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A1EC598-D4A4-4CDC-B289-2342DC988C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H15" i="1" l="1"/>
  <c r="G15" i="1"/>
  <c r="E15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<sst xmlns="http://schemas.openxmlformats.org/spreadsheetml/2006/main" count="331" uniqueCount="71">
  <si>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</si>
  <si>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</si>
  <si>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</si>
  <si>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</si>
  <si>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</si>
  <si>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</si>
  <si>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</si>
  <si>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</si>
  <si>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</si>
  <si>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</si>
  <si>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</si>
  <si>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</si>
  <si>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</si>
  <si>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</si>
  <si>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</si>
  <si>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</si>
  <si>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</si>
  <si>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</si>
  <si>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</si>
  <si>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</si>
  <si>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</si>
  <si>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</si>
  <si>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</si>
  <si>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</si>
  <si>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</si>
  <si>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</si>
  <si>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</si>
  <si>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</si>
  <si>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</si>
  <si>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</si>
  <si>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</si>
  <si>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</si>
  <si>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</si>
  <si>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</si>
  <si>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</si>
  <si>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</si>
  <si>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</si>
  <si>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</si>
  <si>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</si>
  <si>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</si>
  <si>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</si>
  <si>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</si>
  <si>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</si>
  <si>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</si>
  <si>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</si>
  <si>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</si>
  <si>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</si>
  <si>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</si>
  <si>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</si>
  <si>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</si>
  <si>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</si>
  <si>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</si>
  <si>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</si>
  <si>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</si>
  <si>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</si>
  <si>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</si>
  <si>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</si>
  <si>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</si>
  <si>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</si>
  <si>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</si>
  <si>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INDUSTRIAL WATER SYSTEMS UPGRADE DELEGATED</t>
  </si>
  <si>
    <t>3000-300-3348-FXAAA-25346770</t>
  </si>
  <si>
    <t>USU DELEG CAPITAL REIMB GAX 25C5*023</t>
  </si>
  <si>
    <t>DF</t>
  </si>
  <si>
    <t>FY'25</t>
  </si>
  <si>
    <t>XFER FROM FY25 GFFY CAPITAL IMPROVEMENT FUNDS</t>
  </si>
  <si>
    <t>FY'26</t>
  </si>
  <si>
    <t>13/26</t>
  </si>
  <si>
    <t>UTAH STATE UNIVERSITY GAX30026C2000414 USU DELEGATED CAPITAL REIMBURSEMENT JUNE 2026</t>
  </si>
  <si>
    <t>7019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</si>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</sst>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2" sqref="A22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0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1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25346770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09" t="s">
        <v>61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SUM(D14:D1000)</f>
        <v>50000</v>
      </c>
      <c r="E11" s="13">
        <f>SUM(E14:E1000)-F11</f>
        <v>0</v>
      </c>
      <c r="F11" s="13">
        <f>SUM(F14:F1000)</f>
        <v>50000</v>
      </c>
      <c r="G11" s="13">
        <f>SUM(G14:G1000)</f>
        <v>50000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50000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3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64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45540</v>
      </c>
      <c r="B15" s="7" t="s">
        <v>62</v>
      </c>
      <c r="C15" s="53" t="s">
        <v>63</v>
      </c>
      <c r="D15" s="9"/>
      <c r="E15" s="9">
        <f t="shared" si="2"/>
        <v>0</v>
      </c>
      <c r="F15" s="9">
        <v>12000</v>
      </c>
      <c r="G15" s="9">
        <f t="shared" si="0"/>
        <v>12000</v>
      </c>
      <c r="H15" s="9">
        <f t="shared" ref="H15:H16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65</v>
      </c>
      <c r="C16" s="53" t="s">
        <v>63</v>
      </c>
      <c r="D16" s="9">
        <v>50000</v>
      </c>
      <c r="E16" s="9">
        <f t="shared" si="2"/>
        <v>50000</v>
      </c>
      <c r="F16" s="9"/>
      <c r="G16" s="9">
        <f t="shared" si="0"/>
        <v>0</v>
      </c>
      <c r="H16" s="9">
        <f t="shared" si="3"/>
        <v>50000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ref="H17:H70" si="4">+D17</f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6" t="s">
        <v>66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4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67</v>
      </c>
      <c r="B19" s="7" t="s">
        <v>68</v>
      </c>
      <c r="C19" s="53" t="s">
        <v>52</v>
      </c>
      <c r="D19" s="9"/>
      <c r="E19" s="9">
        <f t="shared" si="2"/>
        <v>0</v>
      </c>
      <c r="F19" s="9">
        <v>38000</v>
      </c>
      <c r="G19" s="9">
        <f t="shared" si="0"/>
        <v>38000</v>
      </c>
      <c r="H19" s="9">
        <f t="shared" si="4"/>
        <v>0</v>
      </c>
      <c r="I19" s="9"/>
      <c r="J19" s="50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6" t="s">
        <v>70</v>
      </c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4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5">+D71</f>
        <v>0</v>
      </c>
      <c r="F71" s="9"/>
      <c r="G71" s="9">
        <f t="shared" ref="G71:G82" si="6">IF(J71&gt;0,0,F71)</f>
        <v>0</v>
      </c>
      <c r="H71" s="9">
        <f t="shared" ref="H71:H82" si="7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ref="G83:G98" si="8">IF(J83&gt;0,0,F83)</f>
        <v>0</v>
      </c>
      <c r="H83" s="9">
        <f t="shared" ref="H83:H98" si="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0">+D87</f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ref="G99:G114" si="11">IF(J99&gt;0,0,F99)</f>
        <v>0</v>
      </c>
      <c r="H99" s="9">
        <f t="shared" ref="H99:H114" si="1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3">+D103</f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ref="G115:G130" si="14">IF(J115&gt;0,0,F115)</f>
        <v>0</v>
      </c>
      <c r="H115" s="9">
        <f t="shared" ref="H115:H130" si="1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6">+D119</f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ref="G131:G146" si="17">IF(J131&gt;0,0,F131)</f>
        <v>0</v>
      </c>
      <c r="H131" s="9">
        <f t="shared" ref="H131:H146" si="1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9">+D135</f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ref="G147:G162" si="20">IF(J147&gt;0,0,F147)</f>
        <v>0</v>
      </c>
      <c r="H147" s="9">
        <f t="shared" ref="H147:H162" si="2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2">+D151</f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ref="G163:G178" si="23">IF(J163&gt;0,0,F163)</f>
        <v>0</v>
      </c>
      <c r="H163" s="9">
        <f t="shared" ref="H163:H178" si="2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5">+D167</f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ref="G179:G194" si="26">IF(J179&gt;0,0,F179)</f>
        <v>0</v>
      </c>
      <c r="H179" s="9">
        <f t="shared" ref="H179:H194" si="2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8">+D183</f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ref="G195:G210" si="29">IF(J195&gt;0,0,F195)</f>
        <v>0</v>
      </c>
      <c r="H195" s="9">
        <f t="shared" ref="H195:H210" si="3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1">+D199</f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ref="G211:G226" si="32">IF(J211&gt;0,0,F211)</f>
        <v>0</v>
      </c>
      <c r="H211" s="9">
        <f t="shared" ref="H211:H226" si="3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4">+D215</f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ref="G227:G240" si="35">IF(J227&gt;0,0,F227)</f>
        <v>0</v>
      </c>
      <c r="H227" s="9">
        <f t="shared" ref="H227:H240" si="3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7">+D231</f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25346770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2026-07-29T19:11:28Z</dcterms:modified>
</cp:coreProperties>
</file>