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8407F9FC-E936-4CD5-BBB8-53D7E8ECCE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E16" i="1"/>
  <c r="L11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19" i="1"/>
  <c r="H18" i="1"/>
  <c r="H17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19" i="1"/>
  <c r="G18" i="1"/>
  <c r="G17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19" i="1"/>
  <c r="E18" i="1"/>
  <c r="E17" i="1"/>
  <c r="M11" i="1"/>
  <c r="I11" i="1"/>
  <c r="F11" i="1"/>
  <c r="E11" i="1" s="1"/>
  <c r="D11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H53" i="2"/>
  <c r="Q18" i="2"/>
  <c r="G11" i="1" l="1"/>
  <c r="H11" i="1" s="1"/>
  <c r="L10" i="1"/>
  <c r="L12" i="1" s="1"/>
  <c r="G7" i="1" l="1"/>
</calcChain>
</file>

<file path=xl/sharedStrings.xml><?xml version="1.0" encoding="utf-8"?>
<sst xmlns="http://schemas.openxmlformats.org/spreadsheetml/2006/main" count="341" uniqueCount="77">
  <si>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</si>
  <si>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</si>
  <si>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</si>
  <si>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</si>
  <si>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</si>
  <si>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</si>
  <si>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</si>
  <si>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</si>
  <si>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</si>
  <si>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</si>
  <si>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</si>
  <si>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</si>
  <si>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</si>
  <si>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</si>
  <si>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</si>
  <si>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</si>
  <si>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</si>
  <si>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</si>
  <si>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</si>
  <si>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</si>
  <si>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</si>
  <si>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</si>
  <si>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</si>
  <si>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</si>
  <si>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</si>
  <si>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</si>
  <si>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</si>
  <si>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</si>
  <si>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</si>
  <si>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</si>
  <si>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</si>
  <si>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</si>
  <si>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</si>
  <si>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</si>
  <si>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</si>
  <si>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</si>
  <si>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</si>
  <si>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</si>
  <si>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</si>
  <si>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</si>
  <si>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</si>
  <si>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</si>
  <si>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</si>
  <si>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</si>
  <si>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</si>
  <si>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</si>
  <si>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</si>
  <si>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</si>
  <si>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</si>
  <si>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</si>
  <si>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</si>
  <si>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</si>
  <si>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</si>
  <si>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</si>
  <si>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</si>
  <si>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</si>
  <si>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</si>
  <si>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</si>
  <si>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</si>
  <si>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USU IDRPP (CPD) BUILDING RE-ROOF - DESIGN - DELEGATED</t>
  </si>
  <si>
    <t>3000-300-3348-FXAAA-25345770</t>
  </si>
  <si>
    <t>05907</t>
  </si>
  <si>
    <t>USU DELEG CAPITAL REIMB GAX 25C5*023</t>
  </si>
  <si>
    <t>DF</t>
  </si>
  <si>
    <t>FY'25</t>
  </si>
  <si>
    <t>XFER FROM FY25 GFFY CAPITAL IMPROVEMENT FUNDS</t>
  </si>
  <si>
    <t>USU DELEG CAPITAL REIMB GAX 25C5*069</t>
  </si>
  <si>
    <t>USU DELEG CAPITAL REIMB GAX 25C5*070</t>
  </si>
  <si>
    <t>UTAH STATE UNIVERSITY GAX30026C5000006 USU DELEGATED CAPITAL REIMBURSEMENT AUG 2025</t>
  </si>
  <si>
    <t>7019</t>
  </si>
  <si>
    <t>FY'26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</si>
  <si>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</si>
  <si>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</si>
  <si>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</si>
  <si>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GAX30026C2000073 USU DELEGATED CAPITAL REIMBURSEMENT NOV 2025</t>
  </si>
  <si>
    <t>UTAH STATE UNIVERSITY GAX30026C2000104 USU DELEGATED CAPITAL REIMBURSEMENT DEC 2025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</si>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</sst>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4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13" activePane="bottomLeft" state="frozen"/>
      <selection pane="bottomLeft" activeCell="C23" sqref="C23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25345770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60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500000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SUM(D15:D1003)</f>
        <v>500000</v>
      </c>
      <c r="E11" s="12">
        <f>SUM(E15:E1003)-F11</f>
        <v>0</v>
      </c>
      <c r="F11" s="12">
        <f>SUM(F15:F1003)</f>
        <v>500000</v>
      </c>
      <c r="G11" s="12">
        <f>SUM(G15:G1003)</f>
        <v>500000</v>
      </c>
      <c r="H11" s="12">
        <f>+D11-G11</f>
        <v>0</v>
      </c>
      <c r="I11" s="12">
        <f>SUM(I15:I1003)</f>
        <v>0</v>
      </c>
      <c r="J11" s="83"/>
      <c r="K11" s="84"/>
      <c r="L11" s="105">
        <f>SUM(L13:L903)</f>
        <v>0</v>
      </c>
      <c r="M11" s="105">
        <f>SUM(M13:M1003)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500000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112"/>
      <c r="C13" s="52" t="s">
        <v>52</v>
      </c>
      <c r="D13" s="9"/>
      <c r="E13" s="9">
        <f>+D13</f>
        <v>0</v>
      </c>
      <c r="F13" s="9"/>
      <c r="G13" s="9">
        <f t="shared" ref="G13:G73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4"/>
      <c r="B14" s="112"/>
      <c r="C14" s="52"/>
      <c r="D14" s="9"/>
      <c r="E14" s="9"/>
      <c r="F14" s="9"/>
      <c r="G14" s="9"/>
      <c r="H14" s="9"/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45" t="s">
        <v>64</v>
      </c>
      <c r="B15" s="7"/>
      <c r="C15" s="52"/>
      <c r="D15" s="9"/>
      <c r="E15" s="9">
        <f t="shared" ref="E15:E73" si="2">+D15</f>
        <v>0</v>
      </c>
      <c r="F15" s="9"/>
      <c r="G15" s="9">
        <f t="shared" si="0"/>
        <v>0</v>
      </c>
      <c r="H15" s="9">
        <f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45540</v>
      </c>
      <c r="B16" s="7" t="s">
        <v>62</v>
      </c>
      <c r="C16" s="52" t="s">
        <v>63</v>
      </c>
      <c r="D16" s="9"/>
      <c r="E16" s="9">
        <f t="shared" si="2"/>
        <v>0</v>
      </c>
      <c r="F16" s="9">
        <v>38572</v>
      </c>
      <c r="G16" s="9">
        <f t="shared" si="0"/>
        <v>38572</v>
      </c>
      <c r="H16" s="9">
        <f t="shared" ref="H16" si="3">+D16</f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45516</v>
      </c>
      <c r="B17" s="7" t="s">
        <v>65</v>
      </c>
      <c r="C17" s="52" t="s">
        <v>63</v>
      </c>
      <c r="D17" s="9">
        <v>500000</v>
      </c>
      <c r="E17" s="9">
        <f t="shared" si="2"/>
        <v>500000</v>
      </c>
      <c r="F17" s="9"/>
      <c r="G17" s="9">
        <f t="shared" si="0"/>
        <v>0</v>
      </c>
      <c r="H17" s="9">
        <f t="shared" ref="H17:H73" si="4">+D17</f>
        <v>500000</v>
      </c>
      <c r="I17" s="9"/>
      <c r="J17" s="49"/>
      <c r="K17" s="10">
        <v>4667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45621</v>
      </c>
      <c r="B18" s="7" t="s">
        <v>66</v>
      </c>
      <c r="C18" s="52" t="s">
        <v>63</v>
      </c>
      <c r="D18" s="9"/>
      <c r="E18" s="9">
        <f t="shared" si="2"/>
        <v>0</v>
      </c>
      <c r="F18" s="9">
        <v>200</v>
      </c>
      <c r="G18" s="9">
        <f t="shared" si="0"/>
        <v>200</v>
      </c>
      <c r="H18" s="9">
        <f t="shared" si="4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45621</v>
      </c>
      <c r="B19" s="7" t="s">
        <v>67</v>
      </c>
      <c r="C19" s="52" t="s">
        <v>63</v>
      </c>
      <c r="D19" s="9"/>
      <c r="E19" s="9">
        <f t="shared" si="2"/>
        <v>0</v>
      </c>
      <c r="F19" s="9">
        <v>32642.9</v>
      </c>
      <c r="G19" s="9">
        <f t="shared" si="0"/>
        <v>32642.9</v>
      </c>
      <c r="H19" s="9">
        <f t="shared" si="4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/>
      <c r="D20" s="9"/>
      <c r="E20" s="9"/>
      <c r="F20" s="9"/>
      <c r="G20" s="9"/>
      <c r="H20" s="9"/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45" t="s">
        <v>70</v>
      </c>
      <c r="B21" s="7"/>
      <c r="C21" s="52"/>
      <c r="D21" s="9"/>
      <c r="E21" s="9"/>
      <c r="F21" s="9"/>
      <c r="G21" s="9"/>
      <c r="H21" s="9"/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45899</v>
      </c>
      <c r="B22" s="7" t="s">
        <v>68</v>
      </c>
      <c r="C22" s="52" t="s">
        <v>76</v>
      </c>
      <c r="D22" s="9"/>
      <c r="E22" s="9">
        <f t="shared" si="2"/>
        <v>0</v>
      </c>
      <c r="F22" s="9">
        <v>170</v>
      </c>
      <c r="G22" s="9">
        <f t="shared" si="0"/>
        <v>170</v>
      </c>
      <c r="H22" s="9">
        <f t="shared" si="4"/>
        <v>0</v>
      </c>
      <c r="I22" s="9"/>
      <c r="J22" s="49"/>
      <c r="K22" s="10" t="s">
        <v>69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45927</v>
      </c>
      <c r="B23" s="7" t="s">
        <v>71</v>
      </c>
      <c r="C23" s="52" t="s">
        <v>76</v>
      </c>
      <c r="D23" s="9"/>
      <c r="E23" s="9">
        <f t="shared" si="2"/>
        <v>0</v>
      </c>
      <c r="F23" s="9">
        <v>181457.52</v>
      </c>
      <c r="G23" s="9">
        <f t="shared" si="0"/>
        <v>181457.52</v>
      </c>
      <c r="H23" s="9">
        <f t="shared" si="4"/>
        <v>0</v>
      </c>
      <c r="I23" s="9"/>
      <c r="J23" s="49"/>
      <c r="K23" s="10" t="s">
        <v>69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45955</v>
      </c>
      <c r="B24" s="7" t="s">
        <v>72</v>
      </c>
      <c r="C24" s="52" t="s">
        <v>76</v>
      </c>
      <c r="D24" s="9"/>
      <c r="E24" s="9">
        <f t="shared" si="2"/>
        <v>0</v>
      </c>
      <c r="F24" s="9">
        <v>3554.8</v>
      </c>
      <c r="G24" s="9">
        <f t="shared" si="0"/>
        <v>3554.8</v>
      </c>
      <c r="H24" s="9">
        <f t="shared" si="4"/>
        <v>0</v>
      </c>
      <c r="I24" s="9"/>
      <c r="J24" s="49"/>
      <c r="K24" s="10" t="s">
        <v>69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45987</v>
      </c>
      <c r="B25" s="7" t="s">
        <v>73</v>
      </c>
      <c r="C25" s="52" t="s">
        <v>76</v>
      </c>
      <c r="D25" s="9"/>
      <c r="E25" s="9">
        <f t="shared" si="2"/>
        <v>0</v>
      </c>
      <c r="F25" s="9">
        <v>68</v>
      </c>
      <c r="G25" s="9">
        <f t="shared" si="0"/>
        <v>68</v>
      </c>
      <c r="H25" s="9">
        <f t="shared" si="4"/>
        <v>0</v>
      </c>
      <c r="I25" s="9"/>
      <c r="J25" s="49"/>
      <c r="K25" s="10" t="s">
        <v>69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46011</v>
      </c>
      <c r="B26" s="7" t="s">
        <v>74</v>
      </c>
      <c r="C26" s="52" t="s">
        <v>76</v>
      </c>
      <c r="D26" s="8"/>
      <c r="E26" s="9">
        <f t="shared" si="2"/>
        <v>0</v>
      </c>
      <c r="F26" s="9">
        <v>19755.2</v>
      </c>
      <c r="G26" s="9">
        <f t="shared" si="0"/>
        <v>19755.2</v>
      </c>
      <c r="H26" s="9">
        <f t="shared" si="4"/>
        <v>0</v>
      </c>
      <c r="I26" s="9"/>
      <c r="J26" s="49"/>
      <c r="K26" s="10" t="s">
        <v>69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46051</v>
      </c>
      <c r="B27" s="7" t="s">
        <v>75</v>
      </c>
      <c r="C27" s="52" t="s">
        <v>76</v>
      </c>
      <c r="D27" s="9"/>
      <c r="E27" s="9">
        <f t="shared" si="2"/>
        <v>0</v>
      </c>
      <c r="F27" s="9">
        <v>223579.58</v>
      </c>
      <c r="G27" s="9">
        <f t="shared" si="0"/>
        <v>223579.58</v>
      </c>
      <c r="H27" s="9">
        <f t="shared" si="4"/>
        <v>0</v>
      </c>
      <c r="I27" s="9"/>
      <c r="J27" s="49"/>
      <c r="K27" s="10" t="s">
        <v>69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107"/>
      <c r="C31" s="52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4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4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4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4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4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4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4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4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4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4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4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4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4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4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4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48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4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4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4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4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4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4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4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4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4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4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4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4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4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4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4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4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4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4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4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4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4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4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4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4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4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4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2"/>
        <v>0</v>
      </c>
      <c r="F73" s="9"/>
      <c r="G73" s="9">
        <f t="shared" si="0"/>
        <v>0</v>
      </c>
      <c r="H73" s="9">
        <f t="shared" si="4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ref="E74:E89" si="5">+D74</f>
        <v>0</v>
      </c>
      <c r="F74" s="9"/>
      <c r="G74" s="9">
        <f t="shared" ref="G74:G85" si="6">IF(J74&gt;0,0,F74)</f>
        <v>0</v>
      </c>
      <c r="H74" s="9">
        <f t="shared" ref="H74:H85" si="7">+D74</f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5"/>
        <v>0</v>
      </c>
      <c r="F83" s="9"/>
      <c r="G83" s="9">
        <f t="shared" si="6"/>
        <v>0</v>
      </c>
      <c r="H83" s="9">
        <f t="shared" si="7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5"/>
        <v>0</v>
      </c>
      <c r="F84" s="9"/>
      <c r="G84" s="9">
        <f t="shared" si="6"/>
        <v>0</v>
      </c>
      <c r="H84" s="9">
        <f t="shared" si="7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5"/>
        <v>0</v>
      </c>
      <c r="F85" s="9"/>
      <c r="G85" s="9">
        <f t="shared" si="6"/>
        <v>0</v>
      </c>
      <c r="H85" s="9">
        <f t="shared" si="7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5"/>
        <v>0</v>
      </c>
      <c r="F86" s="9"/>
      <c r="G86" s="9">
        <f t="shared" ref="G86:G101" si="8">IF(J86&gt;0,0,F86)</f>
        <v>0</v>
      </c>
      <c r="H86" s="9">
        <f t="shared" ref="H86:H101" si="9">+D86</f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5"/>
        <v>0</v>
      </c>
      <c r="F87" s="9"/>
      <c r="G87" s="9">
        <f t="shared" si="8"/>
        <v>0</v>
      </c>
      <c r="H87" s="9">
        <f t="shared" si="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5"/>
        <v>0</v>
      </c>
      <c r="F88" s="9"/>
      <c r="G88" s="9">
        <f t="shared" si="8"/>
        <v>0</v>
      </c>
      <c r="H88" s="9">
        <f t="shared" si="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5"/>
        <v>0</v>
      </c>
      <c r="F89" s="9"/>
      <c r="G89" s="9">
        <f t="shared" si="8"/>
        <v>0</v>
      </c>
      <c r="H89" s="9">
        <f t="shared" si="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ref="E90:E105" si="10">+D90</f>
        <v>0</v>
      </c>
      <c r="F90" s="9"/>
      <c r="G90" s="9">
        <f t="shared" si="8"/>
        <v>0</v>
      </c>
      <c r="H90" s="9">
        <f t="shared" si="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0"/>
        <v>0</v>
      </c>
      <c r="F99" s="9"/>
      <c r="G99" s="9">
        <f t="shared" si="8"/>
        <v>0</v>
      </c>
      <c r="H99" s="9">
        <f t="shared" si="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0"/>
        <v>0</v>
      </c>
      <c r="F100" s="9"/>
      <c r="G100" s="9">
        <f t="shared" si="8"/>
        <v>0</v>
      </c>
      <c r="H100" s="9">
        <f t="shared" si="9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0"/>
        <v>0</v>
      </c>
      <c r="F101" s="9"/>
      <c r="G101" s="9">
        <f t="shared" si="8"/>
        <v>0</v>
      </c>
      <c r="H101" s="9">
        <f t="shared" si="9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0"/>
        <v>0</v>
      </c>
      <c r="F102" s="9"/>
      <c r="G102" s="9">
        <f t="shared" ref="G102:G117" si="11">IF(J102&gt;0,0,F102)</f>
        <v>0</v>
      </c>
      <c r="H102" s="9">
        <f t="shared" ref="H102:H117" si="12">+D102</f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0"/>
        <v>0</v>
      </c>
      <c r="F103" s="9"/>
      <c r="G103" s="9">
        <f t="shared" si="11"/>
        <v>0</v>
      </c>
      <c r="H103" s="9">
        <f t="shared" si="1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10"/>
        <v>0</v>
      </c>
      <c r="F104" s="9"/>
      <c r="G104" s="9">
        <f t="shared" si="11"/>
        <v>0</v>
      </c>
      <c r="H104" s="9">
        <f t="shared" si="1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10"/>
        <v>0</v>
      </c>
      <c r="F105" s="9"/>
      <c r="G105" s="9">
        <f t="shared" si="11"/>
        <v>0</v>
      </c>
      <c r="H105" s="9">
        <f t="shared" si="1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ref="E106:E121" si="13">+D106</f>
        <v>0</v>
      </c>
      <c r="F106" s="9"/>
      <c r="G106" s="9">
        <f t="shared" si="11"/>
        <v>0</v>
      </c>
      <c r="H106" s="9">
        <f t="shared" si="1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13"/>
        <v>0</v>
      </c>
      <c r="F115" s="9"/>
      <c r="G115" s="9">
        <f t="shared" si="11"/>
        <v>0</v>
      </c>
      <c r="H115" s="9">
        <f t="shared" si="1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13"/>
        <v>0</v>
      </c>
      <c r="F116" s="9"/>
      <c r="G116" s="9">
        <f t="shared" si="11"/>
        <v>0</v>
      </c>
      <c r="H116" s="9">
        <f t="shared" si="12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13"/>
        <v>0</v>
      </c>
      <c r="F117" s="9"/>
      <c r="G117" s="9">
        <f t="shared" si="11"/>
        <v>0</v>
      </c>
      <c r="H117" s="9">
        <f t="shared" si="12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13"/>
        <v>0</v>
      </c>
      <c r="F118" s="9"/>
      <c r="G118" s="9">
        <f t="shared" ref="G118:G133" si="14">IF(J118&gt;0,0,F118)</f>
        <v>0</v>
      </c>
      <c r="H118" s="9">
        <f t="shared" ref="H118:H133" si="15">+D118</f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13"/>
        <v>0</v>
      </c>
      <c r="F119" s="9"/>
      <c r="G119" s="9">
        <f t="shared" si="14"/>
        <v>0</v>
      </c>
      <c r="H119" s="9">
        <f t="shared" si="1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13"/>
        <v>0</v>
      </c>
      <c r="F120" s="9"/>
      <c r="G120" s="9">
        <f t="shared" si="14"/>
        <v>0</v>
      </c>
      <c r="H120" s="9">
        <f t="shared" si="1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13"/>
        <v>0</v>
      </c>
      <c r="F121" s="9"/>
      <c r="G121" s="9">
        <f t="shared" si="14"/>
        <v>0</v>
      </c>
      <c r="H121" s="9">
        <f t="shared" si="1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ref="E122:E137" si="16">+D122</f>
        <v>0</v>
      </c>
      <c r="F122" s="9"/>
      <c r="G122" s="9">
        <f t="shared" si="14"/>
        <v>0</v>
      </c>
      <c r="H122" s="9">
        <f t="shared" si="1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16"/>
        <v>0</v>
      </c>
      <c r="F131" s="9"/>
      <c r="G131" s="9">
        <f t="shared" si="14"/>
        <v>0</v>
      </c>
      <c r="H131" s="9">
        <f t="shared" si="1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16"/>
        <v>0</v>
      </c>
      <c r="F132" s="9"/>
      <c r="G132" s="9">
        <f t="shared" si="14"/>
        <v>0</v>
      </c>
      <c r="H132" s="9">
        <f t="shared" si="15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16"/>
        <v>0</v>
      </c>
      <c r="F133" s="9"/>
      <c r="G133" s="9">
        <f t="shared" si="14"/>
        <v>0</v>
      </c>
      <c r="H133" s="9">
        <f t="shared" si="15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16"/>
        <v>0</v>
      </c>
      <c r="F134" s="9"/>
      <c r="G134" s="9">
        <f t="shared" ref="G134:G149" si="17">IF(J134&gt;0,0,F134)</f>
        <v>0</v>
      </c>
      <c r="H134" s="9">
        <f t="shared" ref="H134:H149" si="18">+D134</f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16"/>
        <v>0</v>
      </c>
      <c r="F135" s="9"/>
      <c r="G135" s="9">
        <f t="shared" si="17"/>
        <v>0</v>
      </c>
      <c r="H135" s="9">
        <f t="shared" si="1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16"/>
        <v>0</v>
      </c>
      <c r="F136" s="9"/>
      <c r="G136" s="9">
        <f t="shared" si="17"/>
        <v>0</v>
      </c>
      <c r="H136" s="9">
        <f t="shared" si="1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16"/>
        <v>0</v>
      </c>
      <c r="F137" s="9"/>
      <c r="G137" s="9">
        <f t="shared" si="17"/>
        <v>0</v>
      </c>
      <c r="H137" s="9">
        <f t="shared" si="1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ref="E138:E153" si="19">+D138</f>
        <v>0</v>
      </c>
      <c r="F138" s="9"/>
      <c r="G138" s="9">
        <f t="shared" si="17"/>
        <v>0</v>
      </c>
      <c r="H138" s="9">
        <f t="shared" si="1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19"/>
        <v>0</v>
      </c>
      <c r="F147" s="9"/>
      <c r="G147" s="9">
        <f t="shared" si="17"/>
        <v>0</v>
      </c>
      <c r="H147" s="9">
        <f t="shared" si="1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19"/>
        <v>0</v>
      </c>
      <c r="F148" s="9"/>
      <c r="G148" s="9">
        <f t="shared" si="17"/>
        <v>0</v>
      </c>
      <c r="H148" s="9">
        <f t="shared" si="18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19"/>
        <v>0</v>
      </c>
      <c r="F149" s="9"/>
      <c r="G149" s="9">
        <f t="shared" si="17"/>
        <v>0</v>
      </c>
      <c r="H149" s="9">
        <f t="shared" si="18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19"/>
        <v>0</v>
      </c>
      <c r="F150" s="9"/>
      <c r="G150" s="9">
        <f t="shared" ref="G150:G165" si="20">IF(J150&gt;0,0,F150)</f>
        <v>0</v>
      </c>
      <c r="H150" s="9">
        <f t="shared" ref="H150:H165" si="21">+D150</f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19"/>
        <v>0</v>
      </c>
      <c r="F151" s="9"/>
      <c r="G151" s="9">
        <f t="shared" si="20"/>
        <v>0</v>
      </c>
      <c r="H151" s="9">
        <f t="shared" si="2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19"/>
        <v>0</v>
      </c>
      <c r="F152" s="9"/>
      <c r="G152" s="9">
        <f t="shared" si="20"/>
        <v>0</v>
      </c>
      <c r="H152" s="9">
        <f t="shared" si="2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19"/>
        <v>0</v>
      </c>
      <c r="F153" s="9"/>
      <c r="G153" s="9">
        <f t="shared" si="20"/>
        <v>0</v>
      </c>
      <c r="H153" s="9">
        <f t="shared" si="2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ref="E154:E169" si="22">+D154</f>
        <v>0</v>
      </c>
      <c r="F154" s="9"/>
      <c r="G154" s="9">
        <f t="shared" si="20"/>
        <v>0</v>
      </c>
      <c r="H154" s="9">
        <f t="shared" si="2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22"/>
        <v>0</v>
      </c>
      <c r="F163" s="9"/>
      <c r="G163" s="9">
        <f t="shared" si="20"/>
        <v>0</v>
      </c>
      <c r="H163" s="9">
        <f t="shared" si="2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22"/>
        <v>0</v>
      </c>
      <c r="F164" s="9"/>
      <c r="G164" s="9">
        <f t="shared" si="20"/>
        <v>0</v>
      </c>
      <c r="H164" s="9">
        <f t="shared" si="21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22"/>
        <v>0</v>
      </c>
      <c r="F165" s="9"/>
      <c r="G165" s="9">
        <f t="shared" si="20"/>
        <v>0</v>
      </c>
      <c r="H165" s="9">
        <f t="shared" si="21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22"/>
        <v>0</v>
      </c>
      <c r="F166" s="9"/>
      <c r="G166" s="9">
        <f t="shared" ref="G166:G181" si="23">IF(J166&gt;0,0,F166)</f>
        <v>0</v>
      </c>
      <c r="H166" s="9">
        <f t="shared" ref="H166:H181" si="24">+D166</f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22"/>
        <v>0</v>
      </c>
      <c r="F167" s="9"/>
      <c r="G167" s="9">
        <f t="shared" si="23"/>
        <v>0</v>
      </c>
      <c r="H167" s="9">
        <f t="shared" si="2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22"/>
        <v>0</v>
      </c>
      <c r="F168" s="9"/>
      <c r="G168" s="9">
        <f t="shared" si="23"/>
        <v>0</v>
      </c>
      <c r="H168" s="9">
        <f t="shared" si="2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22"/>
        <v>0</v>
      </c>
      <c r="F169" s="9"/>
      <c r="G169" s="9">
        <f t="shared" si="23"/>
        <v>0</v>
      </c>
      <c r="H169" s="9">
        <f t="shared" si="2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ref="E170:E185" si="25">+D170</f>
        <v>0</v>
      </c>
      <c r="F170" s="9"/>
      <c r="G170" s="9">
        <f t="shared" si="23"/>
        <v>0</v>
      </c>
      <c r="H170" s="9">
        <f t="shared" si="2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25"/>
        <v>0</v>
      </c>
      <c r="F179" s="9"/>
      <c r="G179" s="9">
        <f t="shared" si="23"/>
        <v>0</v>
      </c>
      <c r="H179" s="9">
        <f t="shared" si="2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25"/>
        <v>0</v>
      </c>
      <c r="F180" s="9"/>
      <c r="G180" s="9">
        <f t="shared" si="23"/>
        <v>0</v>
      </c>
      <c r="H180" s="9">
        <f t="shared" si="24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25"/>
        <v>0</v>
      </c>
      <c r="F181" s="9"/>
      <c r="G181" s="9">
        <f t="shared" si="23"/>
        <v>0</v>
      </c>
      <c r="H181" s="9">
        <f t="shared" si="24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25"/>
        <v>0</v>
      </c>
      <c r="F182" s="9"/>
      <c r="G182" s="9">
        <f t="shared" ref="G182:G197" si="26">IF(J182&gt;0,0,F182)</f>
        <v>0</v>
      </c>
      <c r="H182" s="9">
        <f t="shared" ref="H182:H197" si="27">+D182</f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25"/>
        <v>0</v>
      </c>
      <c r="F183" s="9"/>
      <c r="G183" s="9">
        <f t="shared" si="26"/>
        <v>0</v>
      </c>
      <c r="H183" s="9">
        <f t="shared" si="2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25"/>
        <v>0</v>
      </c>
      <c r="F184" s="9"/>
      <c r="G184" s="9">
        <f t="shared" si="26"/>
        <v>0</v>
      </c>
      <c r="H184" s="9">
        <f t="shared" si="2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25"/>
        <v>0</v>
      </c>
      <c r="F185" s="9"/>
      <c r="G185" s="9">
        <f t="shared" si="26"/>
        <v>0</v>
      </c>
      <c r="H185" s="9">
        <f t="shared" si="2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ref="E186:E201" si="28">+D186</f>
        <v>0</v>
      </c>
      <c r="F186" s="9"/>
      <c r="G186" s="9">
        <f t="shared" si="26"/>
        <v>0</v>
      </c>
      <c r="H186" s="9">
        <f t="shared" si="2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28"/>
        <v>0</v>
      </c>
      <c r="F195" s="9"/>
      <c r="G195" s="9">
        <f t="shared" si="26"/>
        <v>0</v>
      </c>
      <c r="H195" s="9">
        <f t="shared" si="2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28"/>
        <v>0</v>
      </c>
      <c r="F196" s="9"/>
      <c r="G196" s="9">
        <f t="shared" si="26"/>
        <v>0</v>
      </c>
      <c r="H196" s="9">
        <f t="shared" si="27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28"/>
        <v>0</v>
      </c>
      <c r="F197" s="9"/>
      <c r="G197" s="9">
        <f t="shared" si="26"/>
        <v>0</v>
      </c>
      <c r="H197" s="9">
        <f t="shared" si="27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28"/>
        <v>0</v>
      </c>
      <c r="F198" s="9"/>
      <c r="G198" s="9">
        <f t="shared" ref="G198:G213" si="29">IF(J198&gt;0,0,F198)</f>
        <v>0</v>
      </c>
      <c r="H198" s="9">
        <f t="shared" ref="H198:H213" si="30">+D198</f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28"/>
        <v>0</v>
      </c>
      <c r="F199" s="9"/>
      <c r="G199" s="9">
        <f t="shared" si="29"/>
        <v>0</v>
      </c>
      <c r="H199" s="9">
        <f t="shared" si="3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28"/>
        <v>0</v>
      </c>
      <c r="F200" s="9"/>
      <c r="G200" s="9">
        <f t="shared" si="29"/>
        <v>0</v>
      </c>
      <c r="H200" s="9">
        <f t="shared" si="3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28"/>
        <v>0</v>
      </c>
      <c r="F201" s="9"/>
      <c r="G201" s="9">
        <f t="shared" si="29"/>
        <v>0</v>
      </c>
      <c r="H201" s="9">
        <f t="shared" si="3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ref="E202:E217" si="31">+D202</f>
        <v>0</v>
      </c>
      <c r="F202" s="9"/>
      <c r="G202" s="9">
        <f t="shared" si="29"/>
        <v>0</v>
      </c>
      <c r="H202" s="9">
        <f t="shared" si="3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31"/>
        <v>0</v>
      </c>
      <c r="F211" s="9"/>
      <c r="G211" s="9">
        <f t="shared" si="29"/>
        <v>0</v>
      </c>
      <c r="H211" s="9">
        <f t="shared" si="3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31"/>
        <v>0</v>
      </c>
      <c r="F212" s="9"/>
      <c r="G212" s="9">
        <f t="shared" si="29"/>
        <v>0</v>
      </c>
      <c r="H212" s="9">
        <f t="shared" si="30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31"/>
        <v>0</v>
      </c>
      <c r="F213" s="9"/>
      <c r="G213" s="9">
        <f t="shared" si="29"/>
        <v>0</v>
      </c>
      <c r="H213" s="9">
        <f t="shared" si="30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31"/>
        <v>0</v>
      </c>
      <c r="F214" s="9"/>
      <c r="G214" s="9">
        <f t="shared" ref="G214:G229" si="32">IF(J214&gt;0,0,F214)</f>
        <v>0</v>
      </c>
      <c r="H214" s="9">
        <f t="shared" ref="H214:H229" si="33">+D214</f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31"/>
        <v>0</v>
      </c>
      <c r="F215" s="9"/>
      <c r="G215" s="9">
        <f t="shared" si="32"/>
        <v>0</v>
      </c>
      <c r="H215" s="9">
        <f t="shared" si="3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31"/>
        <v>0</v>
      </c>
      <c r="F216" s="9"/>
      <c r="G216" s="9">
        <f t="shared" si="32"/>
        <v>0</v>
      </c>
      <c r="H216" s="9">
        <f t="shared" si="3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31"/>
        <v>0</v>
      </c>
      <c r="F217" s="9"/>
      <c r="G217" s="9">
        <f t="shared" si="32"/>
        <v>0</v>
      </c>
      <c r="H217" s="9">
        <f t="shared" si="3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ref="E218:E233" si="34">+D218</f>
        <v>0</v>
      </c>
      <c r="F218" s="9"/>
      <c r="G218" s="9">
        <f t="shared" si="32"/>
        <v>0</v>
      </c>
      <c r="H218" s="9">
        <f t="shared" si="3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34"/>
        <v>0</v>
      </c>
      <c r="F227" s="9"/>
      <c r="G227" s="9">
        <f t="shared" si="32"/>
        <v>0</v>
      </c>
      <c r="H227" s="9">
        <f t="shared" si="3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34"/>
        <v>0</v>
      </c>
      <c r="F228" s="9"/>
      <c r="G228" s="9">
        <f t="shared" si="32"/>
        <v>0</v>
      </c>
      <c r="H228" s="9">
        <f t="shared" si="33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34"/>
        <v>0</v>
      </c>
      <c r="F229" s="9"/>
      <c r="G229" s="9">
        <f t="shared" si="32"/>
        <v>0</v>
      </c>
      <c r="H229" s="9">
        <f t="shared" si="33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34"/>
        <v>0</v>
      </c>
      <c r="F230" s="9"/>
      <c r="G230" s="9">
        <f t="shared" ref="G230:G243" si="35">IF(J230&gt;0,0,F230)</f>
        <v>0</v>
      </c>
      <c r="H230" s="9">
        <f t="shared" ref="H230:H243" si="36">+D230</f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34"/>
        <v>0</v>
      </c>
      <c r="F231" s="9"/>
      <c r="G231" s="9">
        <f t="shared" si="35"/>
        <v>0</v>
      </c>
      <c r="H231" s="9">
        <f t="shared" si="3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34"/>
        <v>0</v>
      </c>
      <c r="F232" s="9"/>
      <c r="G232" s="9">
        <f t="shared" si="35"/>
        <v>0</v>
      </c>
      <c r="H232" s="9">
        <f t="shared" si="3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34"/>
        <v>0</v>
      </c>
      <c r="F233" s="9"/>
      <c r="G233" s="9">
        <f t="shared" si="35"/>
        <v>0</v>
      </c>
      <c r="H233" s="9">
        <f t="shared" si="3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ref="E234:E243" si="37">+D234</f>
        <v>0</v>
      </c>
      <c r="F234" s="9"/>
      <c r="G234" s="9">
        <f t="shared" si="35"/>
        <v>0</v>
      </c>
      <c r="H234" s="9">
        <f t="shared" si="3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37"/>
        <v>0</v>
      </c>
      <c r="F241" s="9"/>
      <c r="G241" s="9">
        <f t="shared" si="35"/>
        <v>0</v>
      </c>
      <c r="H241" s="9">
        <f t="shared" si="3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37"/>
        <v>0</v>
      </c>
      <c r="F242" s="9"/>
      <c r="G242" s="9">
        <f t="shared" si="35"/>
        <v>0</v>
      </c>
      <c r="H242" s="9">
        <f t="shared" si="36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37"/>
        <v>0</v>
      </c>
      <c r="F243" s="9"/>
      <c r="G243" s="9">
        <f t="shared" si="35"/>
        <v>0</v>
      </c>
      <c r="H243" s="9">
        <f t="shared" si="36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25345770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2026-02-03T17:30:19Z</dcterms:modified>
</cp:coreProperties>
</file>