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27D557A4-BE57-41ED-83FD-939C2CE173BC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E18" i="1"/>
  <c r="H17" i="1"/>
  <c r="G17" i="1"/>
  <c r="E17" i="1"/>
  <c r="H16" i="1" l="1"/>
  <c r="G16" i="1"/>
  <c r="E16" i="1"/>
  <c r="L11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M11" i="1"/>
  <c r="I11" i="1"/>
  <c r="F11" i="1"/>
  <c r="L10" i="1" s="1"/>
  <c r="D11" i="1"/>
  <c r="L12" i="1" l="1"/>
  <c r="H15" i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<sst xmlns="http://schemas.openxmlformats.org/spreadsheetml/2006/main" count="330" uniqueCount="71">
  <si>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</si>
  <si>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</si>
  <si>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</si>
  <si>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</si>
  <si>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</si>
  <si>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</si>
  <si>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</si>
  <si>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</si>
  <si>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</si>
  <si>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</si>
  <si>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</si>
  <si>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</si>
  <si>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</si>
  <si>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</si>
  <si>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</si>
  <si>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</si>
  <si>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</si>
  <si>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</si>
  <si>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</si>
  <si>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</si>
  <si>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</si>
  <si>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</si>
  <si>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</si>
  <si>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</si>
  <si>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</si>
  <si>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</si>
  <si>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</si>
  <si>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</si>
  <si>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</si>
  <si>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</si>
  <si>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</si>
  <si>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</si>
  <si>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</si>
  <si>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</si>
  <si>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</si>
  <si>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</si>
  <si>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</si>
  <si>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</si>
  <si>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</si>
  <si>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</si>
  <si>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</si>
  <si>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</si>
  <si>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</si>
  <si>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</si>
  <si>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</si>
  <si>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</si>
  <si>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</si>
  <si>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</si>
  <si>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</si>
  <si>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</si>
  <si>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</si>
  <si>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</si>
  <si>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</si>
  <si>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</si>
  <si>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</si>
  <si>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</si>
  <si>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</si>
  <si>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</si>
  <si>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EDITH BOWEN BUILDING RE-ROOF DELEGATED</t>
  </si>
  <si>
    <t>3000-300-3348-FXAAA-25344770</t>
  </si>
  <si>
    <t>00099</t>
  </si>
  <si>
    <t>USU DELEG CAPITAL REIMB GAX 25C5*023</t>
  </si>
  <si>
    <t>DF</t>
  </si>
  <si>
    <t>FY'25</t>
  </si>
  <si>
    <t>XFER FROM FY25 GFFY CAPITAL IMPROVEMENT FUNDS</t>
  </si>
  <si>
    <t>USU DELEG CAPITAL REIMB GAX 25C5*039</t>
  </si>
  <si>
    <t>USU DELEG CAPITAL REIMB GAX 25C5*069</t>
  </si>
  <si>
    <t>USU DELEG CAPITAL REIMB GAX 25C5*079</t>
  </si>
  <si>
    <t>EH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</si>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</sst>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1" fillId="0" borderId="0" xfId="2" applyFont="1" applyBorder="1" applyAlignment="1" applyProtection="1">
      <alignment horizontal="left"/>
      <protection locked="0"/>
    </xf>
    <xf numFmtId="43" fontId="16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C22" sqref="C2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3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25344770</v>
      </c>
      <c r="E6" s="4" t="s">
        <v>69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59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SUM(D15:D1001)</f>
        <v>500000</v>
      </c>
      <c r="E11" s="12">
        <f>SUM(E15:E1001)-F11</f>
        <v>0</v>
      </c>
      <c r="F11" s="12">
        <f>SUM(F15:F1001)</f>
        <v>500000</v>
      </c>
      <c r="G11" s="12">
        <f>SUM(G15:G1001)</f>
        <v>500000</v>
      </c>
      <c r="H11" s="12">
        <f>+D11-G11</f>
        <v>0</v>
      </c>
      <c r="I11" s="12">
        <f>SUM(I15:I1001)</f>
        <v>0</v>
      </c>
      <c r="J11" s="83"/>
      <c r="K11" s="84"/>
      <c r="L11" s="105">
        <f>SUM(L13:L901)</f>
        <v>0</v>
      </c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112"/>
      <c r="C13" s="52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4"/>
      <c r="B14" s="112"/>
      <c r="C14" s="52"/>
      <c r="D14" s="9"/>
      <c r="E14" s="9"/>
      <c r="F14" s="9"/>
      <c r="G14" s="9"/>
      <c r="H14" s="9"/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5" t="s">
        <v>63</v>
      </c>
      <c r="B15" s="7"/>
      <c r="C15" s="52"/>
      <c r="D15" s="9"/>
      <c r="E15" s="9">
        <f t="shared" ref="E15:E71" si="2">+D15</f>
        <v>0</v>
      </c>
      <c r="F15" s="9"/>
      <c r="G15" s="9">
        <f t="shared" si="0"/>
        <v>0</v>
      </c>
      <c r="H15" s="9">
        <f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45540</v>
      </c>
      <c r="B16" s="7" t="s">
        <v>61</v>
      </c>
      <c r="C16" s="52" t="s">
        <v>62</v>
      </c>
      <c r="D16" s="9"/>
      <c r="E16" s="9">
        <f t="shared" si="2"/>
        <v>0</v>
      </c>
      <c r="F16" s="9">
        <v>41855</v>
      </c>
      <c r="G16" s="9">
        <f t="shared" si="0"/>
        <v>41855</v>
      </c>
      <c r="H16" s="9">
        <f t="shared" ref="H16:H17" si="3">+D16</f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45516</v>
      </c>
      <c r="B17" s="114" t="s">
        <v>64</v>
      </c>
      <c r="C17" s="52" t="s">
        <v>62</v>
      </c>
      <c r="D17" s="9">
        <v>500000</v>
      </c>
      <c r="E17" s="9">
        <f t="shared" si="2"/>
        <v>500000</v>
      </c>
      <c r="F17" s="9"/>
      <c r="G17" s="9">
        <f t="shared" si="0"/>
        <v>0</v>
      </c>
      <c r="H17" s="9">
        <f t="shared" si="3"/>
        <v>500000</v>
      </c>
      <c r="I17" s="9"/>
      <c r="J17" s="49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45572</v>
      </c>
      <c r="B18" s="7" t="s">
        <v>65</v>
      </c>
      <c r="C18" s="52" t="s">
        <v>62</v>
      </c>
      <c r="D18" s="9"/>
      <c r="E18" s="9">
        <f t="shared" si="2"/>
        <v>0</v>
      </c>
      <c r="F18" s="9">
        <v>178955.3</v>
      </c>
      <c r="G18" s="9">
        <f>IF(J18&gt;0,0,F18)</f>
        <v>178955.3</v>
      </c>
      <c r="H18" s="9">
        <f>+D15</f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66</v>
      </c>
      <c r="C19" s="52" t="s">
        <v>62</v>
      </c>
      <c r="D19" s="9"/>
      <c r="E19" s="9">
        <f t="shared" si="2"/>
        <v>0</v>
      </c>
      <c r="F19" s="9">
        <v>81284.95</v>
      </c>
      <c r="G19" s="9">
        <f t="shared" si="0"/>
        <v>81284.95</v>
      </c>
      <c r="H19" s="9">
        <f t="shared" ref="H19:H71" si="4">+D19</f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45656</v>
      </c>
      <c r="B20" s="7" t="s">
        <v>67</v>
      </c>
      <c r="C20" s="52" t="s">
        <v>68</v>
      </c>
      <c r="D20" s="9"/>
      <c r="E20" s="9">
        <f t="shared" si="2"/>
        <v>0</v>
      </c>
      <c r="F20" s="9">
        <v>197904.75</v>
      </c>
      <c r="G20" s="9">
        <f t="shared" si="0"/>
        <v>197904.75</v>
      </c>
      <c r="H20" s="9">
        <f t="shared" si="4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4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115" t="s">
        <v>70</v>
      </c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4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8"/>
      <c r="E24" s="9">
        <f t="shared" si="2"/>
        <v>0</v>
      </c>
      <c r="F24" s="9"/>
      <c r="G24" s="9">
        <f t="shared" si="0"/>
        <v>0</v>
      </c>
      <c r="H24" s="9">
        <f t="shared" si="4"/>
        <v>0</v>
      </c>
      <c r="I24" s="9"/>
      <c r="J24" s="49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7"/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4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4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4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4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4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4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4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4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4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4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4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4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4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4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4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4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4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4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4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4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4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4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4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4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4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4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4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4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4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5">+D72</f>
        <v>0</v>
      </c>
      <c r="F72" s="9"/>
      <c r="G72" s="9">
        <f t="shared" ref="G72:G83" si="6">IF(J72&gt;0,0,F72)</f>
        <v>0</v>
      </c>
      <c r="H72" s="9">
        <f t="shared" ref="H72:H83" si="7">+D72</f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5"/>
        <v>0</v>
      </c>
      <c r="F84" s="9"/>
      <c r="G84" s="9">
        <f t="shared" ref="G84:G99" si="8">IF(J84&gt;0,0,F84)</f>
        <v>0</v>
      </c>
      <c r="H84" s="9">
        <f t="shared" ref="H84:H99" si="9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10">+D88</f>
        <v>0</v>
      </c>
      <c r="F88" s="9"/>
      <c r="G88" s="9">
        <f t="shared" si="8"/>
        <v>0</v>
      </c>
      <c r="H88" s="9">
        <f t="shared" si="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0"/>
        <v>0</v>
      </c>
      <c r="F100" s="9"/>
      <c r="G100" s="9">
        <f t="shared" ref="G100:G115" si="11">IF(J100&gt;0,0,F100)</f>
        <v>0</v>
      </c>
      <c r="H100" s="9">
        <f t="shared" ref="H100:H115" si="12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13">+D104</f>
        <v>0</v>
      </c>
      <c r="F104" s="9"/>
      <c r="G104" s="9">
        <f t="shared" si="11"/>
        <v>0</v>
      </c>
      <c r="H104" s="9">
        <f t="shared" si="1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3"/>
        <v>0</v>
      </c>
      <c r="F116" s="9"/>
      <c r="G116" s="9">
        <f t="shared" ref="G116:G131" si="14">IF(J116&gt;0,0,F116)</f>
        <v>0</v>
      </c>
      <c r="H116" s="9">
        <f t="shared" ref="H116:H131" si="15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16">+D120</f>
        <v>0</v>
      </c>
      <c r="F120" s="9"/>
      <c r="G120" s="9">
        <f t="shared" si="14"/>
        <v>0</v>
      </c>
      <c r="H120" s="9">
        <f t="shared" si="1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6"/>
        <v>0</v>
      </c>
      <c r="F132" s="9"/>
      <c r="G132" s="9">
        <f t="shared" ref="G132:G147" si="17">IF(J132&gt;0,0,F132)</f>
        <v>0</v>
      </c>
      <c r="H132" s="9">
        <f t="shared" ref="H132:H147" si="18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19">+D136</f>
        <v>0</v>
      </c>
      <c r="F136" s="9"/>
      <c r="G136" s="9">
        <f t="shared" si="17"/>
        <v>0</v>
      </c>
      <c r="H136" s="9">
        <f t="shared" si="1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19"/>
        <v>0</v>
      </c>
      <c r="F148" s="9"/>
      <c r="G148" s="9">
        <f t="shared" ref="G148:G163" si="20">IF(J148&gt;0,0,F148)</f>
        <v>0</v>
      </c>
      <c r="H148" s="9">
        <f t="shared" ref="H148:H163" si="21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22">+D152</f>
        <v>0</v>
      </c>
      <c r="F152" s="9"/>
      <c r="G152" s="9">
        <f t="shared" si="20"/>
        <v>0</v>
      </c>
      <c r="H152" s="9">
        <f t="shared" si="2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2"/>
        <v>0</v>
      </c>
      <c r="F164" s="9"/>
      <c r="G164" s="9">
        <f t="shared" ref="G164:G179" si="23">IF(J164&gt;0,0,F164)</f>
        <v>0</v>
      </c>
      <c r="H164" s="9">
        <f t="shared" ref="H164:H179" si="24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25">+D168</f>
        <v>0</v>
      </c>
      <c r="F168" s="9"/>
      <c r="G168" s="9">
        <f t="shared" si="23"/>
        <v>0</v>
      </c>
      <c r="H168" s="9">
        <f t="shared" si="2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5"/>
        <v>0</v>
      </c>
      <c r="F180" s="9"/>
      <c r="G180" s="9">
        <f t="shared" ref="G180:G195" si="26">IF(J180&gt;0,0,F180)</f>
        <v>0</v>
      </c>
      <c r="H180" s="9">
        <f t="shared" ref="H180:H195" si="27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28">+D184</f>
        <v>0</v>
      </c>
      <c r="F184" s="9"/>
      <c r="G184" s="9">
        <f t="shared" si="26"/>
        <v>0</v>
      </c>
      <c r="H184" s="9">
        <f t="shared" si="2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28"/>
        <v>0</v>
      </c>
      <c r="F196" s="9"/>
      <c r="G196" s="9">
        <f t="shared" ref="G196:G211" si="29">IF(J196&gt;0,0,F196)</f>
        <v>0</v>
      </c>
      <c r="H196" s="9">
        <f t="shared" ref="H196:H211" si="30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31">+D200</f>
        <v>0</v>
      </c>
      <c r="F200" s="9"/>
      <c r="G200" s="9">
        <f t="shared" si="29"/>
        <v>0</v>
      </c>
      <c r="H200" s="9">
        <f t="shared" si="3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1"/>
        <v>0</v>
      </c>
      <c r="F212" s="9"/>
      <c r="G212" s="9">
        <f t="shared" ref="G212:G227" si="32">IF(J212&gt;0,0,F212)</f>
        <v>0</v>
      </c>
      <c r="H212" s="9">
        <f t="shared" ref="H212:H227" si="33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34">+D216</f>
        <v>0</v>
      </c>
      <c r="F216" s="9"/>
      <c r="G216" s="9">
        <f t="shared" si="32"/>
        <v>0</v>
      </c>
      <c r="H216" s="9">
        <f t="shared" si="3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4"/>
        <v>0</v>
      </c>
      <c r="F228" s="9"/>
      <c r="G228" s="9">
        <f t="shared" ref="G228:G241" si="35">IF(J228&gt;0,0,F228)</f>
        <v>0</v>
      </c>
      <c r="H228" s="9">
        <f t="shared" ref="H228:H241" si="36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37">+D232</f>
        <v>0</v>
      </c>
      <c r="F232" s="9"/>
      <c r="G232" s="9">
        <f t="shared" si="35"/>
        <v>0</v>
      </c>
      <c r="H232" s="9">
        <f t="shared" si="3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25344770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2025-04-16T15:52:26Z</dcterms:modified>
</cp:coreProperties>
</file>