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3C0EFB82-806C-4C41-9C89-0AE654FFF78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H15" i="1" l="1"/>
  <c r="G15" i="1"/>
  <c r="E15" i="1"/>
  <c r="L11" i="1" l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M11" i="1"/>
  <c r="I11" i="1"/>
  <c r="F11" i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<sst xmlns="http://schemas.openxmlformats.org/spreadsheetml/2006/main" count="328" uniqueCount="70">
  <si>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</si>
  <si>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</si>
  <si>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</si>
  <si>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</si>
  <si>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</si>
  <si>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</si>
  <si>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</si>
  <si>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</si>
  <si>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</si>
  <si>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</si>
  <si>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</si>
  <si>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</si>
  <si>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</si>
  <si>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</si>
  <si>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</si>
  <si>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</si>
  <si>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</si>
  <si>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</si>
  <si>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</si>
  <si>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</si>
  <si>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</si>
  <si>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</si>
  <si>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</si>
  <si>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</si>
  <si>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</si>
  <si>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</si>
  <si>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</si>
  <si>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</si>
  <si>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</si>
  <si>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</si>
  <si>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</si>
  <si>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</si>
  <si>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</si>
  <si>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</si>
  <si>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</si>
  <si>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</si>
  <si>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</si>
  <si>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</si>
  <si>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</si>
  <si>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</si>
  <si>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</si>
  <si>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</si>
  <si>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</si>
  <si>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</si>
  <si>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</si>
  <si>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</si>
  <si>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</si>
  <si>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</si>
  <si>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</si>
  <si>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</si>
  <si>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</si>
  <si>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</si>
  <si>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</si>
  <si>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</si>
  <si>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</si>
  <si>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</si>
  <si>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</si>
  <si>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</si>
  <si>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</si>
  <si>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</si>
  <si>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CAMPUS SIGN SYSTEM - DELEGATED</t>
  </si>
  <si>
    <t>3000-300-3348-FXAAA-25343770</t>
  </si>
  <si>
    <t>FY'25</t>
  </si>
  <si>
    <t>USU DELEG CAPITAL REIMB GAX 25C5*023</t>
  </si>
  <si>
    <t>DF</t>
  </si>
  <si>
    <t>XFER FROM FY25 GFFY CAPITAL IMPROVEMENT FUNDS</t>
  </si>
  <si>
    <t>UTAH STATE UNIVERSITY GAX30026C2000194 USU DELEGATED CAPITAL REIMBURSEMENT APR 2026</t>
  </si>
  <si>
    <t>7019</t>
  </si>
  <si>
    <t>HH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</si>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</sst>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1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L11" sqref="L11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0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1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25343770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09" t="s">
        <v>61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SUM(D14:D1002)</f>
        <v>70000</v>
      </c>
      <c r="E11" s="13">
        <f>SUM(E14:E1002)-F11</f>
        <v>63473</v>
      </c>
      <c r="F11" s="13">
        <f>SUM(F14:F1002)</f>
        <v>6527</v>
      </c>
      <c r="G11" s="13">
        <f>SUM(G14:G1002)</f>
        <v>6527</v>
      </c>
      <c r="H11" s="13">
        <f>+D11-G11</f>
        <v>63473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3"/>
      <c r="C13" s="53"/>
      <c r="D13" s="9"/>
      <c r="E13" s="9"/>
      <c r="F13" s="9"/>
      <c r="G13" s="9"/>
      <c r="H13" s="9"/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62</v>
      </c>
      <c r="B14" s="7"/>
      <c r="C14" s="53"/>
      <c r="D14" s="9"/>
      <c r="E14" s="9">
        <f t="shared" ref="E14:E72" si="0">+D14</f>
        <v>0</v>
      </c>
      <c r="F14" s="9"/>
      <c r="G14" s="9">
        <f t="shared" ref="G14:G72" si="1">IF(J14&gt;0,0,F14)</f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45540</v>
      </c>
      <c r="B15" s="7" t="s">
        <v>63</v>
      </c>
      <c r="C15" s="53" t="s">
        <v>64</v>
      </c>
      <c r="D15" s="9"/>
      <c r="E15" s="9">
        <f t="shared" si="0"/>
        <v>0</v>
      </c>
      <c r="F15" s="9">
        <v>5447</v>
      </c>
      <c r="G15" s="9">
        <f t="shared" si="1"/>
        <v>5447</v>
      </c>
      <c r="H15" s="9">
        <f t="shared" ref="H15:H16" si="2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115" t="s">
        <v>65</v>
      </c>
      <c r="C16" s="53" t="s">
        <v>64</v>
      </c>
      <c r="D16" s="9">
        <v>70000</v>
      </c>
      <c r="E16" s="9">
        <f t="shared" si="0"/>
        <v>70000</v>
      </c>
      <c r="F16" s="9"/>
      <c r="G16" s="9">
        <f t="shared" si="1"/>
        <v>0</v>
      </c>
      <c r="H16" s="9">
        <f t="shared" si="2"/>
        <v>70000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5"/>
      <c r="C17" s="53"/>
      <c r="D17" s="9"/>
      <c r="E17" s="9"/>
      <c r="F17" s="9"/>
      <c r="G17" s="9"/>
      <c r="H17" s="9"/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69</v>
      </c>
      <c r="B18" s="115"/>
      <c r="C18" s="53"/>
      <c r="D18" s="9"/>
      <c r="E18" s="9"/>
      <c r="F18" s="9"/>
      <c r="G18" s="9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46148</v>
      </c>
      <c r="B19" s="7" t="s">
        <v>66</v>
      </c>
      <c r="C19" s="53" t="s">
        <v>68</v>
      </c>
      <c r="D19" s="9"/>
      <c r="E19" s="9">
        <f t="shared" si="0"/>
        <v>0</v>
      </c>
      <c r="F19" s="9">
        <v>1080</v>
      </c>
      <c r="G19" s="9">
        <f t="shared" si="1"/>
        <v>1080</v>
      </c>
      <c r="H19" s="9">
        <f t="shared" ref="H19:H72" si="3">+D19</f>
        <v>0</v>
      </c>
      <c r="I19" s="9"/>
      <c r="J19" s="50"/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12"/>
      <c r="C20" s="53" t="s">
        <v>52</v>
      </c>
      <c r="D20" s="9"/>
      <c r="E20" s="9">
        <f t="shared" si="0"/>
        <v>0</v>
      </c>
      <c r="F20" s="9"/>
      <c r="G20" s="9">
        <f t="shared" si="1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0"/>
        <v>0</v>
      </c>
      <c r="F21" s="9"/>
      <c r="G21" s="9">
        <f t="shared" si="1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0"/>
        <v>0</v>
      </c>
      <c r="F22" s="9"/>
      <c r="G22" s="9">
        <f t="shared" si="1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0"/>
        <v>0</v>
      </c>
      <c r="F23" s="9"/>
      <c r="G23" s="9">
        <f t="shared" si="1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0"/>
        <v>0</v>
      </c>
      <c r="F24" s="9"/>
      <c r="G24" s="9">
        <f t="shared" si="1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8"/>
      <c r="E25" s="9">
        <f t="shared" si="0"/>
        <v>0</v>
      </c>
      <c r="F25" s="9"/>
      <c r="G25" s="9">
        <f t="shared" si="1"/>
        <v>0</v>
      </c>
      <c r="H25" s="9">
        <f t="shared" si="3"/>
        <v>0</v>
      </c>
      <c r="I25" s="9"/>
      <c r="J25" s="50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0"/>
        <v>0</v>
      </c>
      <c r="F26" s="9"/>
      <c r="G26" s="9">
        <f t="shared" si="1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0"/>
        <v>0</v>
      </c>
      <c r="F27" s="9"/>
      <c r="G27" s="9">
        <f t="shared" si="1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0"/>
        <v>0</v>
      </c>
      <c r="F28" s="9"/>
      <c r="G28" s="9">
        <f t="shared" si="1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0"/>
        <v>0</v>
      </c>
      <c r="F29" s="9"/>
      <c r="G29" s="9">
        <f t="shared" si="1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8"/>
      <c r="C30" s="53" t="s">
        <v>52</v>
      </c>
      <c r="D30" s="9"/>
      <c r="E30" s="9">
        <f t="shared" si="0"/>
        <v>0</v>
      </c>
      <c r="F30" s="9"/>
      <c r="G30" s="9">
        <f t="shared" si="1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0"/>
        <v>0</v>
      </c>
      <c r="F31" s="9"/>
      <c r="G31" s="9">
        <f t="shared" si="1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0"/>
        <v>0</v>
      </c>
      <c r="F32" s="9"/>
      <c r="G32" s="9">
        <f t="shared" si="1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0"/>
        <v>0</v>
      </c>
      <c r="F33" s="9"/>
      <c r="G33" s="9">
        <f t="shared" si="1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0"/>
        <v>0</v>
      </c>
      <c r="F34" s="9"/>
      <c r="G34" s="9">
        <f t="shared" si="1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0"/>
        <v>0</v>
      </c>
      <c r="F35" s="9"/>
      <c r="G35" s="9">
        <f t="shared" si="1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0"/>
        <v>0</v>
      </c>
      <c r="F36" s="9"/>
      <c r="G36" s="9">
        <f t="shared" si="1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0"/>
        <v>0</v>
      </c>
      <c r="F37" s="9"/>
      <c r="G37" s="9">
        <f t="shared" si="1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0"/>
        <v>0</v>
      </c>
      <c r="F38" s="9"/>
      <c r="G38" s="9">
        <f t="shared" si="1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0"/>
        <v>0</v>
      </c>
      <c r="F39" s="9"/>
      <c r="G39" s="9">
        <f t="shared" si="1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0"/>
        <v>0</v>
      </c>
      <c r="F40" s="9"/>
      <c r="G40" s="9">
        <f t="shared" si="1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0"/>
        <v>0</v>
      </c>
      <c r="F41" s="9"/>
      <c r="G41" s="9">
        <f t="shared" si="1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0"/>
        <v>0</v>
      </c>
      <c r="F42" s="9"/>
      <c r="G42" s="9">
        <f t="shared" si="1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0"/>
        <v>0</v>
      </c>
      <c r="F43" s="9"/>
      <c r="G43" s="9">
        <f t="shared" si="1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0"/>
        <v>0</v>
      </c>
      <c r="F44" s="9"/>
      <c r="G44" s="9">
        <f t="shared" si="1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0"/>
        <v>0</v>
      </c>
      <c r="F45" s="9"/>
      <c r="G45" s="9">
        <f t="shared" si="1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0"/>
        <v>0</v>
      </c>
      <c r="F46" s="9"/>
      <c r="G46" s="9">
        <f t="shared" si="1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0"/>
        <v>0</v>
      </c>
      <c r="F47" s="9"/>
      <c r="G47" s="9">
        <f t="shared" si="1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0"/>
        <v>0</v>
      </c>
      <c r="F48" s="9"/>
      <c r="G48" s="9">
        <f t="shared" si="1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0"/>
        <v>0</v>
      </c>
      <c r="F49" s="9"/>
      <c r="G49" s="9">
        <f t="shared" si="1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0"/>
        <v>0</v>
      </c>
      <c r="F50" s="9"/>
      <c r="G50" s="9">
        <f t="shared" si="1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0"/>
        <v>0</v>
      </c>
      <c r="F51" s="9"/>
      <c r="G51" s="9">
        <f t="shared" si="1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0"/>
        <v>0</v>
      </c>
      <c r="F52" s="9"/>
      <c r="G52" s="9">
        <f t="shared" si="1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0"/>
        <v>0</v>
      </c>
      <c r="F53" s="9"/>
      <c r="G53" s="9">
        <f t="shared" si="1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0"/>
        <v>0</v>
      </c>
      <c r="F54" s="9"/>
      <c r="G54" s="9">
        <f t="shared" si="1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0"/>
        <v>0</v>
      </c>
      <c r="F55" s="9"/>
      <c r="G55" s="9">
        <f t="shared" si="1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0"/>
        <v>0</v>
      </c>
      <c r="F56" s="9"/>
      <c r="G56" s="9">
        <f t="shared" si="1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0"/>
        <v>0</v>
      </c>
      <c r="F57" s="9"/>
      <c r="G57" s="9">
        <f t="shared" si="1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0"/>
        <v>0</v>
      </c>
      <c r="F58" s="9"/>
      <c r="G58" s="9">
        <f t="shared" si="1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0"/>
        <v>0</v>
      </c>
      <c r="F59" s="9"/>
      <c r="G59" s="9">
        <f t="shared" si="1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0"/>
        <v>0</v>
      </c>
      <c r="F60" s="9"/>
      <c r="G60" s="9">
        <f t="shared" si="1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0"/>
        <v>0</v>
      </c>
      <c r="F61" s="9"/>
      <c r="G61" s="9">
        <f t="shared" si="1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0"/>
        <v>0</v>
      </c>
      <c r="F62" s="9"/>
      <c r="G62" s="9">
        <f t="shared" si="1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0"/>
        <v>0</v>
      </c>
      <c r="F63" s="9"/>
      <c r="G63" s="9">
        <f t="shared" si="1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0"/>
        <v>0</v>
      </c>
      <c r="F64" s="9"/>
      <c r="G64" s="9">
        <f t="shared" si="1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0"/>
        <v>0</v>
      </c>
      <c r="F65" s="9"/>
      <c r="G65" s="9">
        <f t="shared" si="1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0"/>
        <v>0</v>
      </c>
      <c r="F66" s="9"/>
      <c r="G66" s="9">
        <f t="shared" si="1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0"/>
        <v>0</v>
      </c>
      <c r="F67" s="9"/>
      <c r="G67" s="9">
        <f t="shared" si="1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0"/>
        <v>0</v>
      </c>
      <c r="F68" s="9"/>
      <c r="G68" s="9">
        <f t="shared" si="1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0"/>
        <v>0</v>
      </c>
      <c r="F69" s="9"/>
      <c r="G69" s="9">
        <f t="shared" si="1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0"/>
        <v>0</v>
      </c>
      <c r="F70" s="9"/>
      <c r="G70" s="9">
        <f t="shared" si="1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0"/>
        <v>0</v>
      </c>
      <c r="F71" s="9"/>
      <c r="G71" s="9">
        <f t="shared" si="1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0"/>
        <v>0</v>
      </c>
      <c r="F72" s="9"/>
      <c r="G72" s="9">
        <f t="shared" si="1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25343770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2026-05-06T14:47:49Z</dcterms:modified>
</cp:coreProperties>
</file>