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4E95A3F-CBCC-4F82-AFFF-79DEB1603947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<sst xmlns="http://schemas.openxmlformats.org/spreadsheetml/2006/main" count="335" uniqueCount="73">
  <si>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</si>
  <si>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</si>
  <si>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</si>
  <si>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</si>
  <si>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</si>
  <si>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</si>
  <si>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</si>
  <si>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</si>
  <si>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</si>
  <si>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</si>
  <si>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</si>
  <si>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</si>
  <si>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</si>
  <si>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</si>
  <si>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</si>
  <si>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</si>
  <si>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</si>
  <si>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</si>
  <si>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</si>
  <si>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</si>
  <si>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</si>
  <si>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</si>
  <si>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</si>
  <si>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</si>
  <si>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</si>
  <si>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</si>
  <si>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</si>
  <si>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</si>
  <si>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</si>
  <si>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</si>
  <si>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</si>
  <si>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</si>
  <si>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</si>
  <si>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</si>
  <si>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</si>
  <si>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</si>
  <si>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</si>
  <si>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</si>
  <si>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</si>
  <si>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</si>
  <si>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</si>
  <si>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</si>
  <si>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</si>
  <si>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</si>
  <si>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</si>
  <si>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</si>
  <si>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</si>
  <si>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</si>
  <si>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</si>
  <si>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</si>
  <si>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</si>
  <si>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</si>
  <si>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</si>
  <si>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</si>
  <si>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</si>
  <si>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</si>
  <si>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</si>
  <si>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</si>
  <si>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</si>
  <si>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USU CAMPUS-WIDE BIKE RACKS &amp; SITE FURNISHINGS - DELEGATED</t>
  </si>
  <si>
    <t>3000-300-3348-FXAAA-25340770</t>
  </si>
  <si>
    <t>FY'25</t>
  </si>
  <si>
    <t>Trfr to 25340770 from FY25 GFFY Capital Improvement Funds</t>
  </si>
  <si>
    <t>USU DELEG CAPITAL REIMB GAX 25C5*023</t>
  </si>
  <si>
    <t>DF</t>
  </si>
  <si>
    <t>USU DELEG CAPITAL REIMB GAX 25C5*069</t>
  </si>
  <si>
    <t>USU DELEG CAPITAL REIMB GAX 25C5*070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</si>
  <si>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</si>
  <si>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</si>
  <si>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</si>
  <si>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GAX30026C5000037 USU DELEGATED CAPITAL REIMBURSEMENT SEPT 2025</t>
  </si>
  <si>
    <t>FY'26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</si>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</sst>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E6" sqref="E6"/>
    </sheetView>
  </sheetViews>
  <sheetFormatPr defaultColWidth="8.90625" defaultRowHeight="11.4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4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25340770</v>
      </c>
      <c r="E6" s="4" t="s">
        <v>72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60000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SUM(D14:D1002)</f>
        <v>60000</v>
      </c>
      <c r="E11" s="12">
        <f>SUM(E14:E1002)-F11</f>
        <v>0</v>
      </c>
      <c r="F11" s="12">
        <f>SUM(F14:F1002)</f>
        <v>60000</v>
      </c>
      <c r="G11" s="12">
        <f>SUM(G14:G1002)</f>
        <v>60000</v>
      </c>
      <c r="H11" s="12">
        <f>+D11-G11</f>
        <v>0</v>
      </c>
      <c r="I11" s="12">
        <f>SUM(I14:I1002)</f>
        <v>0</v>
      </c>
      <c r="J11" s="83"/>
      <c r="K11" s="84"/>
      <c r="L11" s="105">
        <f>SUM(L13:L902)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60000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113"/>
      <c r="C13" s="52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 t="s">
        <v>61</v>
      </c>
      <c r="B14" s="7"/>
      <c r="C14" s="52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45516</v>
      </c>
      <c r="B15" s="115" t="s">
        <v>62</v>
      </c>
      <c r="C15" s="108" t="s">
        <v>64</v>
      </c>
      <c r="D15" s="9">
        <v>60000</v>
      </c>
      <c r="E15" s="9">
        <f t="shared" si="2"/>
        <v>60000</v>
      </c>
      <c r="F15" s="9"/>
      <c r="G15" s="9"/>
      <c r="H15" s="9">
        <f t="shared" ref="H15:H72" si="3">+D15</f>
        <v>60000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45540</v>
      </c>
      <c r="B16" s="7" t="s">
        <v>63</v>
      </c>
      <c r="C16" s="52" t="s">
        <v>64</v>
      </c>
      <c r="D16" s="9"/>
      <c r="E16" s="9">
        <f t="shared" si="2"/>
        <v>0</v>
      </c>
      <c r="F16" s="9">
        <v>4534</v>
      </c>
      <c r="G16" s="9">
        <f t="shared" si="0"/>
        <v>4534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45621</v>
      </c>
      <c r="B17" s="7" t="s">
        <v>65</v>
      </c>
      <c r="C17" s="52" t="s">
        <v>64</v>
      </c>
      <c r="D17" s="9"/>
      <c r="E17" s="9">
        <f t="shared" si="2"/>
        <v>0</v>
      </c>
      <c r="F17" s="9">
        <v>42274.2</v>
      </c>
      <c r="G17" s="9">
        <f t="shared" si="0"/>
        <v>42274.2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45621</v>
      </c>
      <c r="B18" s="7" t="s">
        <v>66</v>
      </c>
      <c r="C18" s="52" t="s">
        <v>64</v>
      </c>
      <c r="D18" s="9"/>
      <c r="E18" s="9">
        <f t="shared" si="2"/>
        <v>0</v>
      </c>
      <c r="F18" s="9">
        <v>359.73</v>
      </c>
      <c r="G18" s="9">
        <f t="shared" si="0"/>
        <v>359.73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45829</v>
      </c>
      <c r="B19" s="7" t="s">
        <v>67</v>
      </c>
      <c r="C19" s="52" t="s">
        <v>52</v>
      </c>
      <c r="D19" s="9"/>
      <c r="E19" s="9">
        <f t="shared" si="2"/>
        <v>0</v>
      </c>
      <c r="F19" s="9">
        <v>3872.53</v>
      </c>
      <c r="G19" s="9">
        <f t="shared" si="0"/>
        <v>3872.53</v>
      </c>
      <c r="H19" s="9">
        <f t="shared" si="3"/>
        <v>0</v>
      </c>
      <c r="I19" s="9"/>
      <c r="J19" s="49"/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45856</v>
      </c>
      <c r="B20" s="7" t="s">
        <v>69</v>
      </c>
      <c r="C20" s="52" t="s">
        <v>52</v>
      </c>
      <c r="D20" s="9"/>
      <c r="E20" s="9">
        <f t="shared" si="2"/>
        <v>0</v>
      </c>
      <c r="F20" s="9">
        <v>154.94</v>
      </c>
      <c r="G20" s="9">
        <f t="shared" si="0"/>
        <v>154.94</v>
      </c>
      <c r="H20" s="9">
        <f t="shared" si="3"/>
        <v>0</v>
      </c>
      <c r="I20" s="9"/>
      <c r="J20" s="49"/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2"/>
      <c r="D21" s="9"/>
      <c r="E21" s="9"/>
      <c r="F21" s="9"/>
      <c r="G21" s="9"/>
      <c r="H21" s="9"/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5" t="s">
        <v>71</v>
      </c>
      <c r="B22" s="7"/>
      <c r="C22" s="52"/>
      <c r="D22" s="9"/>
      <c r="E22" s="9"/>
      <c r="F22" s="9"/>
      <c r="G22" s="9"/>
      <c r="H22" s="9"/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45927</v>
      </c>
      <c r="B23" s="7" t="s">
        <v>70</v>
      </c>
      <c r="C23" s="52" t="s">
        <v>52</v>
      </c>
      <c r="D23" s="9"/>
      <c r="E23" s="9">
        <f t="shared" si="2"/>
        <v>0</v>
      </c>
      <c r="F23" s="9">
        <v>8804.6</v>
      </c>
      <c r="G23" s="9">
        <f t="shared" si="0"/>
        <v>8804.6</v>
      </c>
      <c r="H23" s="9">
        <f t="shared" si="3"/>
        <v>0</v>
      </c>
      <c r="I23" s="9"/>
      <c r="J23" s="49"/>
      <c r="K23" s="10" t="s">
        <v>68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2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2" t="s">
        <v>52</v>
      </c>
      <c r="D25" s="8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49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10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48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2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4" t="s">
        <v>0</v>
      </c>
    </row>
    <row r="4" spans="2:17" ht="15.6">
      <c r="B4"/>
      <c r="C4" s="14" t="e">
        <f>+PROJECT!#REF!</f>
        <v>#REF!</v>
      </c>
    </row>
    <row r="5" spans="2:17" ht="15.6">
      <c r="B5"/>
      <c r="C5" s="35" t="s">
        <v>16</v>
      </c>
      <c r="D5" s="1">
        <f>+PROJECT!D6</f>
        <v>25340770</v>
      </c>
      <c r="E5"/>
    </row>
    <row r="6" spans="2:17" ht="15.6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2026-05-29T14:18:54Z</dcterms:modified>
</cp:coreProperties>
</file>