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CE84CEAE-9B74-45A6-AB62-78A7AB22448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H18" i="1"/>
  <c r="G18" i="1"/>
  <c r="E18" i="1"/>
  <c r="H17" i="1"/>
  <c r="E17" i="1"/>
  <c r="L11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2" i="1"/>
  <c r="H21" i="1"/>
  <c r="H20" i="1"/>
  <c r="H19" i="1"/>
  <c r="H16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2" i="1"/>
  <c r="G21" i="1"/>
  <c r="G20" i="1"/>
  <c r="G19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2" i="1"/>
  <c r="E21" i="1"/>
  <c r="E20" i="1"/>
  <c r="E19" i="1"/>
  <c r="E16" i="1"/>
  <c r="M11" i="1"/>
  <c r="I11" i="1"/>
  <c r="F11" i="1"/>
  <c r="E11" i="1" s="1"/>
  <c r="D11" i="1"/>
  <c r="L12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H53" i="2"/>
  <c r="Q18" i="2"/>
  <c r="G11" i="1" l="1"/>
  <c r="G7" i="1" s="1"/>
  <c r="H11" i="1" l="1"/>
</calcChain>
</file>

<file path=xl/sharedStrings.xml><?xml version="1.0" encoding="utf-8"?>
<sst xmlns="http://schemas.openxmlformats.org/spreadsheetml/2006/main" count="351" uniqueCount="84">
  <si>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</si>
  <si>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</si>
  <si>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</si>
  <si>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</si>
  <si>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</si>
  <si>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</si>
  <si>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</si>
  <si>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</si>
  <si>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</si>
  <si>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</si>
  <si>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</si>
  <si>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</si>
  <si>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</si>
  <si>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</si>
  <si>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</si>
  <si>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</si>
  <si>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</si>
  <si>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</si>
  <si>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</si>
  <si>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</si>
  <si>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</si>
  <si>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</si>
  <si>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</si>
  <si>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</si>
  <si>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</si>
  <si>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</si>
  <si>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</si>
  <si>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</si>
  <si>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</si>
  <si>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</si>
  <si>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</si>
  <si>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</si>
  <si>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</si>
  <si>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</si>
  <si>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</si>
  <si>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</si>
  <si>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</si>
  <si>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</si>
  <si>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</si>
  <si>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</si>
  <si>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</si>
  <si>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</si>
  <si>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</si>
  <si>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</si>
  <si>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</si>
  <si>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</si>
  <si>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</si>
  <si>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</si>
  <si>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</si>
  <si>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</si>
  <si>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</si>
  <si>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</si>
  <si>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</si>
  <si>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</si>
  <si>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</si>
  <si>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</si>
  <si>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</si>
  <si>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</si>
  <si>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</si>
  <si>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USU CAMPUS-WIDE HEALTH, LIFE SAFETY, CODE COMPLIANCE &amp; ASBESTOS ABATEMENT - DELEGATED</t>
  </si>
  <si>
    <t>3000-300-3348-FXAAA-25339770</t>
  </si>
  <si>
    <t>00000</t>
  </si>
  <si>
    <t>FY'25</t>
  </si>
  <si>
    <t>Trfr to 25339770 from FY25 GFFY Capital Improvement Funds</t>
  </si>
  <si>
    <t>USU DELEGATED CAPITAL REIMB GAX 25C5*023</t>
  </si>
  <si>
    <t>DF</t>
  </si>
  <si>
    <t>USU DELEG CAPITAL REIMB GAX 25C5*039</t>
  </si>
  <si>
    <t>USU DELEG CAPITAL REIMB GAX 25C5*069</t>
  </si>
  <si>
    <t>USU GAX30025C5*093</t>
  </si>
  <si>
    <t>EH</t>
  </si>
  <si>
    <t>UTAH STATE UNIVERSITY GAX30025C5000154 USU DELEGATED CAPITAL REIMBURSEMENT JUNE 12 2025</t>
  </si>
  <si>
    <t>7019</t>
  </si>
  <si>
    <t>UTAH STATE UNIVERSITY GAX30025C5000162 USU DELEGATED CAPITAL REIMBURSEMENT JULY 30 2025</t>
  </si>
  <si>
    <t>13/25</t>
  </si>
  <si>
    <t>HH</t>
  </si>
  <si>
    <t>UTAH STATE UNIVERSITY GAX30026C5000006 USU DELEGATED CAPITAL REIMBURSEMENT AUG 2025</t>
  </si>
  <si>
    <t>FY'26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</si>
  <si>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</si>
  <si>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</si>
  <si>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</si>
  <si>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</si>
  <si>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</si>
  <si>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UTAH STATE UNIVERSITY GAX30026C2000148 USU DELEGATED CAPITAL REIMBURSEMENT JAN 2026</t>
  </si>
  <si>
    <t>UTAH STATE UNIVERSITY GAX30026C2000172 USU DELEGATED CAPITAL REIMBURSEMENT MAR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</si>
</sst>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53BF2384-2686-4349-87DD-42B0F3397B4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17" activePane="bottomLeft" state="frozen"/>
      <selection pane="bottomLeft" activeCell="J32" sqref="J32:K32"/>
    </sheetView>
  </sheetViews>
  <sheetFormatPr defaultColWidth="8.88671875" defaultRowHeight="12" x14ac:dyDescent="0.2"/>
  <cols>
    <col min="1" max="1" width="5.77734375" style="48" customWidth="1"/>
    <col min="2" max="2" width="31.8867187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6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6"/>
      <c r="B4" s="102" t="s">
        <v>54</v>
      </c>
      <c r="C4" s="45"/>
      <c r="D4" s="105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6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6"/>
      <c r="B6" s="2" t="s">
        <v>3</v>
      </c>
      <c r="C6" s="46"/>
      <c r="D6" s="51">
        <v>25339770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6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7" t="s">
        <v>14</v>
      </c>
      <c r="B11" s="75" t="s">
        <v>15</v>
      </c>
      <c r="C11" s="76"/>
      <c r="D11" s="8">
        <f>SUM(D15:D1003)</f>
        <v>150000</v>
      </c>
      <c r="E11" s="8">
        <f>SUM(E15:E1003)-F11</f>
        <v>3746.5299999999988</v>
      </c>
      <c r="F11" s="8">
        <f>SUM(F15:F1003)</f>
        <v>146253.47</v>
      </c>
      <c r="G11" s="8">
        <f>SUM(G15:G1003)</f>
        <v>146253.47</v>
      </c>
      <c r="H11" s="8">
        <f>+D11-G11</f>
        <v>3746.5299999999988</v>
      </c>
      <c r="I11" s="8">
        <f>SUM(I15:I1003)</f>
        <v>0</v>
      </c>
      <c r="J11" s="44"/>
      <c r="K11" s="9"/>
      <c r="L11" s="97">
        <f>SUM(L13:L903)</f>
        <v>0</v>
      </c>
      <c r="M11" s="97">
        <f>SUM(M13:M1003)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7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4"/>
      <c r="C13" s="47" t="s">
        <v>52</v>
      </c>
      <c r="D13" s="8"/>
      <c r="E13" s="8">
        <f>+D13</f>
        <v>0</v>
      </c>
      <c r="F13" s="8"/>
      <c r="G13" s="8">
        <f t="shared" ref="G13:G73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4"/>
      <c r="C14" s="47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2" t="s">
        <v>62</v>
      </c>
      <c r="B15" s="6"/>
      <c r="C15" s="47"/>
      <c r="D15" s="8"/>
      <c r="E15" s="8">
        <f t="shared" ref="E15:E73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45516</v>
      </c>
      <c r="B16" s="6" t="s">
        <v>63</v>
      </c>
      <c r="C16" s="99" t="s">
        <v>65</v>
      </c>
      <c r="D16" s="8">
        <v>150000</v>
      </c>
      <c r="E16" s="8">
        <f t="shared" si="2"/>
        <v>150000</v>
      </c>
      <c r="F16" s="8"/>
      <c r="G16" s="8">
        <f t="shared" si="0"/>
        <v>0</v>
      </c>
      <c r="H16" s="8">
        <f t="shared" ref="H16:H73" si="3">+D16</f>
        <v>150000</v>
      </c>
      <c r="I16" s="8"/>
      <c r="J16" s="44"/>
      <c r="K16" s="9">
        <v>4667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45540</v>
      </c>
      <c r="B17" s="6" t="s">
        <v>64</v>
      </c>
      <c r="C17" s="99" t="s">
        <v>65</v>
      </c>
      <c r="D17" s="8"/>
      <c r="E17" s="8">
        <f t="shared" si="2"/>
        <v>0</v>
      </c>
      <c r="F17" s="8">
        <v>14635</v>
      </c>
      <c r="G17" s="8">
        <f t="shared" si="0"/>
        <v>14635</v>
      </c>
      <c r="H17" s="8">
        <f t="shared" si="3"/>
        <v>0</v>
      </c>
      <c r="I17" s="8"/>
      <c r="J17" s="44"/>
      <c r="K17" s="9">
        <v>7019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45572</v>
      </c>
      <c r="B18" s="6" t="s">
        <v>66</v>
      </c>
      <c r="C18" s="99" t="s">
        <v>65</v>
      </c>
      <c r="D18" s="8"/>
      <c r="E18" s="8">
        <f t="shared" si="2"/>
        <v>0</v>
      </c>
      <c r="F18" s="8">
        <v>59236</v>
      </c>
      <c r="G18" s="8">
        <f>IF(J18&gt;0,0,F18)</f>
        <v>59236</v>
      </c>
      <c r="H18" s="8">
        <f>+D15</f>
        <v>0</v>
      </c>
      <c r="I18" s="8"/>
      <c r="J18" s="44"/>
      <c r="K18" s="9">
        <v>7019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45621</v>
      </c>
      <c r="B19" s="6" t="s">
        <v>67</v>
      </c>
      <c r="C19" s="99" t="s">
        <v>65</v>
      </c>
      <c r="D19" s="8"/>
      <c r="E19" s="8">
        <f t="shared" si="2"/>
        <v>0</v>
      </c>
      <c r="F19" s="8">
        <v>2731.9</v>
      </c>
      <c r="G19" s="8">
        <f t="shared" si="0"/>
        <v>2731.9</v>
      </c>
      <c r="H19" s="8">
        <f t="shared" si="3"/>
        <v>0</v>
      </c>
      <c r="I19" s="8"/>
      <c r="J19" s="44"/>
      <c r="K19" s="9">
        <v>7019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45680</v>
      </c>
      <c r="B20" s="6" t="s">
        <v>68</v>
      </c>
      <c r="C20" s="47" t="s">
        <v>69</v>
      </c>
      <c r="D20" s="8"/>
      <c r="E20" s="8">
        <f t="shared" si="2"/>
        <v>0</v>
      </c>
      <c r="F20" s="8">
        <v>66.599999999999994</v>
      </c>
      <c r="G20" s="8">
        <f t="shared" si="0"/>
        <v>66.599999999999994</v>
      </c>
      <c r="H20" s="8">
        <f t="shared" si="3"/>
        <v>0</v>
      </c>
      <c r="I20" s="8"/>
      <c r="J20" s="44"/>
      <c r="K20" s="9">
        <v>7019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45829</v>
      </c>
      <c r="B21" s="6" t="s">
        <v>70</v>
      </c>
      <c r="C21" s="47" t="s">
        <v>74</v>
      </c>
      <c r="D21" s="8"/>
      <c r="E21" s="8">
        <f t="shared" si="2"/>
        <v>0</v>
      </c>
      <c r="F21" s="8">
        <v>11465</v>
      </c>
      <c r="G21" s="8">
        <f t="shared" si="0"/>
        <v>11465</v>
      </c>
      <c r="H21" s="8">
        <f t="shared" si="3"/>
        <v>0</v>
      </c>
      <c r="I21" s="8"/>
      <c r="J21" s="44"/>
      <c r="K21" s="9" t="s">
        <v>71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 t="s">
        <v>73</v>
      </c>
      <c r="B22" s="6" t="s">
        <v>72</v>
      </c>
      <c r="C22" s="47" t="s">
        <v>74</v>
      </c>
      <c r="D22" s="8"/>
      <c r="E22" s="8">
        <f t="shared" si="2"/>
        <v>0</v>
      </c>
      <c r="F22" s="8">
        <v>8618</v>
      </c>
      <c r="G22" s="8">
        <f t="shared" si="0"/>
        <v>8618</v>
      </c>
      <c r="H22" s="8">
        <f t="shared" si="3"/>
        <v>0</v>
      </c>
      <c r="I22" s="8"/>
      <c r="J22" s="44"/>
      <c r="K22" s="9" t="s">
        <v>71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/>
      <c r="B23" s="6"/>
      <c r="C23" s="47"/>
      <c r="D23" s="8"/>
      <c r="E23" s="8"/>
      <c r="F23" s="8"/>
      <c r="G23" s="8"/>
      <c r="H23" s="8"/>
      <c r="I23" s="8"/>
      <c r="J23" s="44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42" t="s">
        <v>76</v>
      </c>
      <c r="B24" s="6"/>
      <c r="C24" s="47"/>
      <c r="D24" s="8"/>
      <c r="E24" s="8"/>
      <c r="F24" s="8"/>
      <c r="G24" s="8"/>
      <c r="H24" s="8"/>
      <c r="I24" s="8"/>
      <c r="J24" s="44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45899</v>
      </c>
      <c r="B25" s="6" t="s">
        <v>75</v>
      </c>
      <c r="C25" s="47" t="s">
        <v>74</v>
      </c>
      <c r="D25" s="8"/>
      <c r="E25" s="8">
        <f t="shared" si="2"/>
        <v>0</v>
      </c>
      <c r="F25" s="8">
        <v>321.60000000000002</v>
      </c>
      <c r="G25" s="8">
        <f t="shared" si="0"/>
        <v>321.60000000000002</v>
      </c>
      <c r="H25" s="8">
        <f t="shared" si="3"/>
        <v>0</v>
      </c>
      <c r="I25" s="8"/>
      <c r="J25" s="44"/>
      <c r="K25" s="9" t="s">
        <v>71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45927</v>
      </c>
      <c r="B26" s="6" t="s">
        <v>77</v>
      </c>
      <c r="C26" s="47" t="s">
        <v>74</v>
      </c>
      <c r="D26" s="7"/>
      <c r="E26" s="8">
        <f t="shared" si="2"/>
        <v>0</v>
      </c>
      <c r="F26" s="8">
        <v>10150</v>
      </c>
      <c r="G26" s="8">
        <f t="shared" si="0"/>
        <v>10150</v>
      </c>
      <c r="H26" s="8">
        <f t="shared" si="3"/>
        <v>0</v>
      </c>
      <c r="I26" s="8"/>
      <c r="J26" s="44"/>
      <c r="K26" s="9" t="s">
        <v>71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45955</v>
      </c>
      <c r="B27" s="6" t="s">
        <v>78</v>
      </c>
      <c r="C27" s="47" t="s">
        <v>74</v>
      </c>
      <c r="D27" s="8"/>
      <c r="E27" s="8">
        <f t="shared" si="2"/>
        <v>0</v>
      </c>
      <c r="F27" s="8">
        <v>900</v>
      </c>
      <c r="G27" s="8">
        <f t="shared" si="0"/>
        <v>900</v>
      </c>
      <c r="H27" s="8">
        <f t="shared" si="3"/>
        <v>0</v>
      </c>
      <c r="I27" s="8"/>
      <c r="J27" s="44"/>
      <c r="K27" s="9" t="s">
        <v>71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45987</v>
      </c>
      <c r="B28" s="6" t="s">
        <v>79</v>
      </c>
      <c r="C28" s="47" t="s">
        <v>74</v>
      </c>
      <c r="D28" s="8"/>
      <c r="E28" s="8">
        <f t="shared" si="2"/>
        <v>0</v>
      </c>
      <c r="F28" s="8">
        <v>2480.6999999999998</v>
      </c>
      <c r="G28" s="8">
        <f t="shared" si="0"/>
        <v>2480.6999999999998</v>
      </c>
      <c r="H28" s="8">
        <f t="shared" si="3"/>
        <v>0</v>
      </c>
      <c r="I28" s="8"/>
      <c r="J28" s="44"/>
      <c r="K28" s="9" t="s">
        <v>71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46011</v>
      </c>
      <c r="B29" s="6" t="s">
        <v>80</v>
      </c>
      <c r="C29" s="47" t="s">
        <v>74</v>
      </c>
      <c r="D29" s="8"/>
      <c r="E29" s="8">
        <f t="shared" si="2"/>
        <v>0</v>
      </c>
      <c r="F29" s="8">
        <v>15872.97</v>
      </c>
      <c r="G29" s="8">
        <f t="shared" si="0"/>
        <v>15872.97</v>
      </c>
      <c r="H29" s="8">
        <f t="shared" si="3"/>
        <v>0</v>
      </c>
      <c r="I29" s="8"/>
      <c r="J29" s="44"/>
      <c r="K29" s="9" t="s">
        <v>71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46051</v>
      </c>
      <c r="B30" s="6" t="s">
        <v>81</v>
      </c>
      <c r="C30" s="47" t="s">
        <v>74</v>
      </c>
      <c r="D30" s="8"/>
      <c r="E30" s="8">
        <f t="shared" si="2"/>
        <v>0</v>
      </c>
      <c r="F30" s="8">
        <v>3093</v>
      </c>
      <c r="G30" s="8">
        <f t="shared" si="0"/>
        <v>3093</v>
      </c>
      <c r="H30" s="8">
        <f t="shared" si="3"/>
        <v>0</v>
      </c>
      <c r="I30" s="8"/>
      <c r="J30" s="44"/>
      <c r="K30" s="9" t="s">
        <v>71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46094</v>
      </c>
      <c r="B31" s="98" t="s">
        <v>82</v>
      </c>
      <c r="C31" s="47" t="s">
        <v>74</v>
      </c>
      <c r="D31" s="8"/>
      <c r="E31" s="8">
        <f t="shared" si="2"/>
        <v>0</v>
      </c>
      <c r="F31" s="8">
        <v>3610.3</v>
      </c>
      <c r="G31" s="8">
        <f t="shared" si="0"/>
        <v>3610.3</v>
      </c>
      <c r="H31" s="8">
        <f t="shared" si="3"/>
        <v>0</v>
      </c>
      <c r="I31" s="8"/>
      <c r="J31" s="44"/>
      <c r="K31" s="9" t="s">
        <v>71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46108</v>
      </c>
      <c r="B32" s="6" t="s">
        <v>83</v>
      </c>
      <c r="C32" s="47" t="s">
        <v>52</v>
      </c>
      <c r="D32" s="8"/>
      <c r="E32" s="8">
        <f t="shared" si="2"/>
        <v>0</v>
      </c>
      <c r="F32" s="8">
        <v>13072.4</v>
      </c>
      <c r="G32" s="8">
        <f t="shared" si="0"/>
        <v>13072.4</v>
      </c>
      <c r="H32" s="8">
        <f t="shared" si="3"/>
        <v>0</v>
      </c>
      <c r="I32" s="8"/>
      <c r="J32" s="44"/>
      <c r="K32" s="9" t="s">
        <v>71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43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3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2"/>
        <v>0</v>
      </c>
      <c r="F73" s="8"/>
      <c r="G73" s="8">
        <f t="shared" si="0"/>
        <v>0</v>
      </c>
      <c r="H73" s="8">
        <f t="shared" si="3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ref="E74:E89" si="4">+D74</f>
        <v>0</v>
      </c>
      <c r="F74" s="8"/>
      <c r="G74" s="8">
        <f t="shared" ref="G74:G85" si="5">IF(J74&gt;0,0,F74)</f>
        <v>0</v>
      </c>
      <c r="H74" s="8">
        <f t="shared" ref="H74:H85" si="6">+D74</f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4"/>
        <v>0</v>
      </c>
      <c r="F83" s="8"/>
      <c r="G83" s="8">
        <f t="shared" si="5"/>
        <v>0</v>
      </c>
      <c r="H83" s="8">
        <f t="shared" si="6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4"/>
        <v>0</v>
      </c>
      <c r="F84" s="8"/>
      <c r="G84" s="8">
        <f t="shared" si="5"/>
        <v>0</v>
      </c>
      <c r="H84" s="8">
        <f t="shared" si="6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4"/>
        <v>0</v>
      </c>
      <c r="F85" s="8"/>
      <c r="G85" s="8">
        <f t="shared" si="5"/>
        <v>0</v>
      </c>
      <c r="H85" s="8">
        <f t="shared" si="6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4"/>
        <v>0</v>
      </c>
      <c r="F86" s="8"/>
      <c r="G86" s="8">
        <f t="shared" ref="G86:G101" si="7">IF(J86&gt;0,0,F86)</f>
        <v>0</v>
      </c>
      <c r="H86" s="8">
        <f t="shared" ref="H86:H101" si="8">+D86</f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4"/>
        <v>0</v>
      </c>
      <c r="F87" s="8"/>
      <c r="G87" s="8">
        <f t="shared" si="7"/>
        <v>0</v>
      </c>
      <c r="H87" s="8">
        <f t="shared" si="8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4"/>
        <v>0</v>
      </c>
      <c r="F88" s="8"/>
      <c r="G88" s="8">
        <f t="shared" si="7"/>
        <v>0</v>
      </c>
      <c r="H88" s="8">
        <f t="shared" si="8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4"/>
        <v>0</v>
      </c>
      <c r="F89" s="8"/>
      <c r="G89" s="8">
        <f t="shared" si="7"/>
        <v>0</v>
      </c>
      <c r="H89" s="8">
        <f t="shared" si="8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ref="E90:E105" si="9">+D90</f>
        <v>0</v>
      </c>
      <c r="F90" s="8"/>
      <c r="G90" s="8">
        <f t="shared" si="7"/>
        <v>0</v>
      </c>
      <c r="H90" s="8">
        <f t="shared" si="8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9"/>
        <v>0</v>
      </c>
      <c r="F99" s="8"/>
      <c r="G99" s="8">
        <f t="shared" si="7"/>
        <v>0</v>
      </c>
      <c r="H99" s="8">
        <f t="shared" si="8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9"/>
        <v>0</v>
      </c>
      <c r="F100" s="8"/>
      <c r="G100" s="8">
        <f t="shared" si="7"/>
        <v>0</v>
      </c>
      <c r="H100" s="8">
        <f t="shared" si="8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9"/>
        <v>0</v>
      </c>
      <c r="F101" s="8"/>
      <c r="G101" s="8">
        <f t="shared" si="7"/>
        <v>0</v>
      </c>
      <c r="H101" s="8">
        <f t="shared" si="8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9"/>
        <v>0</v>
      </c>
      <c r="F102" s="8"/>
      <c r="G102" s="8">
        <f t="shared" ref="G102:G117" si="10">IF(J102&gt;0,0,F102)</f>
        <v>0</v>
      </c>
      <c r="H102" s="8">
        <f t="shared" ref="H102:H117" si="11">+D102</f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9"/>
        <v>0</v>
      </c>
      <c r="F103" s="8"/>
      <c r="G103" s="8">
        <f t="shared" si="10"/>
        <v>0</v>
      </c>
      <c r="H103" s="8">
        <f t="shared" si="11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9"/>
        <v>0</v>
      </c>
      <c r="F104" s="8"/>
      <c r="G104" s="8">
        <f t="shared" si="10"/>
        <v>0</v>
      </c>
      <c r="H104" s="8">
        <f t="shared" si="11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9"/>
        <v>0</v>
      </c>
      <c r="F105" s="8"/>
      <c r="G105" s="8">
        <f t="shared" si="10"/>
        <v>0</v>
      </c>
      <c r="H105" s="8">
        <f t="shared" si="11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ref="E106:E121" si="12">+D106</f>
        <v>0</v>
      </c>
      <c r="F106" s="8"/>
      <c r="G106" s="8">
        <f t="shared" si="10"/>
        <v>0</v>
      </c>
      <c r="H106" s="8">
        <f t="shared" si="11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2"/>
        <v>0</v>
      </c>
      <c r="F115" s="8"/>
      <c r="G115" s="8">
        <f t="shared" si="10"/>
        <v>0</v>
      </c>
      <c r="H115" s="8">
        <f t="shared" si="11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2"/>
        <v>0</v>
      </c>
      <c r="F116" s="8"/>
      <c r="G116" s="8">
        <f t="shared" si="10"/>
        <v>0</v>
      </c>
      <c r="H116" s="8">
        <f t="shared" si="11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2"/>
        <v>0</v>
      </c>
      <c r="F117" s="8"/>
      <c r="G117" s="8">
        <f t="shared" si="10"/>
        <v>0</v>
      </c>
      <c r="H117" s="8">
        <f t="shared" si="11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2"/>
        <v>0</v>
      </c>
      <c r="F118" s="8"/>
      <c r="G118" s="8">
        <f t="shared" ref="G118:G133" si="13">IF(J118&gt;0,0,F118)</f>
        <v>0</v>
      </c>
      <c r="H118" s="8">
        <f t="shared" ref="H118:H133" si="14">+D118</f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12"/>
        <v>0</v>
      </c>
      <c r="F119" s="8"/>
      <c r="G119" s="8">
        <f t="shared" si="13"/>
        <v>0</v>
      </c>
      <c r="H119" s="8">
        <f t="shared" si="14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2"/>
        <v>0</v>
      </c>
      <c r="F120" s="8"/>
      <c r="G120" s="8">
        <f t="shared" si="13"/>
        <v>0</v>
      </c>
      <c r="H120" s="8">
        <f t="shared" si="14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2"/>
        <v>0</v>
      </c>
      <c r="F121" s="8"/>
      <c r="G121" s="8">
        <f t="shared" si="13"/>
        <v>0</v>
      </c>
      <c r="H121" s="8">
        <f t="shared" si="14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ref="E122:E137" si="15">+D122</f>
        <v>0</v>
      </c>
      <c r="F122" s="8"/>
      <c r="G122" s="8">
        <f t="shared" si="13"/>
        <v>0</v>
      </c>
      <c r="H122" s="8">
        <f t="shared" si="14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5"/>
        <v>0</v>
      </c>
      <c r="F131" s="8"/>
      <c r="G131" s="8">
        <f t="shared" si="13"/>
        <v>0</v>
      </c>
      <c r="H131" s="8">
        <f t="shared" si="14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5"/>
        <v>0</v>
      </c>
      <c r="F132" s="8"/>
      <c r="G132" s="8">
        <f t="shared" si="13"/>
        <v>0</v>
      </c>
      <c r="H132" s="8">
        <f t="shared" si="14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5"/>
        <v>0</v>
      </c>
      <c r="F133" s="8"/>
      <c r="G133" s="8">
        <f t="shared" si="13"/>
        <v>0</v>
      </c>
      <c r="H133" s="8">
        <f t="shared" si="14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5"/>
        <v>0</v>
      </c>
      <c r="F134" s="8"/>
      <c r="G134" s="8">
        <f t="shared" ref="G134:G149" si="16">IF(J134&gt;0,0,F134)</f>
        <v>0</v>
      </c>
      <c r="H134" s="8">
        <f t="shared" ref="H134:H149" si="17">+D134</f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15"/>
        <v>0</v>
      </c>
      <c r="F135" s="8"/>
      <c r="G135" s="8">
        <f t="shared" si="16"/>
        <v>0</v>
      </c>
      <c r="H135" s="8">
        <f t="shared" si="17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5"/>
        <v>0</v>
      </c>
      <c r="F136" s="8"/>
      <c r="G136" s="8">
        <f t="shared" si="16"/>
        <v>0</v>
      </c>
      <c r="H136" s="8">
        <f t="shared" si="17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5"/>
        <v>0</v>
      </c>
      <c r="F137" s="8"/>
      <c r="G137" s="8">
        <f t="shared" si="16"/>
        <v>0</v>
      </c>
      <c r="H137" s="8">
        <f t="shared" si="17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ref="E138:E153" si="18">+D138</f>
        <v>0</v>
      </c>
      <c r="F138" s="8"/>
      <c r="G138" s="8">
        <f t="shared" si="16"/>
        <v>0</v>
      </c>
      <c r="H138" s="8">
        <f t="shared" si="17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18"/>
        <v>0</v>
      </c>
      <c r="F147" s="8"/>
      <c r="G147" s="8">
        <f t="shared" si="16"/>
        <v>0</v>
      </c>
      <c r="H147" s="8">
        <f t="shared" si="17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18"/>
        <v>0</v>
      </c>
      <c r="F148" s="8"/>
      <c r="G148" s="8">
        <f t="shared" si="16"/>
        <v>0</v>
      </c>
      <c r="H148" s="8">
        <f t="shared" si="17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18"/>
        <v>0</v>
      </c>
      <c r="F149" s="8"/>
      <c r="G149" s="8">
        <f t="shared" si="16"/>
        <v>0</v>
      </c>
      <c r="H149" s="8">
        <f t="shared" si="17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18"/>
        <v>0</v>
      </c>
      <c r="F150" s="8"/>
      <c r="G150" s="8">
        <f t="shared" ref="G150:G165" si="19">IF(J150&gt;0,0,F150)</f>
        <v>0</v>
      </c>
      <c r="H150" s="8">
        <f t="shared" ref="H150:H165" si="20">+D150</f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18"/>
        <v>0</v>
      </c>
      <c r="F151" s="8"/>
      <c r="G151" s="8">
        <f t="shared" si="19"/>
        <v>0</v>
      </c>
      <c r="H151" s="8">
        <f t="shared" si="20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18"/>
        <v>0</v>
      </c>
      <c r="F152" s="8"/>
      <c r="G152" s="8">
        <f t="shared" si="19"/>
        <v>0</v>
      </c>
      <c r="H152" s="8">
        <f t="shared" si="20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18"/>
        <v>0</v>
      </c>
      <c r="F153" s="8"/>
      <c r="G153" s="8">
        <f t="shared" si="19"/>
        <v>0</v>
      </c>
      <c r="H153" s="8">
        <f t="shared" si="20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ref="E154:E169" si="21">+D154</f>
        <v>0</v>
      </c>
      <c r="F154" s="8"/>
      <c r="G154" s="8">
        <f t="shared" si="19"/>
        <v>0</v>
      </c>
      <c r="H154" s="8">
        <f t="shared" si="20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1"/>
        <v>0</v>
      </c>
      <c r="F163" s="8"/>
      <c r="G163" s="8">
        <f t="shared" si="19"/>
        <v>0</v>
      </c>
      <c r="H163" s="8">
        <f t="shared" si="20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1"/>
        <v>0</v>
      </c>
      <c r="F164" s="8"/>
      <c r="G164" s="8">
        <f t="shared" si="19"/>
        <v>0</v>
      </c>
      <c r="H164" s="8">
        <f t="shared" si="20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1"/>
        <v>0</v>
      </c>
      <c r="F165" s="8"/>
      <c r="G165" s="8">
        <f t="shared" si="19"/>
        <v>0</v>
      </c>
      <c r="H165" s="8">
        <f t="shared" si="20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1"/>
        <v>0</v>
      </c>
      <c r="F166" s="8"/>
      <c r="G166" s="8">
        <f t="shared" ref="G166:G181" si="22">IF(J166&gt;0,0,F166)</f>
        <v>0</v>
      </c>
      <c r="H166" s="8">
        <f t="shared" ref="H166:H181" si="23">+D166</f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21"/>
        <v>0</v>
      </c>
      <c r="F167" s="8"/>
      <c r="G167" s="8">
        <f t="shared" si="22"/>
        <v>0</v>
      </c>
      <c r="H167" s="8">
        <f t="shared" si="23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1"/>
        <v>0</v>
      </c>
      <c r="F168" s="8"/>
      <c r="G168" s="8">
        <f t="shared" si="22"/>
        <v>0</v>
      </c>
      <c r="H168" s="8">
        <f t="shared" si="23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1"/>
        <v>0</v>
      </c>
      <c r="F169" s="8"/>
      <c r="G169" s="8">
        <f t="shared" si="22"/>
        <v>0</v>
      </c>
      <c r="H169" s="8">
        <f t="shared" si="23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ref="E170:E185" si="24">+D170</f>
        <v>0</v>
      </c>
      <c r="F170" s="8"/>
      <c r="G170" s="8">
        <f t="shared" si="22"/>
        <v>0</v>
      </c>
      <c r="H170" s="8">
        <f t="shared" si="23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4"/>
        <v>0</v>
      </c>
      <c r="F179" s="8"/>
      <c r="G179" s="8">
        <f t="shared" si="22"/>
        <v>0</v>
      </c>
      <c r="H179" s="8">
        <f t="shared" si="23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4"/>
        <v>0</v>
      </c>
      <c r="F180" s="8"/>
      <c r="G180" s="8">
        <f t="shared" si="22"/>
        <v>0</v>
      </c>
      <c r="H180" s="8">
        <f t="shared" si="23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4"/>
        <v>0</v>
      </c>
      <c r="F181" s="8"/>
      <c r="G181" s="8">
        <f t="shared" si="22"/>
        <v>0</v>
      </c>
      <c r="H181" s="8">
        <f t="shared" si="23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4"/>
        <v>0</v>
      </c>
      <c r="F182" s="8"/>
      <c r="G182" s="8">
        <f t="shared" ref="G182:G197" si="25">IF(J182&gt;0,0,F182)</f>
        <v>0</v>
      </c>
      <c r="H182" s="8">
        <f t="shared" ref="H182:H197" si="26">+D182</f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24"/>
        <v>0</v>
      </c>
      <c r="F183" s="8"/>
      <c r="G183" s="8">
        <f t="shared" si="25"/>
        <v>0</v>
      </c>
      <c r="H183" s="8">
        <f t="shared" si="26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4"/>
        <v>0</v>
      </c>
      <c r="F184" s="8"/>
      <c r="G184" s="8">
        <f t="shared" si="25"/>
        <v>0</v>
      </c>
      <c r="H184" s="8">
        <f t="shared" si="26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4"/>
        <v>0</v>
      </c>
      <c r="F185" s="8"/>
      <c r="G185" s="8">
        <f t="shared" si="25"/>
        <v>0</v>
      </c>
      <c r="H185" s="8">
        <f t="shared" si="26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ref="E186:E201" si="27">+D186</f>
        <v>0</v>
      </c>
      <c r="F186" s="8"/>
      <c r="G186" s="8">
        <f t="shared" si="25"/>
        <v>0</v>
      </c>
      <c r="H186" s="8">
        <f t="shared" si="26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7"/>
        <v>0</v>
      </c>
      <c r="F195" s="8"/>
      <c r="G195" s="8">
        <f t="shared" si="25"/>
        <v>0</v>
      </c>
      <c r="H195" s="8">
        <f t="shared" si="26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7"/>
        <v>0</v>
      </c>
      <c r="F196" s="8"/>
      <c r="G196" s="8">
        <f t="shared" si="25"/>
        <v>0</v>
      </c>
      <c r="H196" s="8">
        <f t="shared" si="26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7"/>
        <v>0</v>
      </c>
      <c r="F197" s="8"/>
      <c r="G197" s="8">
        <f t="shared" si="25"/>
        <v>0</v>
      </c>
      <c r="H197" s="8">
        <f t="shared" si="26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7"/>
        <v>0</v>
      </c>
      <c r="F198" s="8"/>
      <c r="G198" s="8">
        <f t="shared" ref="G198:G213" si="28">IF(J198&gt;0,0,F198)</f>
        <v>0</v>
      </c>
      <c r="H198" s="8">
        <f t="shared" ref="H198:H213" si="29">+D198</f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27"/>
        <v>0</v>
      </c>
      <c r="F199" s="8"/>
      <c r="G199" s="8">
        <f t="shared" si="28"/>
        <v>0</v>
      </c>
      <c r="H199" s="8">
        <f t="shared" si="29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27"/>
        <v>0</v>
      </c>
      <c r="F200" s="8"/>
      <c r="G200" s="8">
        <f t="shared" si="28"/>
        <v>0</v>
      </c>
      <c r="H200" s="8">
        <f t="shared" si="29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27"/>
        <v>0</v>
      </c>
      <c r="F201" s="8"/>
      <c r="G201" s="8">
        <f t="shared" si="28"/>
        <v>0</v>
      </c>
      <c r="H201" s="8">
        <f t="shared" si="29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ref="E202:E217" si="30">+D202</f>
        <v>0</v>
      </c>
      <c r="F202" s="8"/>
      <c r="G202" s="8">
        <f t="shared" si="28"/>
        <v>0</v>
      </c>
      <c r="H202" s="8">
        <f t="shared" si="29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0"/>
        <v>0</v>
      </c>
      <c r="F211" s="8"/>
      <c r="G211" s="8">
        <f t="shared" si="28"/>
        <v>0</v>
      </c>
      <c r="H211" s="8">
        <f t="shared" si="29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0"/>
        <v>0</v>
      </c>
      <c r="F212" s="8"/>
      <c r="G212" s="8">
        <f t="shared" si="28"/>
        <v>0</v>
      </c>
      <c r="H212" s="8">
        <f t="shared" si="29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0"/>
        <v>0</v>
      </c>
      <c r="F213" s="8"/>
      <c r="G213" s="8">
        <f t="shared" si="28"/>
        <v>0</v>
      </c>
      <c r="H213" s="8">
        <f t="shared" si="29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0"/>
        <v>0</v>
      </c>
      <c r="F214" s="8"/>
      <c r="G214" s="8">
        <f t="shared" ref="G214:G229" si="31">IF(J214&gt;0,0,F214)</f>
        <v>0</v>
      </c>
      <c r="H214" s="8">
        <f t="shared" ref="H214:H229" si="32">+D214</f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30"/>
        <v>0</v>
      </c>
      <c r="F215" s="8"/>
      <c r="G215" s="8">
        <f t="shared" si="31"/>
        <v>0</v>
      </c>
      <c r="H215" s="8">
        <f t="shared" si="32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0"/>
        <v>0</v>
      </c>
      <c r="F216" s="8"/>
      <c r="G216" s="8">
        <f t="shared" si="31"/>
        <v>0</v>
      </c>
      <c r="H216" s="8">
        <f t="shared" si="32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0"/>
        <v>0</v>
      </c>
      <c r="F217" s="8"/>
      <c r="G217" s="8">
        <f t="shared" si="31"/>
        <v>0</v>
      </c>
      <c r="H217" s="8">
        <f t="shared" si="32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ref="E218:E233" si="33">+D218</f>
        <v>0</v>
      </c>
      <c r="F218" s="8"/>
      <c r="G218" s="8">
        <f t="shared" si="31"/>
        <v>0</v>
      </c>
      <c r="H218" s="8">
        <f t="shared" si="32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3"/>
        <v>0</v>
      </c>
      <c r="F227" s="8"/>
      <c r="G227" s="8">
        <f t="shared" si="31"/>
        <v>0</v>
      </c>
      <c r="H227" s="8">
        <f t="shared" si="32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3"/>
        <v>0</v>
      </c>
      <c r="F228" s="8"/>
      <c r="G228" s="8">
        <f t="shared" si="31"/>
        <v>0</v>
      </c>
      <c r="H228" s="8">
        <f t="shared" si="32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3"/>
        <v>0</v>
      </c>
      <c r="F229" s="8"/>
      <c r="G229" s="8">
        <f t="shared" si="31"/>
        <v>0</v>
      </c>
      <c r="H229" s="8">
        <f t="shared" si="32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3"/>
        <v>0</v>
      </c>
      <c r="F230" s="8"/>
      <c r="G230" s="8">
        <f t="shared" ref="G230:G243" si="34">IF(J230&gt;0,0,F230)</f>
        <v>0</v>
      </c>
      <c r="H230" s="8">
        <f t="shared" ref="H230:H243" si="35">+D230</f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33"/>
        <v>0</v>
      </c>
      <c r="F231" s="8"/>
      <c r="G231" s="8">
        <f t="shared" si="34"/>
        <v>0</v>
      </c>
      <c r="H231" s="8">
        <f t="shared" si="35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3"/>
        <v>0</v>
      </c>
      <c r="F232" s="8"/>
      <c r="G232" s="8">
        <f t="shared" si="34"/>
        <v>0</v>
      </c>
      <c r="H232" s="8">
        <f t="shared" si="35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3"/>
        <v>0</v>
      </c>
      <c r="F233" s="8"/>
      <c r="G233" s="8">
        <f t="shared" si="34"/>
        <v>0</v>
      </c>
      <c r="H233" s="8">
        <f t="shared" si="35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ref="E234:E243" si="36">+D234</f>
        <v>0</v>
      </c>
      <c r="F234" s="8"/>
      <c r="G234" s="8">
        <f t="shared" si="34"/>
        <v>0</v>
      </c>
      <c r="H234" s="8">
        <f t="shared" si="35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36"/>
        <v>0</v>
      </c>
      <c r="F241" s="8"/>
      <c r="G241" s="8">
        <f t="shared" si="34"/>
        <v>0</v>
      </c>
      <c r="H241" s="8">
        <f t="shared" si="35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36"/>
        <v>0</v>
      </c>
      <c r="F242" s="8"/>
      <c r="G242" s="8">
        <f t="shared" si="34"/>
        <v>0</v>
      </c>
      <c r="H242" s="8">
        <f t="shared" si="35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36"/>
        <v>0</v>
      </c>
      <c r="F243" s="8"/>
      <c r="G243" s="8">
        <f t="shared" si="34"/>
        <v>0</v>
      </c>
      <c r="H243" s="8">
        <f t="shared" si="35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>+D244</f>
        <v>0</v>
      </c>
      <c r="F244" s="8"/>
      <c r="G244" s="8">
        <f>IF(J244&gt;0,0,F244)</f>
        <v>0</v>
      </c>
      <c r="H244" s="8">
        <f>+D244</f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25339770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2026-03-31T20:02:46Z</dcterms:modified>
</cp:coreProperties>
</file>