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EEB179A1-CD31-48BA-AE4E-7138EA639F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G17" i="1"/>
  <c r="H17" i="1"/>
  <c r="E17" i="1"/>
  <c r="L11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6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6" i="1"/>
  <c r="M11" i="1"/>
  <c r="I11" i="1"/>
  <c r="F11" i="1"/>
  <c r="L10" i="1" s="1"/>
  <c r="L12" i="1" s="1"/>
  <c r="D11" i="1"/>
  <c r="H15" i="1" l="1"/>
  <c r="G15" i="1"/>
  <c r="E15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<sst xmlns="http://schemas.openxmlformats.org/spreadsheetml/2006/main" count="328" uniqueCount="68">
  <si>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</si>
  <si>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</si>
  <si>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</si>
  <si>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</si>
  <si>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</si>
  <si>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</si>
  <si>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</si>
  <si>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</si>
  <si>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</si>
  <si>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</si>
  <si>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</si>
  <si>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</si>
  <si>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</si>
  <si>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</si>
  <si>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</si>
  <si>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</si>
  <si>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</si>
  <si>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</si>
  <si>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</si>
  <si>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</si>
  <si>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</si>
  <si>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</si>
  <si>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</si>
  <si>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</si>
  <si>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</si>
  <si>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</si>
  <si>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</si>
  <si>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</si>
  <si>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</si>
  <si>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</si>
  <si>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</si>
  <si>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</si>
  <si>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</si>
  <si>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</si>
  <si>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</si>
  <si>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</si>
  <si>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</si>
  <si>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</si>
  <si>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</si>
  <si>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</si>
  <si>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</si>
  <si>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</si>
  <si>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</si>
  <si>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</si>
  <si>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</si>
  <si>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</si>
  <si>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</si>
  <si>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</si>
  <si>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</si>
  <si>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</si>
  <si>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</si>
  <si>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</si>
  <si>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</si>
  <si>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</si>
  <si>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</si>
  <si>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</si>
  <si>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</si>
  <si>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</si>
  <si>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USU CAMPUS CONCRETE REPLACEMENT - DELEGATED</t>
  </si>
  <si>
    <t>3000-300-3348-FXAAA-25338770</t>
  </si>
  <si>
    <t>00000</t>
  </si>
  <si>
    <t>FY'25</t>
  </si>
  <si>
    <t>Trfr to 25338770 from FY25 GFFY Capital Improvement Funds</t>
  </si>
  <si>
    <t>USU DELEGATED CAPITAL REIMB GAX 25C5*023</t>
  </si>
  <si>
    <t>DF</t>
  </si>
  <si>
    <t>USU DELEGATED CAPITAL REIMB GAX 25C5*070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</si>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</sst>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164" fontId="17" fillId="0" borderId="12" xfId="0" applyFont="1" applyBorder="1" applyAlignment="1">
      <alignment horizontal="left" vertical="top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3" activePane="bottomLeft" state="frozen"/>
      <selection pane="bottomLeft" activeCell="G13" sqref="G13"/>
    </sheetView>
  </sheetViews>
  <sheetFormatPr defaultColWidth="8.90625" defaultRowHeight="11.4"/>
  <cols>
    <col min="1" max="1" width="5.81640625" style="54" customWidth="1"/>
    <col min="2" max="2" width="31.90625" style="55" customWidth="1"/>
    <col min="3" max="3" width="3.81640625" style="56" customWidth="1"/>
    <col min="4" max="4" width="14.6328125" style="57" customWidth="1"/>
    <col min="5" max="9" width="10.453125" style="57" customWidth="1"/>
    <col min="10" max="10" width="5.90625" style="93" customWidth="1"/>
    <col min="11" max="11" width="5.90625" style="94" customWidth="1"/>
    <col min="12" max="12" width="9.81640625" style="57" customWidth="1"/>
    <col min="13" max="16384" width="8.90625" style="57"/>
  </cols>
  <sheetData>
    <row r="1" spans="1:254" ht="15.6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57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5" t="s">
        <v>60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25338770</v>
      </c>
      <c r="E6" s="4" t="s">
        <v>66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59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250000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SUM(D15:D1001)</f>
        <v>250000</v>
      </c>
      <c r="E11" s="13">
        <f>SUM(E15:E1001)-F11</f>
        <v>0</v>
      </c>
      <c r="F11" s="13">
        <f>SUM(F15:F1001)</f>
        <v>250000</v>
      </c>
      <c r="G11" s="13">
        <f>SUM(G15:G1001)</f>
        <v>250000</v>
      </c>
      <c r="H11" s="13">
        <f>+D11-G11</f>
        <v>0</v>
      </c>
      <c r="I11" s="13">
        <f>SUM(I15:I1001)</f>
        <v>0</v>
      </c>
      <c r="J11" s="84"/>
      <c r="K11" s="85"/>
      <c r="L11" s="106">
        <f>SUM(L13:L901)</f>
        <v>0</v>
      </c>
      <c r="M11" s="106">
        <f>SUM(M13:M1001)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250000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114"/>
      <c r="C13" s="53" t="s">
        <v>52</v>
      </c>
      <c r="D13" s="9"/>
      <c r="E13" s="9">
        <f>+D13</f>
        <v>0</v>
      </c>
      <c r="F13" s="9"/>
      <c r="G13" s="9">
        <f t="shared" ref="G13:G71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5"/>
      <c r="B14" s="114"/>
      <c r="C14" s="53"/>
      <c r="D14" s="9"/>
      <c r="E14" s="9"/>
      <c r="F14" s="9"/>
      <c r="G14" s="9"/>
      <c r="H14" s="9"/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46" t="s">
        <v>61</v>
      </c>
      <c r="B15" s="7"/>
      <c r="C15" s="53"/>
      <c r="D15" s="9"/>
      <c r="E15" s="9">
        <f t="shared" ref="E15:E71" si="2">+D15</f>
        <v>0</v>
      </c>
      <c r="F15" s="9"/>
      <c r="G15" s="9">
        <f t="shared" si="0"/>
        <v>0</v>
      </c>
      <c r="H15" s="9">
        <f>+D15</f>
        <v>0</v>
      </c>
      <c r="I15" s="9"/>
      <c r="J15" s="50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thickBot="1">
      <c r="A16" s="6">
        <v>45516</v>
      </c>
      <c r="B16" s="116" t="s">
        <v>62</v>
      </c>
      <c r="C16" s="109" t="s">
        <v>64</v>
      </c>
      <c r="D16" s="9">
        <v>250000</v>
      </c>
      <c r="E16" s="9">
        <f t="shared" si="2"/>
        <v>250000</v>
      </c>
      <c r="F16" s="9"/>
      <c r="G16" s="9">
        <f t="shared" si="0"/>
        <v>0</v>
      </c>
      <c r="H16" s="9">
        <f t="shared" ref="H16:H71" si="3">+D16</f>
        <v>250000</v>
      </c>
      <c r="I16" s="9"/>
      <c r="J16" s="50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>
        <v>45540</v>
      </c>
      <c r="B17" s="7" t="s">
        <v>63</v>
      </c>
      <c r="C17" s="109" t="s">
        <v>64</v>
      </c>
      <c r="D17" s="9"/>
      <c r="E17" s="9">
        <f t="shared" si="2"/>
        <v>0</v>
      </c>
      <c r="F17" s="9">
        <v>19638</v>
      </c>
      <c r="G17" s="9">
        <f t="shared" si="0"/>
        <v>19638</v>
      </c>
      <c r="H17" s="9">
        <f t="shared" si="3"/>
        <v>0</v>
      </c>
      <c r="I17" s="9"/>
      <c r="J17" s="50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>
        <v>45621</v>
      </c>
      <c r="B18" s="7" t="s">
        <v>65</v>
      </c>
      <c r="C18" s="109" t="s">
        <v>64</v>
      </c>
      <c r="D18" s="9"/>
      <c r="E18" s="9">
        <f t="shared" si="2"/>
        <v>0</v>
      </c>
      <c r="F18" s="9">
        <v>230362</v>
      </c>
      <c r="G18" s="9">
        <f t="shared" si="0"/>
        <v>230362</v>
      </c>
      <c r="H18" s="9">
        <f t="shared" si="3"/>
        <v>0</v>
      </c>
      <c r="I18" s="9"/>
      <c r="J18" s="50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6"/>
      <c r="B19" s="12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/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/>
      <c r="B21" s="117" t="s">
        <v>67</v>
      </c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3"/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3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/>
      <c r="B23" s="7"/>
      <c r="C23" s="53" t="s">
        <v>52</v>
      </c>
      <c r="D23" s="9"/>
      <c r="E23" s="9">
        <f t="shared" si="2"/>
        <v>0</v>
      </c>
      <c r="F23" s="9"/>
      <c r="G23" s="9">
        <f t="shared" si="0"/>
        <v>0</v>
      </c>
      <c r="H23" s="9">
        <f t="shared" si="3"/>
        <v>0</v>
      </c>
      <c r="I23" s="9"/>
      <c r="J23" s="50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/>
      <c r="B24" s="7"/>
      <c r="C24" s="53" t="s">
        <v>52</v>
      </c>
      <c r="D24" s="8"/>
      <c r="E24" s="9">
        <f t="shared" si="2"/>
        <v>0</v>
      </c>
      <c r="F24" s="9"/>
      <c r="G24" s="9">
        <f t="shared" si="0"/>
        <v>0</v>
      </c>
      <c r="H24" s="9">
        <f t="shared" si="3"/>
        <v>0</v>
      </c>
      <c r="I24" s="9"/>
      <c r="J24" s="50"/>
      <c r="K24" s="10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/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3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/>
      <c r="B26" s="7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/>
      <c r="B28" s="7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/>
      <c r="B29" s="108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49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3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ref="E72:E87" si="4">+D72</f>
        <v>0</v>
      </c>
      <c r="F72" s="9"/>
      <c r="G72" s="9">
        <f t="shared" ref="G72:G83" si="5">IF(J72&gt;0,0,F72)</f>
        <v>0</v>
      </c>
      <c r="H72" s="9">
        <f t="shared" ref="H72:H83" si="6">+D72</f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si="5"/>
        <v>0</v>
      </c>
      <c r="H83" s="9">
        <f t="shared" si="6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ref="G84:G99" si="7">IF(J84&gt;0,0,F84)</f>
        <v>0</v>
      </c>
      <c r="H84" s="9">
        <f t="shared" ref="H84:H99" si="8">+D84</f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si="4"/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ref="E88:E103" si="9">+D88</f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si="7"/>
        <v>0</v>
      </c>
      <c r="H99" s="9">
        <f t="shared" si="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ref="G100:G115" si="10">IF(J100&gt;0,0,F100)</f>
        <v>0</v>
      </c>
      <c r="H100" s="9">
        <f t="shared" ref="H100:H115" si="11">+D100</f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si="9"/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ref="E104:E119" si="12">+D104</f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si="10"/>
        <v>0</v>
      </c>
      <c r="H115" s="9">
        <f t="shared" si="1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ref="G116:G131" si="13">IF(J116&gt;0,0,F116)</f>
        <v>0</v>
      </c>
      <c r="H116" s="9">
        <f t="shared" ref="H116:H131" si="14">+D116</f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si="12"/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ref="E120:E135" si="15">+D120</f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si="13"/>
        <v>0</v>
      </c>
      <c r="H131" s="9">
        <f t="shared" si="1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ref="G132:G147" si="16">IF(J132&gt;0,0,F132)</f>
        <v>0</v>
      </c>
      <c r="H132" s="9">
        <f t="shared" ref="H132:H147" si="17">+D132</f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si="15"/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ref="E136:E151" si="18">+D136</f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si="16"/>
        <v>0</v>
      </c>
      <c r="H147" s="9">
        <f t="shared" si="1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ref="G148:G163" si="19">IF(J148&gt;0,0,F148)</f>
        <v>0</v>
      </c>
      <c r="H148" s="9">
        <f t="shared" ref="H148:H163" si="20">+D148</f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si="18"/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ref="E152:E167" si="21">+D152</f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si="19"/>
        <v>0</v>
      </c>
      <c r="H163" s="9">
        <f t="shared" si="2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ref="G164:G179" si="22">IF(J164&gt;0,0,F164)</f>
        <v>0</v>
      </c>
      <c r="H164" s="9">
        <f t="shared" ref="H164:H179" si="23">+D164</f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si="21"/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ref="E168:E183" si="24">+D168</f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si="22"/>
        <v>0</v>
      </c>
      <c r="H179" s="9">
        <f t="shared" si="2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ref="G180:G195" si="25">IF(J180&gt;0,0,F180)</f>
        <v>0</v>
      </c>
      <c r="H180" s="9">
        <f t="shared" ref="H180:H195" si="26">+D180</f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si="24"/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ref="E184:E199" si="27">+D184</f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si="25"/>
        <v>0</v>
      </c>
      <c r="H195" s="9">
        <f t="shared" si="2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ref="G196:G211" si="28">IF(J196&gt;0,0,F196)</f>
        <v>0</v>
      </c>
      <c r="H196" s="9">
        <f t="shared" ref="H196:H211" si="29">+D196</f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si="27"/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ref="E200:E215" si="30">+D200</f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si="28"/>
        <v>0</v>
      </c>
      <c r="H211" s="9">
        <f t="shared" si="2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ref="G212:G227" si="31">IF(J212&gt;0,0,F212)</f>
        <v>0</v>
      </c>
      <c r="H212" s="9">
        <f t="shared" ref="H212:H227" si="32">+D212</f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si="30"/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ref="E216:E231" si="33">+D216</f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si="31"/>
        <v>0</v>
      </c>
      <c r="H227" s="9">
        <f t="shared" si="3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ref="G228:G241" si="34">IF(J228&gt;0,0,F228)</f>
        <v>0</v>
      </c>
      <c r="H228" s="9">
        <f t="shared" ref="H228:H241" si="35">+D228</f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si="33"/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ref="E232:E241" si="36">+D232</f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 t="shared" si="36"/>
        <v>0</v>
      </c>
      <c r="F241" s="9"/>
      <c r="G241" s="9">
        <f t="shared" si="34"/>
        <v>0</v>
      </c>
      <c r="H241" s="9">
        <f t="shared" si="3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>
      <c r="A242" s="6"/>
      <c r="B242" s="7"/>
      <c r="C242" s="53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>
      <c r="B3"/>
      <c r="C3" s="15" t="s">
        <v>0</v>
      </c>
    </row>
    <row r="4" spans="2:17" ht="15.6">
      <c r="B4"/>
      <c r="C4" s="15" t="e">
        <f>+PROJECT!#REF!</f>
        <v>#REF!</v>
      </c>
    </row>
    <row r="5" spans="2:17" ht="15.6">
      <c r="B5"/>
      <c r="C5" s="36" t="s">
        <v>16</v>
      </c>
      <c r="D5" s="1">
        <f>+PROJECT!D6</f>
        <v>25338770</v>
      </c>
      <c r="E5"/>
    </row>
    <row r="6" spans="2:17" ht="15.6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2025-08-04T18:25:03Z</dcterms:modified>
</cp:coreProperties>
</file>