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22C43175-3E09-4F67-80ED-175F6C687241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PROJECT!$A$15:$K$32</definedName>
    <definedName name="Print_Area_MI" localSheetId="3">DATA!#REF!</definedName>
    <definedName name="_xlnm.Print_Titles" localSheetId="0">PROJECT!$2:$15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" i="1" l="1"/>
  <c r="M3" i="1"/>
  <c r="H80" i="1"/>
  <c r="G80" i="1"/>
  <c r="E80" i="1"/>
  <c r="G35" i="1"/>
  <c r="G34" i="1"/>
  <c r="G33" i="1"/>
  <c r="G32" i="1"/>
  <c r="H29" i="1"/>
  <c r="G29" i="1"/>
  <c r="E29" i="1"/>
  <c r="L11" i="1"/>
  <c r="D11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7" i="1"/>
  <c r="H36" i="1"/>
  <c r="H35" i="1"/>
  <c r="H34" i="1"/>
  <c r="H33" i="1"/>
  <c r="H32" i="1"/>
  <c r="H31" i="1"/>
  <c r="H30" i="1"/>
  <c r="H28" i="1"/>
  <c r="H27" i="1"/>
  <c r="H26" i="1"/>
  <c r="H25" i="1"/>
  <c r="H24" i="1"/>
  <c r="H23" i="1"/>
  <c r="H22" i="1"/>
  <c r="H21" i="1"/>
  <c r="H20" i="1"/>
  <c r="H19" i="1"/>
  <c r="H18" i="1"/>
  <c r="G72" i="1"/>
  <c r="G71" i="1"/>
  <c r="G70" i="1"/>
  <c r="G69" i="1"/>
  <c r="G68" i="1"/>
  <c r="G66" i="1"/>
  <c r="G65" i="1"/>
  <c r="G64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5" i="1"/>
  <c r="G44" i="1"/>
  <c r="G43" i="1"/>
  <c r="G42" i="1"/>
  <c r="G41" i="1"/>
  <c r="G40" i="1"/>
  <c r="G39" i="1"/>
  <c r="G37" i="1"/>
  <c r="G36" i="1"/>
  <c r="G31" i="1"/>
  <c r="G30" i="1"/>
  <c r="G28" i="1"/>
  <c r="G27" i="1"/>
  <c r="G26" i="1"/>
  <c r="G25" i="1"/>
  <c r="G24" i="1"/>
  <c r="G23" i="1"/>
  <c r="G22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7" i="1"/>
  <c r="E36" i="1"/>
  <c r="E35" i="1"/>
  <c r="E34" i="1"/>
  <c r="E33" i="1"/>
  <c r="E32" i="1"/>
  <c r="E31" i="1"/>
  <c r="E30" i="1"/>
  <c r="E28" i="1"/>
  <c r="E27" i="1"/>
  <c r="E26" i="1"/>
  <c r="E25" i="1"/>
  <c r="E24" i="1"/>
  <c r="E23" i="1"/>
  <c r="E22" i="1"/>
  <c r="E21" i="1"/>
  <c r="E20" i="1"/>
  <c r="E19" i="1"/>
  <c r="E18" i="1"/>
  <c r="M11" i="1"/>
  <c r="I11" i="1"/>
  <c r="F11" i="1"/>
  <c r="H17" i="1"/>
  <c r="G17" i="1"/>
  <c r="E17" i="1"/>
  <c r="I7" i="1"/>
  <c r="C4" i="2"/>
  <c r="D5" i="2"/>
  <c r="H16" i="2"/>
  <c r="H52" i="2"/>
  <c r="G52" i="2"/>
  <c r="Q19" i="2"/>
  <c r="Q16" i="2"/>
  <c r="Q17" i="2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E74" i="1"/>
  <c r="H74" i="1"/>
  <c r="E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244" i="1"/>
  <c r="G244" i="1"/>
  <c r="H244" i="1"/>
  <c r="H15" i="1"/>
  <c r="G15" i="1"/>
  <c r="E15" i="1"/>
  <c r="H53" i="2"/>
  <c r="Q18" i="2"/>
  <c r="M4" i="1" l="1"/>
  <c r="N2" i="1" s="1"/>
  <c r="M12" i="1"/>
  <c r="G11" i="1"/>
  <c r="H11" i="1" s="1"/>
  <c r="E11" i="1"/>
  <c r="N3" i="1" l="1"/>
  <c r="L10" i="1" s="1"/>
  <c r="L12" i="1" s="1"/>
  <c r="G7" i="1"/>
</calcChain>
</file>

<file path=xl/sharedStrings.xml><?xml version="1.0" encoding="utf-8"?>
<sst xmlns="http://schemas.openxmlformats.org/spreadsheetml/2006/main" count="604" uniqueCount="205">
  <si>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</si>
  <si>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</si>
  <si>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</si>
  <si>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</si>
  <si>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</si>
  <si>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</si>
  <si>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</si>
  <si>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</si>
  <si>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</si>
  <si>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</si>
  <si>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</si>
  <si>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</si>
  <si>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</si>
  <si>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</si>
  <si>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</si>
  <si>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</si>
  <si>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</si>
  <si>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</si>
  <si>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</si>
  <si>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</si>
  <si>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</si>
  <si>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</si>
  <si>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</si>
  <si>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</si>
  <si>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</si>
  <si>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</si>
  <si>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</si>
  <si>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</si>
  <si>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</si>
  <si>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</si>
  <si>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</si>
  <si>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</si>
  <si>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</si>
  <si>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</si>
  <si>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</si>
  <si>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</si>
  <si>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</si>
  <si>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</si>
  <si>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</si>
  <si>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</si>
  <si>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</si>
  <si>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</si>
  <si>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</si>
  <si>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</si>
  <si>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</si>
  <si>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</si>
  <si>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</si>
  <si>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</si>
  <si>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</si>
  <si>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</si>
  <si>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</si>
  <si>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</si>
  <si>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</si>
  <si>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</si>
  <si>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</si>
  <si>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</si>
  <si>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</si>
  <si>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USU ADMINISTRATIVE SERVICES BULDING (HUMAN RESOURCES BUILDING)</t>
  </si>
  <si>
    <t>EFFY2025, HEF USU</t>
  </si>
  <si>
    <t>3000-300-3348-FWBAA-25308770</t>
  </si>
  <si>
    <t>00000</t>
  </si>
  <si>
    <t>FY'25</t>
  </si>
  <si>
    <t>DF</t>
  </si>
  <si>
    <t>AJC ARCHITECTS - CONTRACT</t>
  </si>
  <si>
    <t>N/A</t>
  </si>
  <si>
    <t>2570074</t>
  </si>
  <si>
    <t>VAN BOERUM &amp; FRANK ASSOC INC VBFA - CONTRACT</t>
  </si>
  <si>
    <t>2570106</t>
  </si>
  <si>
    <t>CMB CONSULTANTS LC dba UNVC - CONTRACT</t>
  </si>
  <si>
    <t>2570121</t>
  </si>
  <si>
    <t>AJC ARCHI GAX FC20241122645965</t>
  </si>
  <si>
    <t>AJC ARCHI GAX FC2024120246114</t>
  </si>
  <si>
    <t>686`</t>
  </si>
  <si>
    <t>CMB CONSULTANTS GAX FC2024121046554</t>
  </si>
  <si>
    <t>AJC ARCHI GAX FC2024121946982</t>
  </si>
  <si>
    <t>CMB CONSULT. GAXFC2025010947839</t>
  </si>
  <si>
    <t>EH</t>
  </si>
  <si>
    <t>IDT 25C3*086 MGMT FEES TO 24425300</t>
  </si>
  <si>
    <t>ADDED PER FP06 EXP REPORT</t>
  </si>
  <si>
    <t>REV MGMT FEES FROM 25308770 TO 24425300</t>
  </si>
  <si>
    <t>ADDED PER FP06 REV REPORT</t>
  </si>
  <si>
    <t>FY'24</t>
  </si>
  <si>
    <t>DFCM MGMT FEES TO 24425300 FROM 25308770</t>
  </si>
  <si>
    <t>TR</t>
  </si>
  <si>
    <t>ITA 25*048 PUBLIC ARTS</t>
  </si>
  <si>
    <t>TRFR TO 25308770 FROM FY25 EFFY HIGHER ED FUNDS</t>
  </si>
  <si>
    <t>AJC ARCH GAX300DC2025012448613</t>
  </si>
  <si>
    <t>AJC ARCH GAX300FC2025022650085</t>
  </si>
  <si>
    <t>HH</t>
  </si>
  <si>
    <t>CMB Consultants LC GAX300FC2025031050759</t>
  </si>
  <si>
    <t>6849</t>
  </si>
  <si>
    <t>AJC ARCHITECTS PC GAX300FC2025032751576</t>
  </si>
  <si>
    <t xml:space="preserve"> 2570074</t>
  </si>
  <si>
    <t>6861</t>
  </si>
  <si>
    <t>VAN BOERUM &amp; FRANK ASSOCIATES INC GAX300FC2025040852009</t>
  </si>
  <si>
    <t xml:space="preserve"> 2570106</t>
  </si>
  <si>
    <t>CMB Consultants LC GAX300FC2025041552313</t>
  </si>
  <si>
    <t>AJC ARCHITECTS PC GAX300FC2025042252610</t>
  </si>
  <si>
    <t>CMB Consultants LC GAX300FC2025051353710</t>
  </si>
  <si>
    <t>STATE</t>
  </si>
  <si>
    <t>IET INCREASE EST REVENUE - COMMITMENT 5.22.2024</t>
  </si>
  <si>
    <t>IET INCREASE EST REVENUE - COMMITMENT 4.9.2025</t>
  </si>
  <si>
    <t>AJC ARCHITECTS PC GAX300FC2025052254129 CONTRACT 2570074-USU ADMINISTRATIVE SERVICES BUILDING</t>
  </si>
  <si>
    <t>RE 25C3*295</t>
  </si>
  <si>
    <t>RE 25C3*269</t>
  </si>
  <si>
    <t>USU CONTROLLERS OFFICE ATTN GLEN SCHMIDT CR30025M5000128 25308770 - USU ADMINISTRATIVE SERVICES BULDING (HUMAN RESOURCES BUILDING)</t>
  </si>
  <si>
    <t>13/25</t>
  </si>
  <si>
    <t>WC3 CONSULTANTS GAX30025C5000160</t>
  </si>
  <si>
    <t>RE 25C3*369</t>
  </si>
  <si>
    <t>CO</t>
  </si>
  <si>
    <t>AJC AMD 001</t>
  </si>
  <si>
    <t>AJC AMD 002</t>
  </si>
  <si>
    <t>FY'26</t>
  </si>
  <si>
    <t>USU CONTROLLERS OFFICE ATTN GLEN SCHMIDT CR30026M5000007 25308770 USU ADMINISTRATIVE SERVICES BULDING (HUMAN RESOURCES BUILDING)</t>
  </si>
  <si>
    <t>4760</t>
  </si>
  <si>
    <t>USU CONTROLLERS OFFICE ATTN GLEN SCHMIDT CR30026M5000001 25308770 USU ADMINISTRATIVE SERVICES BULDING (HUMAN RESOURCES BUILDING)</t>
  </si>
  <si>
    <t>UTAH STATE FIRE MARSHAL'S OFFICE GAX300F250000001 GENERAL BUILDING FIRE PLANS -25-448-05-27-2025</t>
  </si>
  <si>
    <t>6873</t>
  </si>
  <si>
    <t>AJC ARCHITECTS PC GAX300FC2025082658608 CONTRACT 2570074-USU ADMINISTRATIVE SERVICES BUILDING</t>
  </si>
  <si>
    <t>RE 26C3*031</t>
  </si>
  <si>
    <t>AJC ARCHITECTS PC GAX300FC2025090959142 CONTRACT 2570074-USU ADMINISTRATIVE SERVICES BUILDING</t>
  </si>
  <si>
    <t>CMB Consultants LC GAX300FC2025090959171 CONTRACT 2570121-USU ADMINISTRATIVE SERVICES BUILDING</t>
  </si>
  <si>
    <t>WEST COAST CODE CONSULTANTS INC GAX30026C5000017 Plan Review Services 07/02/2025-2ND REVIEW</t>
  </si>
  <si>
    <t>RE 26C3*067</t>
  </si>
  <si>
    <t>VAN BOERUM &amp; FRANK ASSOCIATES INC GAX300FC2025100760502 CONTRACT 2570106-ENERGY MODELING SERVICES</t>
  </si>
  <si>
    <t>AJC ARCHITECTS PC GAX300FC2025102361194 CONTRACT 2570074-USU ADMINISTRATIVE SERVICES BUILDING</t>
  </si>
  <si>
    <t>RE 26C3*105</t>
  </si>
  <si>
    <t xml:space="preserve"> IDT30026C30000037 IDT USU ESTIMATE INCREASE - 25308770 COMMITMENT 11.14.2025</t>
  </si>
  <si>
    <t>4761</t>
  </si>
  <si>
    <t>SPINDLER CONSTRUCTION CORPORATION CONTRACT</t>
  </si>
  <si>
    <t>AJC ARCHITECTS PC GAX300FC2025112462560 CONTRACT 2570074-USU ADMINISTRATIVE SERVICES BUILDING</t>
  </si>
  <si>
    <t>RE 26C3*149</t>
  </si>
  <si>
    <t>USU CONTROLLERS OFFICE ATTN GLEN SCHMIDT CR30026M5000039 25308770 USU ADMINISTRATIVE SERVICES BULDING (HUMAN RESOURCES BUILDING)</t>
  </si>
  <si>
    <t>USU</t>
  </si>
  <si>
    <t>SUNRISE ENGINEERING LLC CONTRACT</t>
  </si>
  <si>
    <t>SPINDLER CONSTRUCTION CORPORATION GAX300FC2026011064346 CONTRACT 2675208-PAY APP #1-25308770-USU HUMAN RESOURCES</t>
  </si>
  <si>
    <t>2675208</t>
  </si>
  <si>
    <t>6811</t>
  </si>
  <si>
    <t>SPINDLER CONSTRUCTION CORPORATION GAX300FC2026011064347 CONTRACT 2675208-PAY APP #1-25308770-USU HUMAN RESOURCES</t>
  </si>
  <si>
    <t xml:space="preserve"> IDT30026C30000047 LEGAL FEES FROM 25308770 TO 21257300 FY26 Q2 BILLINGS</t>
  </si>
  <si>
    <t>6870</t>
  </si>
  <si>
    <t xml:space="preserve"> IDT30026C30000048 MGMT FEES FROM 25308770 TO 24425300 FY26 Q2 BILLINGS</t>
  </si>
  <si>
    <t>6865</t>
  </si>
  <si>
    <t>USU CONTROLLERS OFFICE ATTN GLEN SCHMIDT CR30026M5000050 25308770 USU ADMINISTRATIVE SERVICES BULDING (HUMAN RESOURCES BUILDING)</t>
  </si>
  <si>
    <t>AJC ARCHITECTS AMD 001</t>
  </si>
  <si>
    <t>AJC ARCHITECTS AMD 002</t>
  </si>
  <si>
    <t>AJC ARCHITECTS AMD 003</t>
  </si>
  <si>
    <t>AJC ARCHITECTS PC GAX300FC2026012264890 CONTRACT 2570074-USU ADMINISTRATIVE SERVICES BUILDING</t>
  </si>
  <si>
    <t>SPINDLER CONSTRUCTION CORPORATION GAX300FC2026020265404 CONTRACT 2675208-PAY APP #2-25308770-USU HUMAN RESOURCES</t>
  </si>
  <si>
    <t>SPINDLER CONSTRUCTION CORPORATION GAX300FC2026020265405 CONTRACT 2675208-PAY APP #2-25308770-USU HUMAN RESOURCES</t>
  </si>
  <si>
    <t xml:space="preserve"> ITA3002600000076 DFCM Course of Construction for Utah State University, Human Resources #112737 Project# 25308770</t>
  </si>
  <si>
    <t>6872</t>
  </si>
  <si>
    <t>RE 26C3*218</t>
  </si>
  <si>
    <t>UTAH STATE UNIVERSITY CONTRACT</t>
  </si>
  <si>
    <t>UTAH STATE UNIVERSITY GAX300FC2026021866209 CONTRACT 2675281-USU HUMAN RESOURCES</t>
  </si>
  <si>
    <t>2675281</t>
  </si>
  <si>
    <t>6824</t>
  </si>
  <si>
    <t>SUNRISE ENGINEERING LLC GAX300FC2026022466457 CONTRACT 2670272-USU HUMAN RESOURCES BULDING</t>
  </si>
  <si>
    <t>2670272</t>
  </si>
  <si>
    <t>AJC ARCHITECTS PC GAX300FC2026022466453 CONTRACT 2570074-USU ADMINISTRATIVE SERVICES BUILDING</t>
  </si>
  <si>
    <t>RE 26C3*254</t>
  </si>
  <si>
    <t>SPINDLER CONSTRUCTION CORPORATION GAX300FC2026030566923 CONTRACT 2675208-PAY APP #3-25308770-USU HUMAN RESOURCES</t>
  </si>
  <si>
    <t>SPINDLER CONSTRUCTION CORPORATION GAX300FC2026030566924 CONTRACT 2675208-PAY APP #3-25308770-USU HUMAN RESOURCES</t>
  </si>
  <si>
    <t>UTAH STATE UNIVERSITY GAX300FC2026031667494 CONTRACT 2675281-USU HUMAN RESOURCES</t>
  </si>
  <si>
    <t>USU CONTROLLERS OFFICE ATTN GLEN SCHMIDT CR30026M5000065 25308770 USU ADMINISTRATIVE SERVICES BULDING (HUMAN RESOURCES BUILDING)</t>
  </si>
  <si>
    <t>SUNRISE ENGINEERING LLC GAX300FC2026031767551 CONTRACT 2670272-USU HUMAN RESOURCES BULDING</t>
  </si>
  <si>
    <t>AJC ARCHITECTS PC GAX300FC2026032367772 CONTRACT 2570074-USU ADMINISTRATIVE SERVICES BUILDING</t>
  </si>
  <si>
    <t>SPINDLER CONSTRUCTION CORPORATION GAX300FC2026040168150 CONTRACT 2675208-PAY APP #4-25308770-USU HUMAN RESOURCES</t>
  </si>
  <si>
    <t>SPINDLER CONSTRUCTION CORPORATION GAX300FC2026040168151 CONTRACT 2675208-PAY APP #4-25308770-USU HUMAN RESOURCES</t>
  </si>
  <si>
    <t>RE 26C3*280</t>
  </si>
  <si>
    <t>UTAH STATE UNIVERSITY GAX300FC2026041568761 CONTRACT 2675281-USU HUMAN RESOURCES</t>
  </si>
  <si>
    <t>SUNRISE ENGINEERING LLC GAX300FC2026041668847 CONTRACT 2670272-USU HUMAN RESOURCES BULDING</t>
  </si>
  <si>
    <t>USU CONTROLLERS OFFICE ATTN GLEN SCHMIDT CR30026M5000074 25308770 USU ADMINISTRATIVE SERVICES BULDING (HUMAN RESOURCES BUILDING)</t>
  </si>
  <si>
    <t>AJC ARCHITECTS PC GAX300FC2026050469475 CONTRACT 2570074-USU ADMINISTRATIVE SERVICES BUILDING</t>
  </si>
  <si>
    <t>SPINDLER CONSTRUCTION CORPORATION GAX300FC2026050569607 CONTRACT 2675208-PAY APP #5-25308770-USU HUMAN RESOURCES</t>
  </si>
  <si>
    <t>SPINDLER CONSTRUCTION CORPORATION GAX300FC2026050569606 CONTRACT 2675208-PAY APP #5-25308770-USU HUMAN RESOURCES</t>
  </si>
  <si>
    <t>RE 26C3*319</t>
  </si>
  <si>
    <t>USU CONTROLLERS OFFICE ATTN GLEN SCHMIDT CR30026M5000085 25308770 USU ADMINISTRATIVE SERVICES BULDING (HUMAN RESOURCES BUILDING)</t>
  </si>
  <si>
    <t>SUNRISE ENGINEERING LLC GAX300FC2026051870157 CONTRACT 2670272-USU HUMAN RESOURCES BULDING</t>
  </si>
  <si>
    <t>UTAH STATE UNIVERSITY GAX300FC2026051269935 CONTRACT 2675281-USU HUMAN RESOURCES</t>
  </si>
  <si>
    <t>UTAH STATE FIRE MARSHAL'S OFFICE GAX30026C5000098 FIRE ALARM PLANS - 25-203 - 03/10/2026</t>
  </si>
  <si>
    <t>UTAH STATE FIRE MARSHAL'S OFFICE GAX30026C2000196 FIRE SPRINKLER PLANS - 26-250 - 03/19/2026</t>
  </si>
  <si>
    <t>SPINDLER CONSTRUCTION CORPORATION GAX300FC2026060270811 CONTRACT 2675208-PAY APP #6-25308770-USU HUMAN RESOURCES</t>
  </si>
  <si>
    <t>SPINDLER CONSTRUCTION CORPORATION GAX300FC2026060270812 CONTRACT 2675208-PAY APP #6-25308770-USU HUMAN RESOURCES</t>
  </si>
  <si>
    <t>AJC ARCHITECTS PC GAX300FC2026060370900 CONTRACT 2570074-USU ADMINISTRATIVE SERVICES BUILDING</t>
  </si>
  <si>
    <t>RE 26C3*344</t>
  </si>
  <si>
    <t>AJC ARCHITECTS PC GAX300FC2026062972107 CONTRACT 2570074-USU ADMINISTRATIVE SERVICES BUILDING</t>
  </si>
  <si>
    <t>SUNRISE ENGINEERING LLC GAX300FC2026061671478 CONTRACT 2670272-USU HUMAN RESOURCES BULDING</t>
  </si>
  <si>
    <t>UTAH STATE UNIVERSITY GAX300FC2026062371824 CONTRACT 2675281-USU HUMAN RESOURCES</t>
  </si>
  <si>
    <t>USU CONTROLLERS OFFICE ATTN GLEN SCHMIDT CR30026M5000099 25308770 USU ADMINISTRATIVE SERVICES BULDING (HUMAN RESOURCES BUILDING)</t>
  </si>
  <si>
    <t>UTAH STATE UNIVERSITY GAX300FC2026070872626 CONTRACT 2675281-USU HUMAN RESOURCES</t>
  </si>
  <si>
    <t>SUNRISE ENGINEERING LLC GAX300FC2026070872535 CONTRACT 2670272-USU HUMAN RESOURCES BULDING</t>
  </si>
  <si>
    <t>13/26</t>
  </si>
  <si>
    <t>RE 26C3*397</t>
  </si>
  <si>
    <t xml:space="preserve"> IDT30026000000320 CHANGING REVENUE_SOURCE TO 4658</t>
  </si>
  <si>
    <t xml:space="preserve"> IDT30026000000315 CHANGING REVENUE_SOURCE TO 4658</t>
  </si>
  <si>
    <t>4658</t>
  </si>
  <si>
    <t>FY'27</t>
  </si>
  <si>
    <t xml:space="preserve"> IDT30026000000322 CHANGING REVENUE_SOURCE TO 4658</t>
  </si>
  <si>
    <t xml:space="preserve"> IDT30026000000319 CHANGING REVENUE_SOURCE TO 4658</t>
  </si>
  <si>
    <t xml:space="preserve"> IDT30026000000321 CHANGING REVENUE_SOURCE TO 4658</t>
  </si>
  <si>
    <t>SPINDLER CONSTRUCTION CORPORATION GAX300FC2026080573752 CONTRACT 2675208-PAY APP #8-25308770-USU HUMAN RESOURCES</t>
  </si>
  <si>
    <t>SPINDLER CONSTRUCTION CORPORATION GAX300FC2026080573753 CONTRACT 2675208-PAY APP #8-25308770-USU HUMAN RESOURCES</t>
  </si>
  <si>
    <t>SPINDLER CONSTRUCTION CORPORATION GAX300FC2026080573717 CONTRACT 2675208-PAY APP #7-25308770-USU HUMAN RESOURCES</t>
  </si>
  <si>
    <t>SPINDLER CONSTRUCTION CORPORATION GAX300FC2026080573718 CONTRACT 2675208-PAY APP #7-25308770-USU HUMAN RESOURCES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</si>
</sst>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5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7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0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2" fillId="0" borderId="0" xfId="0" applyFont="1"/>
    <xf numFmtId="49" fontId="14" fillId="0" borderId="0" xfId="2" applyNumberFormat="1" applyFont="1" applyBorder="1" applyAlignment="1" applyProtection="1">
      <alignment horizontal="center"/>
      <protection locked="0"/>
    </xf>
    <xf numFmtId="164" fontId="13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3" fontId="6" fillId="0" borderId="0" xfId="2" applyFont="1" applyBorder="1" applyAlignment="1" applyProtection="1">
      <alignment horizontal="left"/>
      <protection locked="0"/>
    </xf>
    <xf numFmtId="49" fontId="6" fillId="2" borderId="0" xfId="0" quotePrefix="1" applyNumberFormat="1" applyFont="1" applyFill="1" applyAlignment="1" applyProtection="1">
      <alignment horizontal="left"/>
      <protection locked="0"/>
    </xf>
    <xf numFmtId="164" fontId="6" fillId="0" borderId="0" xfId="0" applyFont="1" applyAlignment="1" applyProtection="1">
      <alignment horizontal="center" vertical="center" wrapText="1"/>
      <protection locked="0"/>
    </xf>
    <xf numFmtId="49" fontId="6" fillId="0" borderId="0" xfId="2" applyNumberFormat="1" applyFont="1" applyBorder="1" applyAlignment="1" applyProtection="1">
      <alignment horizontal="center"/>
      <protection locked="0"/>
    </xf>
    <xf numFmtId="1" fontId="6" fillId="0" borderId="0" xfId="2" applyNumberFormat="1" applyFont="1" applyBorder="1" applyAlignment="1" applyProtection="1">
      <alignment horizontal="center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0" fontId="5" fillId="0" borderId="0" xfId="0" applyNumberFormat="1" applyFont="1" applyProtection="1">
      <protection locked="0"/>
    </xf>
    <xf numFmtId="167" fontId="5" fillId="0" borderId="0" xfId="2" applyNumberFormat="1" applyFont="1" applyProtection="1">
      <protection locked="0"/>
    </xf>
    <xf numFmtId="167" fontId="6" fillId="0" borderId="1" xfId="2" applyNumberFormat="1" applyFont="1" applyBorder="1" applyAlignment="1" applyProtection="1">
      <alignment horizontal="center"/>
      <protection locked="0"/>
    </xf>
    <xf numFmtId="167" fontId="5" fillId="0" borderId="0" xfId="2" applyNumberFormat="1" applyFont="1" applyBorder="1" applyProtection="1">
      <protection locked="0"/>
    </xf>
    <xf numFmtId="167" fontId="5" fillId="0" borderId="1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0" fontId="5" fillId="0" borderId="0" xfId="2" applyNumberFormat="1" applyFont="1" applyBorder="1" applyProtection="1">
      <protection locked="0"/>
    </xf>
    <xf numFmtId="43" fontId="5" fillId="0" borderId="1" xfId="2" applyFont="1" applyBorder="1" applyProtection="1"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25691E6E-1F85-457D-8D38-600A69396956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6D31749A-74D1-470F-9403-157D62AAA34C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4"/>
  <sheetViews>
    <sheetView tabSelected="1" zoomScaleNormal="75" workbookViewId="0">
      <pane ySplit="12" topLeftCell="A116" activePane="bottomLeft" state="frozen"/>
      <selection pane="bottomLeft" activeCell="C119" sqref="C119:C133"/>
    </sheetView>
  </sheetViews>
  <sheetFormatPr defaultColWidth="8.88671875" defaultRowHeight="12" x14ac:dyDescent="0.2"/>
  <cols>
    <col min="1" max="1" width="5.77734375" style="47" customWidth="1"/>
    <col min="2" max="2" width="46.5546875" style="48" customWidth="1"/>
    <col min="3" max="3" width="3.77734375" style="49" customWidth="1"/>
    <col min="4" max="4" width="14.6640625" style="50" customWidth="1"/>
    <col min="5" max="6" width="10.44140625" style="50" customWidth="1"/>
    <col min="7" max="7" width="13.5546875" style="50" bestFit="1" customWidth="1"/>
    <col min="8" max="9" width="10.44140625" style="50" customWidth="1"/>
    <col min="10" max="10" width="6.5546875" style="83" bestFit="1" customWidth="1"/>
    <col min="11" max="11" width="5.88671875" style="84" customWidth="1"/>
    <col min="12" max="12" width="9.77734375" style="50" customWidth="1"/>
    <col min="13" max="13" width="10.44140625" style="110" bestFit="1" customWidth="1"/>
    <col min="14" max="16384" width="8.88671875" style="50"/>
  </cols>
  <sheetData>
    <row r="1" spans="1:254" x14ac:dyDescent="0.2">
      <c r="H1" s="85" t="s">
        <v>37</v>
      </c>
      <c r="J1" s="51"/>
      <c r="K1" s="52"/>
      <c r="L1" s="85" t="s">
        <v>18</v>
      </c>
    </row>
    <row r="2" spans="1:254" s="3" customFormat="1" ht="14.1" customHeight="1" x14ac:dyDescent="0.2">
      <c r="A2" s="107"/>
      <c r="B2" s="2" t="s">
        <v>0</v>
      </c>
      <c r="C2" s="45"/>
      <c r="D2" s="91"/>
      <c r="H2" s="3" t="s">
        <v>47</v>
      </c>
      <c r="I2" s="86"/>
      <c r="J2" s="87"/>
      <c r="K2" s="4"/>
      <c r="L2" s="50" t="s">
        <v>99</v>
      </c>
      <c r="M2" s="10">
        <f>D15+D18+D28</f>
        <v>4991300</v>
      </c>
      <c r="N2" s="109">
        <f>+M2/M4</f>
        <v>0.37606932399819265</v>
      </c>
    </row>
    <row r="3" spans="1:254" s="3" customFormat="1" ht="14.1" customHeight="1" x14ac:dyDescent="0.2">
      <c r="A3" s="107"/>
      <c r="B3" s="99" t="s">
        <v>1</v>
      </c>
      <c r="C3" s="44"/>
      <c r="D3" s="3" t="s">
        <v>58</v>
      </c>
      <c r="H3" s="3" t="s">
        <v>48</v>
      </c>
      <c r="I3" s="86"/>
      <c r="J3" s="87"/>
      <c r="K3" s="4"/>
      <c r="L3" s="50" t="s">
        <v>133</v>
      </c>
      <c r="M3" s="116">
        <f>D39+D40+D62</f>
        <v>8280987</v>
      </c>
      <c r="N3" s="109">
        <f>M3/M4</f>
        <v>0.6239306760018074</v>
      </c>
    </row>
    <row r="4" spans="1:254" s="3" customFormat="1" ht="14.1" customHeight="1" x14ac:dyDescent="0.2">
      <c r="A4" s="107"/>
      <c r="B4" s="100" t="s">
        <v>54</v>
      </c>
      <c r="C4" s="44"/>
      <c r="D4" s="103" t="s">
        <v>60</v>
      </c>
      <c r="H4" s="3" t="s">
        <v>49</v>
      </c>
      <c r="I4" s="86"/>
      <c r="J4" s="87"/>
      <c r="K4" s="4"/>
      <c r="L4" s="50" t="s">
        <v>51</v>
      </c>
      <c r="M4" s="10">
        <f>SUM(M2:M3)</f>
        <v>13272287</v>
      </c>
      <c r="N4" s="109"/>
    </row>
    <row r="5" spans="1:254" s="3" customFormat="1" ht="14.1" customHeight="1" x14ac:dyDescent="0.2">
      <c r="A5" s="107"/>
      <c r="B5" s="2" t="s">
        <v>2</v>
      </c>
      <c r="C5" s="45"/>
      <c r="D5" s="96" t="s">
        <v>57</v>
      </c>
      <c r="H5" s="3" t="s">
        <v>50</v>
      </c>
      <c r="I5" s="86"/>
      <c r="J5" s="87"/>
      <c r="K5" s="4"/>
      <c r="L5" s="50"/>
      <c r="M5" s="110"/>
      <c r="N5" s="50"/>
    </row>
    <row r="6" spans="1:254" s="3" customFormat="1" ht="14.1" customHeight="1" thickBot="1" x14ac:dyDescent="0.25">
      <c r="A6" s="107"/>
      <c r="B6" s="2" t="s">
        <v>3</v>
      </c>
      <c r="C6" s="45"/>
      <c r="D6" s="50">
        <v>25308770</v>
      </c>
      <c r="E6" s="3" t="s">
        <v>52</v>
      </c>
      <c r="H6" s="3" t="s">
        <v>53</v>
      </c>
      <c r="I6" s="88"/>
      <c r="J6" s="87"/>
      <c r="K6" s="4"/>
      <c r="L6" s="50"/>
      <c r="M6" s="110"/>
      <c r="N6" s="50"/>
    </row>
    <row r="7" spans="1:254" s="3" customFormat="1" ht="14.1" customHeight="1" x14ac:dyDescent="0.2">
      <c r="A7" s="107"/>
      <c r="B7" s="2" t="s">
        <v>4</v>
      </c>
      <c r="C7" s="45"/>
      <c r="D7" s="98" t="s">
        <v>59</v>
      </c>
      <c r="G7" s="101">
        <f>+G11-F11</f>
        <v>9974428</v>
      </c>
      <c r="H7" s="3" t="s">
        <v>51</v>
      </c>
      <c r="I7" s="89">
        <f>SUM(I2:I6)</f>
        <v>0</v>
      </c>
      <c r="J7" s="90"/>
      <c r="K7" s="4"/>
      <c r="L7" s="39"/>
      <c r="M7" s="111"/>
      <c r="N7" s="40"/>
    </row>
    <row r="8" spans="1:254" s="3" customFormat="1" ht="14.1" customHeight="1" x14ac:dyDescent="0.2">
      <c r="A8" s="107"/>
      <c r="B8" s="53"/>
      <c r="C8" s="54"/>
      <c r="D8" s="55"/>
      <c r="E8" s="55" t="s">
        <v>5</v>
      </c>
      <c r="F8" s="55"/>
      <c r="G8" s="55"/>
      <c r="H8" s="55"/>
      <c r="I8" s="55" t="s">
        <v>6</v>
      </c>
      <c r="J8" s="56" t="s">
        <v>45</v>
      </c>
      <c r="K8" s="57" t="s">
        <v>46</v>
      </c>
      <c r="L8" s="92"/>
      <c r="M8" s="89"/>
    </row>
    <row r="9" spans="1:254" s="65" customFormat="1" ht="14.1" customHeight="1" x14ac:dyDescent="0.2">
      <c r="A9" s="107"/>
      <c r="B9" s="58" t="s">
        <v>7</v>
      </c>
      <c r="C9" s="59"/>
      <c r="D9" s="60" t="s">
        <v>8</v>
      </c>
      <c r="E9" s="61" t="s">
        <v>9</v>
      </c>
      <c r="F9" s="61" t="s">
        <v>10</v>
      </c>
      <c r="G9" s="62" t="s">
        <v>11</v>
      </c>
      <c r="H9" s="62" t="s">
        <v>12</v>
      </c>
      <c r="I9" s="61" t="s">
        <v>8</v>
      </c>
      <c r="J9" s="63" t="s">
        <v>13</v>
      </c>
      <c r="K9" s="64" t="s">
        <v>13</v>
      </c>
      <c r="L9" s="93" t="s">
        <v>55</v>
      </c>
      <c r="M9" s="90" t="s">
        <v>56</v>
      </c>
    </row>
    <row r="10" spans="1:254" s="73" customFormat="1" ht="14.1" customHeight="1" x14ac:dyDescent="0.2">
      <c r="A10" s="66"/>
      <c r="B10" s="67"/>
      <c r="C10" s="68"/>
      <c r="D10" s="69"/>
      <c r="E10" s="69"/>
      <c r="F10" s="69"/>
      <c r="G10" s="69"/>
      <c r="H10" s="69"/>
      <c r="I10" s="69"/>
      <c r="J10" s="70"/>
      <c r="K10" s="71"/>
      <c r="L10" s="94">
        <f>F11*$N$3</f>
        <v>2589525.6460235463</v>
      </c>
      <c r="M10" s="11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</row>
    <row r="11" spans="1:254" s="77" customFormat="1" ht="14.1" customHeight="1" x14ac:dyDescent="0.2">
      <c r="A11" s="108" t="s">
        <v>14</v>
      </c>
      <c r="B11" s="74" t="s">
        <v>15</v>
      </c>
      <c r="C11" s="75"/>
      <c r="D11" s="8">
        <f>SUM(D13:D1003)</f>
        <v>13272287</v>
      </c>
      <c r="E11" s="8">
        <f>SUM(E13:E1003)-F11</f>
        <v>9121945.0700000003</v>
      </c>
      <c r="F11" s="8">
        <f>SUM(F13:F1003)</f>
        <v>4150341.93</v>
      </c>
      <c r="G11" s="8">
        <f>SUM(G13:G1003)</f>
        <v>14124769.93</v>
      </c>
      <c r="H11" s="8">
        <f>+D11-G11</f>
        <v>-852482.9299999997</v>
      </c>
      <c r="I11" s="8">
        <f>SUM(I17:I1003)</f>
        <v>1300047.96</v>
      </c>
      <c r="J11" s="43"/>
      <c r="K11" s="9"/>
      <c r="L11" s="95">
        <f>SUM(L13:L903)</f>
        <v>1786849.79</v>
      </c>
      <c r="M11" s="113">
        <f>SUM(M15:M1003)</f>
        <v>0</v>
      </c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</row>
    <row r="12" spans="1:254" s="77" customFormat="1" ht="14.1" customHeight="1" x14ac:dyDescent="0.2">
      <c r="A12" s="108"/>
      <c r="B12" s="78"/>
      <c r="C12" s="79"/>
      <c r="D12" s="11"/>
      <c r="E12" s="11"/>
      <c r="F12" s="11"/>
      <c r="G12" s="11"/>
      <c r="H12" s="11"/>
      <c r="I12" s="11"/>
      <c r="J12" s="80"/>
      <c r="K12" s="81"/>
      <c r="L12" s="82">
        <f>L10-L11</f>
        <v>802675.85602354631</v>
      </c>
      <c r="M12" s="89">
        <f>M11-L11</f>
        <v>-1786849.79</v>
      </c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</row>
    <row r="13" spans="1:254" s="77" customFormat="1" ht="14.1" customHeight="1" x14ac:dyDescent="0.2">
      <c r="A13" s="108"/>
      <c r="B13" s="104"/>
      <c r="C13" s="75"/>
      <c r="D13" s="76"/>
      <c r="E13" s="76"/>
      <c r="F13" s="76"/>
      <c r="G13" s="76"/>
      <c r="H13" s="76"/>
      <c r="I13" s="76"/>
      <c r="J13" s="105"/>
      <c r="K13" s="106"/>
      <c r="L13" s="76"/>
      <c r="M13" s="89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  <c r="CE13" s="76"/>
      <c r="CF13" s="76"/>
      <c r="CG13" s="76"/>
      <c r="CH13" s="76"/>
      <c r="CI13" s="76"/>
      <c r="CJ13" s="76"/>
      <c r="CK13" s="76"/>
      <c r="CL13" s="76"/>
      <c r="CM13" s="76"/>
      <c r="CN13" s="76"/>
      <c r="CO13" s="76"/>
      <c r="CP13" s="76"/>
      <c r="CQ13" s="76"/>
      <c r="CR13" s="76"/>
      <c r="CS13" s="76"/>
      <c r="CT13" s="76"/>
    </row>
    <row r="14" spans="1:254" s="77" customFormat="1" ht="14.1" customHeight="1" x14ac:dyDescent="0.2">
      <c r="A14" s="41" t="s">
        <v>81</v>
      </c>
      <c r="B14" s="104"/>
      <c r="C14" s="75"/>
      <c r="D14" s="76"/>
      <c r="E14" s="76"/>
      <c r="F14" s="76"/>
      <c r="G14" s="76"/>
      <c r="H14" s="76"/>
      <c r="I14" s="76"/>
      <c r="J14" s="105"/>
      <c r="K14" s="106"/>
      <c r="L14" s="76"/>
      <c r="M14" s="89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76"/>
      <c r="CE14" s="76"/>
      <c r="CF14" s="76"/>
      <c r="CG14" s="76"/>
      <c r="CH14" s="76"/>
      <c r="CI14" s="76"/>
      <c r="CJ14" s="76"/>
      <c r="CK14" s="76"/>
      <c r="CL14" s="76"/>
      <c r="CM14" s="76"/>
      <c r="CN14" s="76"/>
      <c r="CO14" s="76"/>
      <c r="CP14" s="76"/>
      <c r="CQ14" s="76"/>
      <c r="CR14" s="76"/>
      <c r="CS14" s="76"/>
      <c r="CT14" s="76"/>
    </row>
    <row r="15" spans="1:254" s="10" customFormat="1" ht="14.1" customHeight="1" x14ac:dyDescent="0.2">
      <c r="A15" s="5">
        <v>45499</v>
      </c>
      <c r="B15" s="102" t="s">
        <v>82</v>
      </c>
      <c r="C15" s="46" t="s">
        <v>83</v>
      </c>
      <c r="D15" s="8">
        <v>-65200</v>
      </c>
      <c r="E15" s="8">
        <f>+D15</f>
        <v>-65200</v>
      </c>
      <c r="F15" s="8"/>
      <c r="G15" s="8">
        <f t="shared" ref="G15:G72" si="0">IF(J15&gt;0,0,F15)</f>
        <v>0</v>
      </c>
      <c r="H15" s="8">
        <f t="shared" ref="H15" si="1">+D15</f>
        <v>-65200</v>
      </c>
      <c r="I15" s="8"/>
      <c r="J15" s="43"/>
      <c r="K15" s="9">
        <v>4672</v>
      </c>
      <c r="L15" s="8"/>
      <c r="M15" s="112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/>
      <c r="B16" s="102"/>
      <c r="C16" s="46"/>
      <c r="D16" s="8"/>
      <c r="E16" s="8"/>
      <c r="F16" s="8"/>
      <c r="G16" s="8"/>
      <c r="H16" s="8"/>
      <c r="I16" s="8"/>
      <c r="J16" s="43"/>
      <c r="K16" s="9"/>
      <c r="L16" s="8"/>
      <c r="M16" s="112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41" t="s">
        <v>61</v>
      </c>
      <c r="B17" s="6"/>
      <c r="C17" s="46"/>
      <c r="D17" s="8"/>
      <c r="E17" s="8">
        <f t="shared" ref="E17:E73" si="2">+D17</f>
        <v>0</v>
      </c>
      <c r="F17" s="8"/>
      <c r="G17" s="8">
        <f t="shared" si="0"/>
        <v>0</v>
      </c>
      <c r="H17" s="8">
        <f>+D17</f>
        <v>0</v>
      </c>
      <c r="I17" s="8"/>
      <c r="J17" s="43"/>
      <c r="K17" s="9"/>
      <c r="L17" s="8"/>
      <c r="M17" s="112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>
        <v>45516</v>
      </c>
      <c r="B18" s="6" t="s">
        <v>85</v>
      </c>
      <c r="C18" s="97" t="s">
        <v>62</v>
      </c>
      <c r="D18" s="8">
        <v>4991300</v>
      </c>
      <c r="E18" s="8">
        <f t="shared" si="2"/>
        <v>4991300</v>
      </c>
      <c r="F18" s="8"/>
      <c r="G18" s="8"/>
      <c r="H18" s="8">
        <f t="shared" ref="H18:H73" si="3">+D18</f>
        <v>4991300</v>
      </c>
      <c r="I18" s="8"/>
      <c r="J18" s="43"/>
      <c r="K18" s="9">
        <v>4667</v>
      </c>
      <c r="L18" s="8"/>
      <c r="M18" s="112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>
        <v>45582</v>
      </c>
      <c r="B19" s="6" t="s">
        <v>63</v>
      </c>
      <c r="C19" s="46" t="s">
        <v>64</v>
      </c>
      <c r="D19" s="8"/>
      <c r="E19" s="8">
        <f t="shared" si="2"/>
        <v>0</v>
      </c>
      <c r="F19" s="8"/>
      <c r="G19" s="8">
        <v>600000</v>
      </c>
      <c r="H19" s="8">
        <f t="shared" si="3"/>
        <v>0</v>
      </c>
      <c r="I19" s="8"/>
      <c r="J19" s="43" t="s">
        <v>65</v>
      </c>
      <c r="K19" s="9"/>
      <c r="L19" s="8"/>
      <c r="M19" s="112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>
        <v>45588</v>
      </c>
      <c r="B20" s="6" t="s">
        <v>66</v>
      </c>
      <c r="C20" s="46" t="s">
        <v>64</v>
      </c>
      <c r="D20" s="8"/>
      <c r="E20" s="8">
        <f t="shared" si="2"/>
        <v>0</v>
      </c>
      <c r="F20" s="8"/>
      <c r="G20" s="8">
        <v>15075</v>
      </c>
      <c r="H20" s="8">
        <f t="shared" si="3"/>
        <v>0</v>
      </c>
      <c r="I20" s="8"/>
      <c r="J20" s="43" t="s">
        <v>67</v>
      </c>
      <c r="K20" s="9"/>
      <c r="L20" s="8"/>
      <c r="M20" s="112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>
        <v>45601</v>
      </c>
      <c r="B21" s="6" t="s">
        <v>68</v>
      </c>
      <c r="C21" s="46" t="s">
        <v>64</v>
      </c>
      <c r="D21" s="8"/>
      <c r="E21" s="8">
        <f t="shared" si="2"/>
        <v>0</v>
      </c>
      <c r="F21" s="8"/>
      <c r="G21" s="8">
        <v>18200</v>
      </c>
      <c r="H21" s="8">
        <f t="shared" si="3"/>
        <v>0</v>
      </c>
      <c r="I21" s="8"/>
      <c r="J21" s="43" t="s">
        <v>69</v>
      </c>
      <c r="K21" s="9"/>
      <c r="L21" s="8"/>
      <c r="M21" s="112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>
        <v>45622</v>
      </c>
      <c r="B22" s="6" t="s">
        <v>70</v>
      </c>
      <c r="C22" s="46" t="s">
        <v>62</v>
      </c>
      <c r="D22" s="8"/>
      <c r="E22" s="8">
        <f t="shared" si="2"/>
        <v>0</v>
      </c>
      <c r="F22" s="8">
        <v>10448</v>
      </c>
      <c r="G22" s="8">
        <f t="shared" si="0"/>
        <v>0</v>
      </c>
      <c r="H22" s="8">
        <f t="shared" si="3"/>
        <v>0</v>
      </c>
      <c r="I22" s="8"/>
      <c r="J22" s="43" t="s">
        <v>65</v>
      </c>
      <c r="K22" s="9">
        <v>6861</v>
      </c>
      <c r="L22" s="8"/>
      <c r="M22" s="112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>
        <v>45628</v>
      </c>
      <c r="B23" s="6" t="s">
        <v>71</v>
      </c>
      <c r="C23" s="46" t="s">
        <v>62</v>
      </c>
      <c r="D23" s="8"/>
      <c r="E23" s="8">
        <f t="shared" si="2"/>
        <v>0</v>
      </c>
      <c r="F23" s="8">
        <v>15672</v>
      </c>
      <c r="G23" s="8">
        <f t="shared" si="0"/>
        <v>0</v>
      </c>
      <c r="H23" s="8">
        <f t="shared" si="3"/>
        <v>0</v>
      </c>
      <c r="I23" s="8"/>
      <c r="J23" s="43" t="s">
        <v>65</v>
      </c>
      <c r="K23" s="9" t="s">
        <v>72</v>
      </c>
      <c r="L23" s="8"/>
      <c r="M23" s="112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45636</v>
      </c>
      <c r="B24" s="6" t="s">
        <v>73</v>
      </c>
      <c r="C24" s="46" t="s">
        <v>76</v>
      </c>
      <c r="D24" s="8"/>
      <c r="E24" s="8">
        <f t="shared" si="2"/>
        <v>0</v>
      </c>
      <c r="F24" s="8">
        <v>646.53</v>
      </c>
      <c r="G24" s="8">
        <f t="shared" si="0"/>
        <v>0</v>
      </c>
      <c r="H24" s="8">
        <f t="shared" si="3"/>
        <v>0</v>
      </c>
      <c r="I24" s="8"/>
      <c r="J24" s="43" t="s">
        <v>69</v>
      </c>
      <c r="K24" s="9">
        <v>6849</v>
      </c>
      <c r="L24" s="8"/>
      <c r="M24" s="112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45645</v>
      </c>
      <c r="B25" s="6" t="s">
        <v>74</v>
      </c>
      <c r="C25" s="46" t="s">
        <v>76</v>
      </c>
      <c r="D25" s="8"/>
      <c r="E25" s="8">
        <f t="shared" si="2"/>
        <v>0</v>
      </c>
      <c r="F25" s="8">
        <v>52240</v>
      </c>
      <c r="G25" s="8">
        <f t="shared" si="0"/>
        <v>0</v>
      </c>
      <c r="H25" s="8">
        <f t="shared" si="3"/>
        <v>0</v>
      </c>
      <c r="I25" s="8"/>
      <c r="J25" s="43" t="s">
        <v>65</v>
      </c>
      <c r="K25" s="9">
        <v>6861</v>
      </c>
      <c r="L25" s="8"/>
      <c r="M25" s="112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45667</v>
      </c>
      <c r="B26" s="6" t="s">
        <v>75</v>
      </c>
      <c r="C26" s="46" t="s">
        <v>76</v>
      </c>
      <c r="D26" s="7"/>
      <c r="E26" s="8">
        <f t="shared" si="2"/>
        <v>0</v>
      </c>
      <c r="F26" s="8">
        <v>1047.3699999999999</v>
      </c>
      <c r="G26" s="8">
        <f t="shared" si="0"/>
        <v>0</v>
      </c>
      <c r="H26" s="8">
        <f t="shared" si="3"/>
        <v>0</v>
      </c>
      <c r="I26" s="8"/>
      <c r="J26" s="43" t="s">
        <v>69</v>
      </c>
      <c r="K26" s="9">
        <v>6849</v>
      </c>
      <c r="L26" s="7"/>
      <c r="M26" s="114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>
        <v>45639</v>
      </c>
      <c r="B27" s="102" t="s">
        <v>77</v>
      </c>
      <c r="C27" s="46" t="s">
        <v>76</v>
      </c>
      <c r="D27" s="8"/>
      <c r="E27" s="8">
        <f t="shared" si="2"/>
        <v>0</v>
      </c>
      <c r="F27" s="8">
        <v>65200</v>
      </c>
      <c r="G27" s="8">
        <f t="shared" si="0"/>
        <v>65200</v>
      </c>
      <c r="H27" s="8">
        <f t="shared" si="3"/>
        <v>0</v>
      </c>
      <c r="I27" s="8"/>
      <c r="J27" s="43"/>
      <c r="K27" s="9">
        <v>6865</v>
      </c>
      <c r="L27" s="8"/>
      <c r="M27" s="112"/>
      <c r="N27" s="8" t="s">
        <v>78</v>
      </c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>
        <v>45653</v>
      </c>
      <c r="B28" s="102" t="s">
        <v>79</v>
      </c>
      <c r="C28" s="46" t="s">
        <v>76</v>
      </c>
      <c r="D28" s="8">
        <v>65200</v>
      </c>
      <c r="E28" s="8">
        <f t="shared" si="2"/>
        <v>65200</v>
      </c>
      <c r="F28" s="8"/>
      <c r="G28" s="8">
        <f t="shared" si="0"/>
        <v>0</v>
      </c>
      <c r="H28" s="8">
        <f t="shared" si="3"/>
        <v>65200</v>
      </c>
      <c r="I28" s="8"/>
      <c r="J28" s="43"/>
      <c r="K28" s="9">
        <v>4672</v>
      </c>
      <c r="L28" s="8"/>
      <c r="M28" s="112"/>
      <c r="N28" s="8" t="s">
        <v>80</v>
      </c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45671</v>
      </c>
      <c r="B29" s="102" t="s">
        <v>84</v>
      </c>
      <c r="C29" s="46" t="s">
        <v>76</v>
      </c>
      <c r="D29" s="8"/>
      <c r="E29" s="8">
        <f t="shared" ref="E29" si="4">+D29</f>
        <v>0</v>
      </c>
      <c r="F29" s="8">
        <v>50000</v>
      </c>
      <c r="G29" s="8">
        <f t="shared" ref="G29" si="5">IF(J29&gt;0,0,F29)</f>
        <v>50000</v>
      </c>
      <c r="H29" s="8">
        <f t="shared" ref="H29" si="6">+D29</f>
        <v>0</v>
      </c>
      <c r="I29" s="8"/>
      <c r="J29" s="43"/>
      <c r="K29" s="9">
        <v>6284</v>
      </c>
      <c r="L29" s="8"/>
      <c r="M29" s="112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>
        <v>45681</v>
      </c>
      <c r="B30" s="6" t="s">
        <v>86</v>
      </c>
      <c r="C30" s="46" t="s">
        <v>76</v>
      </c>
      <c r="D30" s="8"/>
      <c r="E30" s="8">
        <f t="shared" si="2"/>
        <v>0</v>
      </c>
      <c r="F30" s="8">
        <v>15672</v>
      </c>
      <c r="G30" s="8">
        <f t="shared" si="0"/>
        <v>0</v>
      </c>
      <c r="H30" s="8">
        <f t="shared" si="3"/>
        <v>0</v>
      </c>
      <c r="I30" s="8"/>
      <c r="J30" s="43" t="s">
        <v>65</v>
      </c>
      <c r="K30" s="9">
        <v>6861</v>
      </c>
      <c r="L30" s="8"/>
      <c r="M30" s="112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>
        <v>45714</v>
      </c>
      <c r="B31" s="6" t="s">
        <v>87</v>
      </c>
      <c r="C31" s="46" t="s">
        <v>88</v>
      </c>
      <c r="D31" s="8"/>
      <c r="E31" s="8">
        <f t="shared" si="2"/>
        <v>0</v>
      </c>
      <c r="F31" s="8">
        <v>18208</v>
      </c>
      <c r="G31" s="8">
        <f t="shared" si="0"/>
        <v>0</v>
      </c>
      <c r="H31" s="8">
        <f t="shared" si="3"/>
        <v>0</v>
      </c>
      <c r="I31" s="8"/>
      <c r="J31" s="43" t="s">
        <v>65</v>
      </c>
      <c r="K31" s="9">
        <v>6861</v>
      </c>
      <c r="L31" s="8"/>
      <c r="M31" s="112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>
        <v>45726</v>
      </c>
      <c r="B32" s="96" t="s">
        <v>89</v>
      </c>
      <c r="C32" s="46" t="s">
        <v>88</v>
      </c>
      <c r="D32" s="8"/>
      <c r="E32" s="8">
        <f t="shared" si="2"/>
        <v>0</v>
      </c>
      <c r="F32" s="8">
        <v>849.33</v>
      </c>
      <c r="G32" s="8">
        <f t="shared" si="0"/>
        <v>0</v>
      </c>
      <c r="H32" s="8">
        <f t="shared" si="3"/>
        <v>0</v>
      </c>
      <c r="I32" s="8"/>
      <c r="J32" s="43" t="s">
        <v>69</v>
      </c>
      <c r="K32" s="9" t="s">
        <v>90</v>
      </c>
      <c r="L32" s="8"/>
      <c r="M32" s="112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>
        <v>45743</v>
      </c>
      <c r="B33" s="6" t="s">
        <v>91</v>
      </c>
      <c r="C33" s="46" t="s">
        <v>88</v>
      </c>
      <c r="D33" s="8"/>
      <c r="E33" s="8">
        <f t="shared" si="2"/>
        <v>0</v>
      </c>
      <c r="F33" s="8">
        <v>67760</v>
      </c>
      <c r="G33" s="8">
        <f t="shared" si="0"/>
        <v>0</v>
      </c>
      <c r="H33" s="8">
        <f t="shared" si="3"/>
        <v>0</v>
      </c>
      <c r="I33" s="8"/>
      <c r="J33" s="43" t="s">
        <v>92</v>
      </c>
      <c r="K33" s="9" t="s">
        <v>93</v>
      </c>
      <c r="L33" s="8"/>
      <c r="M33" s="112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>
        <v>45755</v>
      </c>
      <c r="B34" s="6" t="s">
        <v>94</v>
      </c>
      <c r="C34" s="46" t="s">
        <v>88</v>
      </c>
      <c r="D34" s="8"/>
      <c r="E34" s="8">
        <f t="shared" si="2"/>
        <v>0</v>
      </c>
      <c r="F34" s="8">
        <v>7537.5</v>
      </c>
      <c r="G34" s="8">
        <f t="shared" si="0"/>
        <v>0</v>
      </c>
      <c r="H34" s="8">
        <f t="shared" si="3"/>
        <v>0</v>
      </c>
      <c r="I34" s="8"/>
      <c r="J34" s="43" t="s">
        <v>95</v>
      </c>
      <c r="K34" s="9" t="s">
        <v>90</v>
      </c>
      <c r="L34" s="8"/>
      <c r="M34" s="112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>
        <v>45762</v>
      </c>
      <c r="B35" s="6" t="s">
        <v>96</v>
      </c>
      <c r="C35" s="46" t="s">
        <v>88</v>
      </c>
      <c r="D35" s="8"/>
      <c r="E35" s="8">
        <f t="shared" si="2"/>
        <v>0</v>
      </c>
      <c r="F35" s="8">
        <v>550.6</v>
      </c>
      <c r="G35" s="8">
        <f t="shared" si="0"/>
        <v>0</v>
      </c>
      <c r="H35" s="8">
        <f t="shared" si="3"/>
        <v>0</v>
      </c>
      <c r="I35" s="8"/>
      <c r="J35" s="43" t="s">
        <v>69</v>
      </c>
      <c r="K35" s="9" t="s">
        <v>90</v>
      </c>
      <c r="L35" s="8"/>
      <c r="M35" s="112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>
        <v>45769</v>
      </c>
      <c r="B36" s="6" t="s">
        <v>97</v>
      </c>
      <c r="C36" s="46" t="s">
        <v>88</v>
      </c>
      <c r="D36" s="8"/>
      <c r="E36" s="8">
        <f t="shared" si="2"/>
        <v>0</v>
      </c>
      <c r="F36" s="8">
        <v>90000</v>
      </c>
      <c r="G36" s="8">
        <f t="shared" si="0"/>
        <v>0</v>
      </c>
      <c r="H36" s="8">
        <f t="shared" si="3"/>
        <v>0</v>
      </c>
      <c r="I36" s="8"/>
      <c r="J36" s="43" t="s">
        <v>65</v>
      </c>
      <c r="K36" s="9" t="s">
        <v>93</v>
      </c>
      <c r="L36" s="8"/>
      <c r="M36" s="112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>
        <v>45790</v>
      </c>
      <c r="B37" s="6" t="s">
        <v>98</v>
      </c>
      <c r="C37" s="46" t="s">
        <v>88</v>
      </c>
      <c r="D37" s="8"/>
      <c r="E37" s="8">
        <f t="shared" si="2"/>
        <v>0</v>
      </c>
      <c r="F37" s="8">
        <v>2851.48</v>
      </c>
      <c r="G37" s="8">
        <f t="shared" si="0"/>
        <v>0</v>
      </c>
      <c r="H37" s="8">
        <f t="shared" si="3"/>
        <v>0</v>
      </c>
      <c r="I37" s="8"/>
      <c r="J37" s="43" t="s">
        <v>69</v>
      </c>
      <c r="K37" s="9" t="s">
        <v>90</v>
      </c>
      <c r="L37" s="8"/>
      <c r="M37" s="112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>
        <v>45798</v>
      </c>
      <c r="B38" s="102" t="s">
        <v>104</v>
      </c>
      <c r="C38" s="46" t="s">
        <v>64</v>
      </c>
      <c r="D38" s="8"/>
      <c r="E38" s="8"/>
      <c r="F38" s="8"/>
      <c r="G38" s="8"/>
      <c r="H38" s="8"/>
      <c r="I38" s="8"/>
      <c r="J38" s="43"/>
      <c r="K38" s="9">
        <v>4760</v>
      </c>
      <c r="L38" s="8">
        <v>233559.77</v>
      </c>
      <c r="M38" s="112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>
        <v>45800</v>
      </c>
      <c r="B39" s="6" t="s">
        <v>100</v>
      </c>
      <c r="C39" s="46" t="s">
        <v>88</v>
      </c>
      <c r="D39" s="8">
        <v>5000000</v>
      </c>
      <c r="E39" s="8">
        <f t="shared" si="2"/>
        <v>5000000</v>
      </c>
      <c r="F39" s="8"/>
      <c r="G39" s="8">
        <f t="shared" si="0"/>
        <v>0</v>
      </c>
      <c r="H39" s="8">
        <f t="shared" si="3"/>
        <v>5000000</v>
      </c>
      <c r="I39" s="8"/>
      <c r="J39" s="43"/>
      <c r="K39" s="9">
        <v>4670</v>
      </c>
      <c r="L39" s="8"/>
      <c r="M39" s="112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>
        <v>45800</v>
      </c>
      <c r="B40" s="6" t="s">
        <v>101</v>
      </c>
      <c r="C40" s="46" t="s">
        <v>88</v>
      </c>
      <c r="D40" s="8">
        <v>2059989</v>
      </c>
      <c r="E40" s="8">
        <f t="shared" si="2"/>
        <v>2059989</v>
      </c>
      <c r="F40" s="8"/>
      <c r="G40" s="8">
        <f t="shared" si="0"/>
        <v>0</v>
      </c>
      <c r="H40" s="8">
        <f t="shared" si="3"/>
        <v>2059989</v>
      </c>
      <c r="I40" s="8"/>
      <c r="J40" s="43"/>
      <c r="K40" s="9">
        <v>4670</v>
      </c>
      <c r="L40" s="8"/>
      <c r="M40" s="112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>
        <v>45800</v>
      </c>
      <c r="B41" s="6" t="s">
        <v>102</v>
      </c>
      <c r="C41" s="46" t="s">
        <v>88</v>
      </c>
      <c r="D41" s="8"/>
      <c r="E41" s="8">
        <f t="shared" si="2"/>
        <v>0</v>
      </c>
      <c r="F41" s="8">
        <v>150000</v>
      </c>
      <c r="G41" s="8">
        <f t="shared" si="0"/>
        <v>0</v>
      </c>
      <c r="H41" s="8">
        <f t="shared" si="3"/>
        <v>0</v>
      </c>
      <c r="I41" s="8"/>
      <c r="J41" s="43" t="s">
        <v>65</v>
      </c>
      <c r="K41" s="9" t="s">
        <v>93</v>
      </c>
      <c r="L41" s="8"/>
      <c r="M41" s="112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>
        <v>45813</v>
      </c>
      <c r="B42" s="102" t="s">
        <v>103</v>
      </c>
      <c r="C42" s="46" t="s">
        <v>64</v>
      </c>
      <c r="D42" s="8"/>
      <c r="E42" s="8">
        <f t="shared" si="2"/>
        <v>0</v>
      </c>
      <c r="F42" s="8"/>
      <c r="G42" s="8">
        <f t="shared" si="0"/>
        <v>0</v>
      </c>
      <c r="H42" s="8">
        <f t="shared" si="3"/>
        <v>0</v>
      </c>
      <c r="I42" s="8"/>
      <c r="J42" s="43"/>
      <c r="K42" s="9">
        <v>4670</v>
      </c>
      <c r="L42" s="8">
        <v>87874.28</v>
      </c>
      <c r="M42" s="112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47">
        <v>45821</v>
      </c>
      <c r="B43" s="48" t="s">
        <v>105</v>
      </c>
      <c r="C43" s="46" t="s">
        <v>64</v>
      </c>
      <c r="D43" s="8"/>
      <c r="E43" s="8">
        <f t="shared" si="2"/>
        <v>0</v>
      </c>
      <c r="F43" s="8"/>
      <c r="G43" s="8">
        <f t="shared" si="0"/>
        <v>0</v>
      </c>
      <c r="H43" s="8">
        <f t="shared" si="3"/>
        <v>0</v>
      </c>
      <c r="I43" s="8">
        <v>233559.77</v>
      </c>
      <c r="J43" s="43"/>
      <c r="K43" s="9">
        <v>4670</v>
      </c>
      <c r="L43" s="8"/>
      <c r="M43" s="112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 t="s">
        <v>106</v>
      </c>
      <c r="B44" s="6" t="s">
        <v>107</v>
      </c>
      <c r="C44" s="46" t="s">
        <v>88</v>
      </c>
      <c r="D44" s="8"/>
      <c r="E44" s="8">
        <f t="shared" si="2"/>
        <v>0</v>
      </c>
      <c r="F44" s="8">
        <v>1000</v>
      </c>
      <c r="G44" s="8">
        <f t="shared" si="0"/>
        <v>1000</v>
      </c>
      <c r="H44" s="8">
        <f t="shared" si="3"/>
        <v>0</v>
      </c>
      <c r="I44" s="8"/>
      <c r="J44" s="43"/>
      <c r="K44" s="9">
        <v>6873</v>
      </c>
      <c r="L44" s="8"/>
      <c r="M44" s="112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 t="s">
        <v>106</v>
      </c>
      <c r="B45" s="102" t="s">
        <v>108</v>
      </c>
      <c r="C45" s="46" t="s">
        <v>64</v>
      </c>
      <c r="D45" s="8"/>
      <c r="E45" s="8">
        <f t="shared" si="2"/>
        <v>0</v>
      </c>
      <c r="F45" s="8"/>
      <c r="G45" s="8">
        <f t="shared" si="0"/>
        <v>0</v>
      </c>
      <c r="H45" s="8">
        <f t="shared" si="3"/>
        <v>0</v>
      </c>
      <c r="I45" s="8"/>
      <c r="J45" s="43"/>
      <c r="K45" s="9">
        <v>4670</v>
      </c>
      <c r="L45" s="8">
        <v>585.83000000000004</v>
      </c>
      <c r="M45" s="112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 t="s">
        <v>106</v>
      </c>
      <c r="B46" s="6" t="s">
        <v>110</v>
      </c>
      <c r="C46" s="46" t="s">
        <v>109</v>
      </c>
      <c r="D46" s="8"/>
      <c r="E46" s="8">
        <f t="shared" si="2"/>
        <v>0</v>
      </c>
      <c r="F46" s="8"/>
      <c r="G46" s="8">
        <v>15890</v>
      </c>
      <c r="H46" s="8">
        <f t="shared" si="3"/>
        <v>0</v>
      </c>
      <c r="I46" s="8"/>
      <c r="J46" s="43" t="s">
        <v>65</v>
      </c>
      <c r="K46" s="9"/>
      <c r="L46" s="8"/>
      <c r="M46" s="112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 t="s">
        <v>106</v>
      </c>
      <c r="B47" s="6" t="s">
        <v>111</v>
      </c>
      <c r="C47" s="46" t="s">
        <v>109</v>
      </c>
      <c r="D47" s="8"/>
      <c r="E47" s="8">
        <f t="shared" si="2"/>
        <v>0</v>
      </c>
      <c r="F47" s="8"/>
      <c r="G47" s="8">
        <v>102810</v>
      </c>
      <c r="H47" s="8">
        <f t="shared" si="3"/>
        <v>0</v>
      </c>
      <c r="I47" s="8"/>
      <c r="J47" s="43" t="s">
        <v>65</v>
      </c>
      <c r="K47" s="9"/>
      <c r="L47" s="8"/>
      <c r="M47" s="112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/>
      <c r="B48" s="6"/>
      <c r="C48" s="46" t="s">
        <v>52</v>
      </c>
      <c r="D48" s="8"/>
      <c r="E48" s="8">
        <f t="shared" si="2"/>
        <v>0</v>
      </c>
      <c r="F48" s="8"/>
      <c r="G48" s="8">
        <f t="shared" si="0"/>
        <v>0</v>
      </c>
      <c r="H48" s="8">
        <f t="shared" si="3"/>
        <v>0</v>
      </c>
      <c r="I48" s="8"/>
      <c r="J48" s="43"/>
      <c r="K48" s="9"/>
      <c r="L48" s="8"/>
      <c r="M48" s="112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41" t="s">
        <v>112</v>
      </c>
      <c r="B49" s="42"/>
      <c r="C49" s="46" t="s">
        <v>52</v>
      </c>
      <c r="D49" s="8"/>
      <c r="E49" s="8">
        <f t="shared" si="2"/>
        <v>0</v>
      </c>
      <c r="F49" s="8"/>
      <c r="G49" s="8">
        <f t="shared" si="0"/>
        <v>0</v>
      </c>
      <c r="H49" s="8">
        <f t="shared" si="3"/>
        <v>0</v>
      </c>
      <c r="I49" s="8"/>
      <c r="J49" s="43"/>
      <c r="K49" s="9"/>
      <c r="L49" s="8"/>
      <c r="M49" s="112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>
        <v>45870</v>
      </c>
      <c r="B50" s="6" t="s">
        <v>113</v>
      </c>
      <c r="C50" s="46" t="s">
        <v>88</v>
      </c>
      <c r="D50" s="8"/>
      <c r="E50" s="8">
        <f t="shared" si="2"/>
        <v>0</v>
      </c>
      <c r="F50" s="8"/>
      <c r="G50" s="8">
        <f t="shared" si="0"/>
        <v>0</v>
      </c>
      <c r="H50" s="8">
        <f t="shared" si="3"/>
        <v>0</v>
      </c>
      <c r="I50" s="8">
        <v>585.83000000000004</v>
      </c>
      <c r="J50" s="43"/>
      <c r="K50" s="9" t="s">
        <v>114</v>
      </c>
      <c r="L50" s="8"/>
      <c r="M50" s="112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>
        <v>45850</v>
      </c>
      <c r="B51" s="6" t="s">
        <v>115</v>
      </c>
      <c r="C51" s="46" t="s">
        <v>88</v>
      </c>
      <c r="D51" s="8"/>
      <c r="E51" s="8">
        <f t="shared" si="2"/>
        <v>0</v>
      </c>
      <c r="F51" s="8"/>
      <c r="G51" s="8">
        <f t="shared" si="0"/>
        <v>0</v>
      </c>
      <c r="H51" s="8">
        <f t="shared" si="3"/>
        <v>0</v>
      </c>
      <c r="I51" s="8">
        <v>87874.28</v>
      </c>
      <c r="J51" s="43"/>
      <c r="K51" s="9" t="s">
        <v>114</v>
      </c>
      <c r="L51" s="8"/>
      <c r="M51" s="112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>
        <v>45876</v>
      </c>
      <c r="B52" s="6" t="s">
        <v>116</v>
      </c>
      <c r="C52" s="46" t="s">
        <v>88</v>
      </c>
      <c r="D52" s="8"/>
      <c r="E52" s="8">
        <f t="shared" si="2"/>
        <v>0</v>
      </c>
      <c r="F52" s="8">
        <v>378.38</v>
      </c>
      <c r="G52" s="8">
        <f t="shared" si="0"/>
        <v>378.38</v>
      </c>
      <c r="H52" s="8">
        <f t="shared" si="3"/>
        <v>0</v>
      </c>
      <c r="I52" s="8"/>
      <c r="J52" s="43"/>
      <c r="K52" s="9" t="s">
        <v>117</v>
      </c>
      <c r="L52" s="8"/>
      <c r="M52" s="112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>
        <v>45896</v>
      </c>
      <c r="B53" s="6" t="s">
        <v>118</v>
      </c>
      <c r="C53" s="46" t="s">
        <v>88</v>
      </c>
      <c r="D53" s="8"/>
      <c r="E53" s="8">
        <f t="shared" si="2"/>
        <v>0</v>
      </c>
      <c r="F53" s="8">
        <v>81080</v>
      </c>
      <c r="G53" s="8">
        <f t="shared" si="0"/>
        <v>0</v>
      </c>
      <c r="H53" s="8">
        <f t="shared" si="3"/>
        <v>0</v>
      </c>
      <c r="I53" s="8"/>
      <c r="J53" s="43" t="s">
        <v>65</v>
      </c>
      <c r="K53" s="9" t="s">
        <v>93</v>
      </c>
      <c r="L53" s="8"/>
      <c r="M53" s="112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>
        <v>45905</v>
      </c>
      <c r="B54" s="102" t="s">
        <v>119</v>
      </c>
      <c r="C54" s="46" t="s">
        <v>64</v>
      </c>
      <c r="D54" s="8"/>
      <c r="E54" s="8">
        <f t="shared" si="2"/>
        <v>0</v>
      </c>
      <c r="F54" s="8"/>
      <c r="G54" s="8">
        <f t="shared" si="0"/>
        <v>0</v>
      </c>
      <c r="H54" s="8">
        <f t="shared" si="3"/>
        <v>0</v>
      </c>
      <c r="I54" s="8"/>
      <c r="J54" s="43"/>
      <c r="K54" s="9">
        <v>4760</v>
      </c>
      <c r="L54" s="8">
        <v>47720.639999999999</v>
      </c>
      <c r="M54" s="112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>
        <v>45910</v>
      </c>
      <c r="B55" s="6" t="s">
        <v>120</v>
      </c>
      <c r="C55" s="46" t="s">
        <v>88</v>
      </c>
      <c r="D55" s="8"/>
      <c r="E55" s="8">
        <f t="shared" si="2"/>
        <v>0</v>
      </c>
      <c r="F55" s="8">
        <v>60000</v>
      </c>
      <c r="G55" s="8">
        <f t="shared" si="0"/>
        <v>0</v>
      </c>
      <c r="H55" s="8">
        <f t="shared" si="3"/>
        <v>0</v>
      </c>
      <c r="I55" s="8"/>
      <c r="J55" s="43" t="s">
        <v>65</v>
      </c>
      <c r="K55" s="9" t="s">
        <v>93</v>
      </c>
      <c r="L55" s="8"/>
      <c r="M55" s="112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>
        <v>45910</v>
      </c>
      <c r="B56" s="6" t="s">
        <v>121</v>
      </c>
      <c r="C56" s="46" t="s">
        <v>88</v>
      </c>
      <c r="D56" s="8"/>
      <c r="E56" s="8">
        <f t="shared" si="2"/>
        <v>0</v>
      </c>
      <c r="F56" s="8">
        <v>3355.01</v>
      </c>
      <c r="G56" s="8">
        <f t="shared" si="0"/>
        <v>0</v>
      </c>
      <c r="H56" s="8">
        <f t="shared" si="3"/>
        <v>0</v>
      </c>
      <c r="I56" s="8"/>
      <c r="J56" s="43" t="s">
        <v>69</v>
      </c>
      <c r="K56" s="9" t="s">
        <v>90</v>
      </c>
      <c r="L56" s="8"/>
      <c r="M56" s="112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>
        <v>45906</v>
      </c>
      <c r="B57" s="6" t="s">
        <v>122</v>
      </c>
      <c r="C57" s="46" t="s">
        <v>88</v>
      </c>
      <c r="D57" s="8"/>
      <c r="E57" s="8">
        <f t="shared" si="2"/>
        <v>0</v>
      </c>
      <c r="F57" s="8">
        <v>125</v>
      </c>
      <c r="G57" s="8">
        <f t="shared" si="0"/>
        <v>125</v>
      </c>
      <c r="H57" s="8">
        <f t="shared" si="3"/>
        <v>0</v>
      </c>
      <c r="I57" s="8"/>
      <c r="J57" s="43"/>
      <c r="K57" s="9" t="s">
        <v>117</v>
      </c>
      <c r="L57" s="8"/>
      <c r="M57" s="112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>
        <v>45936</v>
      </c>
      <c r="B58" s="102" t="s">
        <v>123</v>
      </c>
      <c r="C58" s="46" t="s">
        <v>64</v>
      </c>
      <c r="D58" s="8"/>
      <c r="E58" s="8">
        <f t="shared" si="2"/>
        <v>0</v>
      </c>
      <c r="F58" s="8"/>
      <c r="G58" s="8">
        <f t="shared" si="0"/>
        <v>0</v>
      </c>
      <c r="H58" s="8">
        <f t="shared" si="3"/>
        <v>0</v>
      </c>
      <c r="I58" s="8"/>
      <c r="J58" s="43"/>
      <c r="K58" s="9">
        <v>4760</v>
      </c>
      <c r="L58" s="8">
        <v>37188.400000000001</v>
      </c>
      <c r="M58" s="112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>
        <v>45938</v>
      </c>
      <c r="B59" s="6" t="s">
        <v>124</v>
      </c>
      <c r="C59" s="46" t="s">
        <v>88</v>
      </c>
      <c r="D59" s="8"/>
      <c r="E59" s="8">
        <f t="shared" si="2"/>
        <v>0</v>
      </c>
      <c r="F59" s="8">
        <v>3768.75</v>
      </c>
      <c r="G59" s="8">
        <f t="shared" si="0"/>
        <v>0</v>
      </c>
      <c r="H59" s="8">
        <f t="shared" si="3"/>
        <v>0</v>
      </c>
      <c r="I59" s="8"/>
      <c r="J59" s="43" t="s">
        <v>67</v>
      </c>
      <c r="K59" s="9" t="s">
        <v>90</v>
      </c>
      <c r="L59" s="8"/>
      <c r="M59" s="112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>
        <v>45954</v>
      </c>
      <c r="B60" s="6" t="s">
        <v>125</v>
      </c>
      <c r="C60" s="46" t="s">
        <v>88</v>
      </c>
      <c r="D60" s="8"/>
      <c r="E60" s="8">
        <f t="shared" si="2"/>
        <v>0</v>
      </c>
      <c r="F60" s="8">
        <v>14954.95</v>
      </c>
      <c r="G60" s="8">
        <f t="shared" si="0"/>
        <v>0</v>
      </c>
      <c r="H60" s="8">
        <f t="shared" si="3"/>
        <v>0</v>
      </c>
      <c r="I60" s="8"/>
      <c r="J60" s="43" t="s">
        <v>65</v>
      </c>
      <c r="K60" s="9" t="s">
        <v>93</v>
      </c>
      <c r="L60" s="8"/>
      <c r="M60" s="112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>
        <v>45967</v>
      </c>
      <c r="B61" s="102" t="s">
        <v>126</v>
      </c>
      <c r="C61" s="46" t="s">
        <v>64</v>
      </c>
      <c r="D61" s="8"/>
      <c r="E61" s="8">
        <f t="shared" si="2"/>
        <v>0</v>
      </c>
      <c r="F61" s="8"/>
      <c r="G61" s="8">
        <f t="shared" si="0"/>
        <v>0</v>
      </c>
      <c r="H61" s="8">
        <f t="shared" si="3"/>
        <v>0</v>
      </c>
      <c r="I61" s="8"/>
      <c r="J61" s="43"/>
      <c r="K61" s="9">
        <v>4760</v>
      </c>
      <c r="L61" s="8">
        <v>10968.88</v>
      </c>
      <c r="M61" s="112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>
        <v>45982</v>
      </c>
      <c r="B62" s="6" t="s">
        <v>127</v>
      </c>
      <c r="C62" s="46" t="s">
        <v>88</v>
      </c>
      <c r="D62" s="8">
        <v>1220998</v>
      </c>
      <c r="E62" s="8">
        <f t="shared" si="2"/>
        <v>1220998</v>
      </c>
      <c r="F62" s="8"/>
      <c r="G62" s="8">
        <f t="shared" si="0"/>
        <v>0</v>
      </c>
      <c r="H62" s="8">
        <f t="shared" si="3"/>
        <v>1220998</v>
      </c>
      <c r="I62" s="8"/>
      <c r="J62" s="43"/>
      <c r="K62" s="9" t="s">
        <v>128</v>
      </c>
      <c r="L62" s="8"/>
      <c r="M62" s="112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>
        <v>45979</v>
      </c>
      <c r="B63" s="102" t="s">
        <v>129</v>
      </c>
      <c r="C63" s="46" t="s">
        <v>109</v>
      </c>
      <c r="D63" s="8"/>
      <c r="E63" s="8">
        <f t="shared" si="2"/>
        <v>0</v>
      </c>
      <c r="F63" s="8"/>
      <c r="G63" s="8">
        <v>10006723</v>
      </c>
      <c r="H63" s="8">
        <f t="shared" si="3"/>
        <v>0</v>
      </c>
      <c r="I63" s="8"/>
      <c r="J63" s="43">
        <v>2675208</v>
      </c>
      <c r="K63" s="9"/>
      <c r="L63" s="8"/>
      <c r="M63" s="112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>
        <v>45986</v>
      </c>
      <c r="B64" s="6" t="s">
        <v>130</v>
      </c>
      <c r="C64" s="46" t="s">
        <v>88</v>
      </c>
      <c r="D64" s="8"/>
      <c r="E64" s="8">
        <f t="shared" si="2"/>
        <v>0</v>
      </c>
      <c r="F64" s="8">
        <v>514.04999999999995</v>
      </c>
      <c r="G64" s="8">
        <f t="shared" si="0"/>
        <v>0</v>
      </c>
      <c r="H64" s="8">
        <f t="shared" si="3"/>
        <v>0</v>
      </c>
      <c r="I64" s="8"/>
      <c r="J64" s="43" t="s">
        <v>65</v>
      </c>
      <c r="K64" s="9" t="s">
        <v>93</v>
      </c>
      <c r="L64" s="8"/>
      <c r="M64" s="112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>
        <v>45995</v>
      </c>
      <c r="B65" s="102" t="s">
        <v>131</v>
      </c>
      <c r="C65" s="46" t="s">
        <v>64</v>
      </c>
      <c r="D65" s="8"/>
      <c r="E65" s="8">
        <f t="shared" si="2"/>
        <v>0</v>
      </c>
      <c r="F65" s="8"/>
      <c r="G65" s="8">
        <f t="shared" si="0"/>
        <v>0</v>
      </c>
      <c r="H65" s="8">
        <f t="shared" si="3"/>
        <v>0</v>
      </c>
      <c r="I65" s="8"/>
      <c r="J65" s="43"/>
      <c r="K65" s="9">
        <v>4760</v>
      </c>
      <c r="L65" s="8">
        <v>301.14</v>
      </c>
      <c r="M65" s="112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>
        <v>46003</v>
      </c>
      <c r="B66" s="6" t="s">
        <v>132</v>
      </c>
      <c r="C66" s="46" t="s">
        <v>88</v>
      </c>
      <c r="D66" s="8"/>
      <c r="E66" s="8">
        <f t="shared" si="2"/>
        <v>0</v>
      </c>
      <c r="F66" s="8"/>
      <c r="G66" s="8">
        <f t="shared" si="0"/>
        <v>0</v>
      </c>
      <c r="H66" s="8">
        <f t="shared" si="3"/>
        <v>0</v>
      </c>
      <c r="I66" s="8">
        <v>10968.88</v>
      </c>
      <c r="J66" s="43"/>
      <c r="K66" s="9">
        <v>4760</v>
      </c>
      <c r="L66" s="8"/>
      <c r="M66" s="112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>
        <v>46008</v>
      </c>
      <c r="B67" s="102" t="s">
        <v>134</v>
      </c>
      <c r="C67" s="46" t="s">
        <v>109</v>
      </c>
      <c r="D67" s="8"/>
      <c r="E67" s="8">
        <f t="shared" si="2"/>
        <v>0</v>
      </c>
      <c r="F67" s="8"/>
      <c r="G67" s="8">
        <v>77950.899999999994</v>
      </c>
      <c r="H67" s="8">
        <f t="shared" si="3"/>
        <v>0</v>
      </c>
      <c r="I67" s="8"/>
      <c r="J67" s="43">
        <v>2670272</v>
      </c>
      <c r="K67" s="9"/>
      <c r="L67" s="8"/>
      <c r="M67" s="112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>
        <v>46034</v>
      </c>
      <c r="B68" s="6" t="s">
        <v>135</v>
      </c>
      <c r="C68" s="46" t="s">
        <v>88</v>
      </c>
      <c r="D68" s="8"/>
      <c r="E68" s="8">
        <f t="shared" si="2"/>
        <v>0</v>
      </c>
      <c r="F68" s="8">
        <v>97480.14</v>
      </c>
      <c r="G68" s="8">
        <f t="shared" si="0"/>
        <v>0</v>
      </c>
      <c r="H68" s="8">
        <f t="shared" si="3"/>
        <v>0</v>
      </c>
      <c r="I68" s="8"/>
      <c r="J68" s="43" t="s">
        <v>136</v>
      </c>
      <c r="K68" s="9" t="s">
        <v>137</v>
      </c>
      <c r="L68" s="8"/>
      <c r="M68" s="112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>
        <v>46034</v>
      </c>
      <c r="B69" s="6" t="s">
        <v>138</v>
      </c>
      <c r="C69" s="46" t="s">
        <v>88</v>
      </c>
      <c r="D69" s="8"/>
      <c r="E69" s="8">
        <f t="shared" si="2"/>
        <v>0</v>
      </c>
      <c r="F69" s="8">
        <v>5130.53</v>
      </c>
      <c r="G69" s="8">
        <f t="shared" si="0"/>
        <v>0</v>
      </c>
      <c r="H69" s="8">
        <f t="shared" si="3"/>
        <v>0</v>
      </c>
      <c r="I69" s="8"/>
      <c r="J69" s="43" t="s">
        <v>136</v>
      </c>
      <c r="K69" s="9" t="s">
        <v>137</v>
      </c>
      <c r="L69" s="8"/>
      <c r="M69" s="112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>
        <v>46037</v>
      </c>
      <c r="B70" s="6" t="s">
        <v>139</v>
      </c>
      <c r="C70" s="46" t="s">
        <v>88</v>
      </c>
      <c r="D70" s="8"/>
      <c r="E70" s="8">
        <f t="shared" si="2"/>
        <v>0</v>
      </c>
      <c r="F70" s="8">
        <v>4825</v>
      </c>
      <c r="G70" s="8">
        <f t="shared" si="0"/>
        <v>4825</v>
      </c>
      <c r="H70" s="8">
        <f t="shared" si="3"/>
        <v>0</v>
      </c>
      <c r="I70" s="8"/>
      <c r="J70" s="43"/>
      <c r="K70" s="9" t="s">
        <v>140</v>
      </c>
      <c r="L70" s="8"/>
      <c r="M70" s="112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>
        <v>46037</v>
      </c>
      <c r="B71" s="6" t="s">
        <v>141</v>
      </c>
      <c r="C71" s="46" t="s">
        <v>88</v>
      </c>
      <c r="D71" s="8"/>
      <c r="E71" s="8">
        <f t="shared" si="2"/>
        <v>0</v>
      </c>
      <c r="F71" s="8">
        <v>12692</v>
      </c>
      <c r="G71" s="8">
        <f t="shared" si="0"/>
        <v>12692</v>
      </c>
      <c r="H71" s="8">
        <f t="shared" si="3"/>
        <v>0</v>
      </c>
      <c r="I71" s="8"/>
      <c r="J71" s="43"/>
      <c r="K71" s="9" t="s">
        <v>142</v>
      </c>
      <c r="L71" s="8"/>
      <c r="M71" s="112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>
        <v>46038</v>
      </c>
      <c r="B72" s="6" t="s">
        <v>143</v>
      </c>
      <c r="C72" s="46" t="s">
        <v>88</v>
      </c>
      <c r="D72" s="8"/>
      <c r="E72" s="8">
        <f t="shared" si="2"/>
        <v>0</v>
      </c>
      <c r="F72" s="8"/>
      <c r="G72" s="8">
        <f t="shared" si="0"/>
        <v>0</v>
      </c>
      <c r="H72" s="8">
        <f t="shared" si="3"/>
        <v>0</v>
      </c>
      <c r="I72" s="8">
        <v>301.14</v>
      </c>
      <c r="J72" s="43"/>
      <c r="K72" s="9">
        <v>4760</v>
      </c>
      <c r="L72" s="8"/>
      <c r="M72" s="112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>
        <v>45841.577106481483</v>
      </c>
      <c r="B73" s="102" t="s">
        <v>144</v>
      </c>
      <c r="C73" s="46" t="s">
        <v>109</v>
      </c>
      <c r="D73" s="8"/>
      <c r="E73" s="8">
        <f t="shared" si="2"/>
        <v>0</v>
      </c>
      <c r="F73" s="8"/>
      <c r="G73" s="8">
        <v>15890</v>
      </c>
      <c r="H73" s="8">
        <f t="shared" si="3"/>
        <v>0</v>
      </c>
      <c r="I73" s="8"/>
      <c r="J73" s="43">
        <v>2570074</v>
      </c>
      <c r="K73" s="9"/>
      <c r="L73" s="8"/>
      <c r="M73" s="112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>
        <v>45841.578379629631</v>
      </c>
      <c r="B74" s="102" t="s">
        <v>145</v>
      </c>
      <c r="C74" s="46" t="s">
        <v>109</v>
      </c>
      <c r="D74" s="8"/>
      <c r="E74" s="8">
        <f t="shared" ref="E74:E89" si="7">+D74</f>
        <v>0</v>
      </c>
      <c r="F74" s="8"/>
      <c r="G74" s="8">
        <v>102810</v>
      </c>
      <c r="H74" s="8">
        <f t="shared" ref="H74:H85" si="8">+D74</f>
        <v>0</v>
      </c>
      <c r="I74" s="8"/>
      <c r="J74" s="43">
        <v>2570074</v>
      </c>
      <c r="K74" s="9"/>
      <c r="L74" s="8"/>
      <c r="M74" s="112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>
        <v>45993.354849537034</v>
      </c>
      <c r="B75" s="102" t="s">
        <v>146</v>
      </c>
      <c r="C75" s="46" t="s">
        <v>109</v>
      </c>
      <c r="D75" s="8"/>
      <c r="E75" s="8">
        <f t="shared" si="7"/>
        <v>0</v>
      </c>
      <c r="F75" s="8"/>
      <c r="G75" s="8">
        <v>16977</v>
      </c>
      <c r="H75" s="8">
        <f t="shared" si="8"/>
        <v>0</v>
      </c>
      <c r="I75" s="8"/>
      <c r="J75" s="43">
        <v>2570074</v>
      </c>
      <c r="K75" s="9"/>
      <c r="L75" s="8"/>
      <c r="M75" s="112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>
        <v>46045</v>
      </c>
      <c r="B76" s="6" t="s">
        <v>147</v>
      </c>
      <c r="C76" s="46" t="s">
        <v>88</v>
      </c>
      <c r="D76" s="8"/>
      <c r="E76" s="8">
        <f t="shared" si="7"/>
        <v>0</v>
      </c>
      <c r="F76" s="8">
        <v>4216.8599999999997</v>
      </c>
      <c r="G76" s="8">
        <f t="shared" ref="G76:G85" si="9">IF(J76&gt;0,0,F76)</f>
        <v>0</v>
      </c>
      <c r="H76" s="8">
        <f t="shared" si="8"/>
        <v>0</v>
      </c>
      <c r="I76" s="8"/>
      <c r="J76" s="43" t="s">
        <v>65</v>
      </c>
      <c r="K76" s="9" t="s">
        <v>93</v>
      </c>
      <c r="L76" s="8"/>
      <c r="M76" s="112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>
        <v>46056</v>
      </c>
      <c r="B77" s="6" t="s">
        <v>148</v>
      </c>
      <c r="C77" s="46" t="s">
        <v>88</v>
      </c>
      <c r="D77" s="8"/>
      <c r="E77" s="8">
        <f t="shared" si="7"/>
        <v>0</v>
      </c>
      <c r="F77" s="8">
        <v>99061.78</v>
      </c>
      <c r="G77" s="8">
        <f t="shared" si="9"/>
        <v>0</v>
      </c>
      <c r="H77" s="8">
        <f t="shared" si="8"/>
        <v>0</v>
      </c>
      <c r="I77" s="8"/>
      <c r="J77" s="43" t="s">
        <v>136</v>
      </c>
      <c r="K77" s="9" t="s">
        <v>137</v>
      </c>
      <c r="L77" s="8"/>
      <c r="M77" s="112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>
        <v>46056</v>
      </c>
      <c r="B78" s="6" t="s">
        <v>149</v>
      </c>
      <c r="C78" s="46" t="s">
        <v>88</v>
      </c>
      <c r="D78" s="8"/>
      <c r="E78" s="8">
        <f t="shared" si="7"/>
        <v>0</v>
      </c>
      <c r="F78" s="8">
        <v>5213.78</v>
      </c>
      <c r="G78" s="8">
        <f t="shared" si="9"/>
        <v>0</v>
      </c>
      <c r="H78" s="8">
        <f t="shared" si="8"/>
        <v>0</v>
      </c>
      <c r="I78" s="8"/>
      <c r="J78" s="43" t="s">
        <v>136</v>
      </c>
      <c r="K78" s="9" t="s">
        <v>137</v>
      </c>
      <c r="L78" s="8"/>
      <c r="M78" s="112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>
        <v>46057</v>
      </c>
      <c r="B79" s="6" t="s">
        <v>150</v>
      </c>
      <c r="C79" s="46" t="s">
        <v>88</v>
      </c>
      <c r="D79" s="8"/>
      <c r="E79" s="8">
        <f t="shared" si="7"/>
        <v>0</v>
      </c>
      <c r="F79" s="8">
        <v>21514.45</v>
      </c>
      <c r="G79" s="8">
        <f t="shared" si="9"/>
        <v>21514.45</v>
      </c>
      <c r="H79" s="8">
        <f t="shared" si="8"/>
        <v>0</v>
      </c>
      <c r="I79" s="8"/>
      <c r="J79" s="43"/>
      <c r="K79" s="9" t="s">
        <v>151</v>
      </c>
      <c r="L79" s="8"/>
      <c r="M79" s="112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>
        <v>46058</v>
      </c>
      <c r="B80" s="102" t="s">
        <v>152</v>
      </c>
      <c r="C80" s="46" t="s">
        <v>64</v>
      </c>
      <c r="D80" s="8"/>
      <c r="E80" s="8">
        <f t="shared" si="7"/>
        <v>0</v>
      </c>
      <c r="F80" s="8"/>
      <c r="G80" s="8">
        <f t="shared" si="9"/>
        <v>0</v>
      </c>
      <c r="H80" s="8">
        <f t="shared" si="8"/>
        <v>0</v>
      </c>
      <c r="I80" s="8"/>
      <c r="J80" s="43"/>
      <c r="K80" s="9">
        <v>4760</v>
      </c>
      <c r="L80" s="115">
        <v>146535.96</v>
      </c>
      <c r="M80" s="112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>
        <v>46043</v>
      </c>
      <c r="B81" s="102" t="s">
        <v>153</v>
      </c>
      <c r="C81" s="46" t="s">
        <v>109</v>
      </c>
      <c r="D81" s="8"/>
      <c r="E81" s="8">
        <f t="shared" si="7"/>
        <v>0</v>
      </c>
      <c r="F81" s="8"/>
      <c r="G81" s="8">
        <v>1709470</v>
      </c>
      <c r="H81" s="8">
        <f t="shared" si="8"/>
        <v>0</v>
      </c>
      <c r="I81" s="8"/>
      <c r="J81" s="43">
        <v>2675281</v>
      </c>
      <c r="K81" s="9"/>
      <c r="L81" s="8"/>
      <c r="M81" s="112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>
        <v>46072</v>
      </c>
      <c r="B82" s="6" t="s">
        <v>154</v>
      </c>
      <c r="C82" s="46" t="s">
        <v>88</v>
      </c>
      <c r="D82" s="8"/>
      <c r="E82" s="8">
        <f t="shared" si="7"/>
        <v>0</v>
      </c>
      <c r="F82" s="8">
        <v>29161.48</v>
      </c>
      <c r="G82" s="8">
        <f t="shared" si="9"/>
        <v>0</v>
      </c>
      <c r="H82" s="8">
        <f t="shared" si="8"/>
        <v>0</v>
      </c>
      <c r="I82" s="8"/>
      <c r="J82" s="43" t="s">
        <v>155</v>
      </c>
      <c r="K82" s="9" t="s">
        <v>156</v>
      </c>
      <c r="L82" s="8"/>
      <c r="M82" s="112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>
        <v>46078</v>
      </c>
      <c r="B83" s="6" t="s">
        <v>157</v>
      </c>
      <c r="C83" s="46" t="s">
        <v>88</v>
      </c>
      <c r="D83" s="8"/>
      <c r="E83" s="8">
        <f t="shared" si="7"/>
        <v>0</v>
      </c>
      <c r="F83" s="8">
        <v>807.38</v>
      </c>
      <c r="G83" s="8">
        <f t="shared" si="9"/>
        <v>0</v>
      </c>
      <c r="H83" s="8">
        <f t="shared" si="8"/>
        <v>0</v>
      </c>
      <c r="I83" s="8"/>
      <c r="J83" s="43" t="s">
        <v>158</v>
      </c>
      <c r="K83" s="9" t="s">
        <v>117</v>
      </c>
      <c r="L83" s="8"/>
      <c r="M83" s="112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>
        <v>46078</v>
      </c>
      <c r="B84" s="6" t="s">
        <v>159</v>
      </c>
      <c r="C84" s="46" t="s">
        <v>88</v>
      </c>
      <c r="D84" s="8"/>
      <c r="E84" s="8">
        <f t="shared" si="7"/>
        <v>0</v>
      </c>
      <c r="F84" s="8">
        <v>2811.24</v>
      </c>
      <c r="G84" s="8">
        <f t="shared" si="9"/>
        <v>0</v>
      </c>
      <c r="H84" s="8">
        <f t="shared" si="8"/>
        <v>0</v>
      </c>
      <c r="I84" s="8"/>
      <c r="J84" s="43" t="s">
        <v>65</v>
      </c>
      <c r="K84" s="9" t="s">
        <v>93</v>
      </c>
      <c r="L84" s="8"/>
      <c r="M84" s="112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>
        <v>46087</v>
      </c>
      <c r="B85" s="102" t="s">
        <v>160</v>
      </c>
      <c r="C85" s="46" t="s">
        <v>64</v>
      </c>
      <c r="D85" s="8"/>
      <c r="E85" s="8">
        <f t="shared" si="7"/>
        <v>0</v>
      </c>
      <c r="F85" s="8"/>
      <c r="G85" s="8">
        <f t="shared" si="9"/>
        <v>0</v>
      </c>
      <c r="H85" s="8">
        <f t="shared" si="8"/>
        <v>0</v>
      </c>
      <c r="I85" s="8"/>
      <c r="J85" s="43"/>
      <c r="K85" s="9">
        <v>4760</v>
      </c>
      <c r="L85" s="115">
        <v>19203.509999999998</v>
      </c>
      <c r="M85" s="112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>
        <v>46087</v>
      </c>
      <c r="B86" s="6" t="s">
        <v>161</v>
      </c>
      <c r="C86" s="46" t="s">
        <v>88</v>
      </c>
      <c r="D86" s="8"/>
      <c r="E86" s="8">
        <f t="shared" si="7"/>
        <v>0</v>
      </c>
      <c r="F86" s="8">
        <v>532762.43000000005</v>
      </c>
      <c r="G86" s="8">
        <f t="shared" ref="G86:G101" si="10">IF(J86&gt;0,0,F86)</f>
        <v>0</v>
      </c>
      <c r="H86" s="8">
        <f t="shared" ref="H86:H101" si="11">+D86</f>
        <v>0</v>
      </c>
      <c r="I86" s="8"/>
      <c r="J86" s="43" t="s">
        <v>136</v>
      </c>
      <c r="K86" s="9" t="s">
        <v>137</v>
      </c>
      <c r="L86" s="8"/>
      <c r="M86" s="112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>
        <v>46087</v>
      </c>
      <c r="B87" s="6" t="s">
        <v>162</v>
      </c>
      <c r="C87" s="46" t="s">
        <v>88</v>
      </c>
      <c r="D87" s="8"/>
      <c r="E87" s="8">
        <f t="shared" si="7"/>
        <v>0</v>
      </c>
      <c r="F87" s="8">
        <v>28040.13</v>
      </c>
      <c r="G87" s="8">
        <f t="shared" si="10"/>
        <v>0</v>
      </c>
      <c r="H87" s="8">
        <f t="shared" si="11"/>
        <v>0</v>
      </c>
      <c r="I87" s="8"/>
      <c r="J87" s="43" t="s">
        <v>136</v>
      </c>
      <c r="K87" s="9" t="s">
        <v>137</v>
      </c>
      <c r="L87" s="8"/>
      <c r="M87" s="112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>
        <v>46098</v>
      </c>
      <c r="B88" s="6" t="s">
        <v>163</v>
      </c>
      <c r="C88" s="46" t="s">
        <v>88</v>
      </c>
      <c r="D88" s="8"/>
      <c r="E88" s="8">
        <f t="shared" si="7"/>
        <v>0</v>
      </c>
      <c r="F88" s="8">
        <v>14017.5</v>
      </c>
      <c r="G88" s="8">
        <f t="shared" si="10"/>
        <v>0</v>
      </c>
      <c r="H88" s="8">
        <f t="shared" si="11"/>
        <v>0</v>
      </c>
      <c r="I88" s="8"/>
      <c r="J88" s="43" t="s">
        <v>155</v>
      </c>
      <c r="K88" s="9" t="s">
        <v>156</v>
      </c>
      <c r="L88" s="8"/>
      <c r="M88" s="112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>
        <v>46093</v>
      </c>
      <c r="B89" s="6" t="s">
        <v>164</v>
      </c>
      <c r="C89" s="46" t="s">
        <v>88</v>
      </c>
      <c r="D89" s="8"/>
      <c r="E89" s="8">
        <f t="shared" si="7"/>
        <v>0</v>
      </c>
      <c r="F89" s="8"/>
      <c r="G89" s="8">
        <f t="shared" si="10"/>
        <v>0</v>
      </c>
      <c r="H89" s="8">
        <f t="shared" si="11"/>
        <v>0</v>
      </c>
      <c r="I89" s="8">
        <v>146535.96</v>
      </c>
      <c r="J89" s="43"/>
      <c r="K89" s="9">
        <v>4760</v>
      </c>
      <c r="L89" s="8"/>
      <c r="M89" s="112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>
        <v>46099</v>
      </c>
      <c r="B90" s="6" t="s">
        <v>165</v>
      </c>
      <c r="C90" s="46" t="s">
        <v>88</v>
      </c>
      <c r="D90" s="8"/>
      <c r="E90" s="8">
        <f t="shared" ref="E90:E105" si="12">+D90</f>
        <v>0</v>
      </c>
      <c r="F90" s="8">
        <v>1562.62</v>
      </c>
      <c r="G90" s="8">
        <f t="shared" si="10"/>
        <v>0</v>
      </c>
      <c r="H90" s="8">
        <f t="shared" si="11"/>
        <v>0</v>
      </c>
      <c r="I90" s="8"/>
      <c r="J90" s="43" t="s">
        <v>158</v>
      </c>
      <c r="K90" s="9" t="s">
        <v>117</v>
      </c>
      <c r="L90" s="8"/>
      <c r="M90" s="112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>
        <v>46105</v>
      </c>
      <c r="B91" s="6" t="s">
        <v>166</v>
      </c>
      <c r="C91" s="46" t="s">
        <v>88</v>
      </c>
      <c r="D91" s="8"/>
      <c r="E91" s="8">
        <f t="shared" si="12"/>
        <v>0</v>
      </c>
      <c r="F91" s="8">
        <v>14401.39</v>
      </c>
      <c r="G91" s="8">
        <f t="shared" si="10"/>
        <v>0</v>
      </c>
      <c r="H91" s="8">
        <f t="shared" si="11"/>
        <v>0</v>
      </c>
      <c r="I91" s="8"/>
      <c r="J91" s="43" t="s">
        <v>65</v>
      </c>
      <c r="K91" s="9" t="s">
        <v>93</v>
      </c>
      <c r="L91" s="8"/>
      <c r="M91" s="112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>
        <v>46114</v>
      </c>
      <c r="B92" s="6" t="s">
        <v>167</v>
      </c>
      <c r="C92" s="46" t="s">
        <v>88</v>
      </c>
      <c r="D92" s="8"/>
      <c r="E92" s="8">
        <f t="shared" si="12"/>
        <v>0</v>
      </c>
      <c r="F92" s="8">
        <v>290694.28000000003</v>
      </c>
      <c r="G92" s="8">
        <f t="shared" si="10"/>
        <v>0</v>
      </c>
      <c r="H92" s="8">
        <f t="shared" si="11"/>
        <v>0</v>
      </c>
      <c r="I92" s="8"/>
      <c r="J92" s="43" t="s">
        <v>136</v>
      </c>
      <c r="K92" s="9" t="s">
        <v>137</v>
      </c>
      <c r="L92" s="8"/>
      <c r="M92" s="112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>
        <v>46114</v>
      </c>
      <c r="B93" s="6" t="s">
        <v>168</v>
      </c>
      <c r="C93" s="46" t="s">
        <v>88</v>
      </c>
      <c r="D93" s="8"/>
      <c r="E93" s="8">
        <f t="shared" si="12"/>
        <v>0</v>
      </c>
      <c r="F93" s="8">
        <v>15299.7</v>
      </c>
      <c r="G93" s="8">
        <f t="shared" si="10"/>
        <v>0</v>
      </c>
      <c r="H93" s="8">
        <f t="shared" si="11"/>
        <v>0</v>
      </c>
      <c r="I93" s="8"/>
      <c r="J93" s="43" t="s">
        <v>136</v>
      </c>
      <c r="K93" s="9" t="s">
        <v>137</v>
      </c>
      <c r="L93" s="8"/>
      <c r="M93" s="112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>
        <v>46118</v>
      </c>
      <c r="B94" s="102" t="s">
        <v>169</v>
      </c>
      <c r="C94" s="46" t="s">
        <v>64</v>
      </c>
      <c r="D94" s="8"/>
      <c r="E94" s="8">
        <f t="shared" si="12"/>
        <v>0</v>
      </c>
      <c r="F94" s="8"/>
      <c r="G94" s="8">
        <f t="shared" si="10"/>
        <v>0</v>
      </c>
      <c r="H94" s="8">
        <f t="shared" si="11"/>
        <v>0</v>
      </c>
      <c r="I94" s="8"/>
      <c r="J94" s="43"/>
      <c r="K94" s="9">
        <v>4760</v>
      </c>
      <c r="L94" s="8">
        <v>525358.18000000005</v>
      </c>
      <c r="M94" s="112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>
        <v>46128</v>
      </c>
      <c r="B95" s="6" t="s">
        <v>170</v>
      </c>
      <c r="C95" s="46" t="s">
        <v>88</v>
      </c>
      <c r="D95" s="8"/>
      <c r="E95" s="8">
        <f t="shared" si="12"/>
        <v>0</v>
      </c>
      <c r="F95" s="8">
        <v>14000</v>
      </c>
      <c r="G95" s="8">
        <f t="shared" si="10"/>
        <v>0</v>
      </c>
      <c r="H95" s="8">
        <f t="shared" si="11"/>
        <v>0</v>
      </c>
      <c r="I95" s="8"/>
      <c r="J95" s="43" t="s">
        <v>155</v>
      </c>
      <c r="K95" s="9" t="s">
        <v>156</v>
      </c>
      <c r="L95" s="8"/>
      <c r="M95" s="112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>
        <v>46129</v>
      </c>
      <c r="B96" s="6" t="s">
        <v>171</v>
      </c>
      <c r="C96" s="46" t="s">
        <v>88</v>
      </c>
      <c r="D96" s="8"/>
      <c r="E96" s="8">
        <f t="shared" si="12"/>
        <v>0</v>
      </c>
      <c r="F96" s="8">
        <v>3256.43</v>
      </c>
      <c r="G96" s="8">
        <f t="shared" si="10"/>
        <v>0</v>
      </c>
      <c r="H96" s="8">
        <f t="shared" si="11"/>
        <v>0</v>
      </c>
      <c r="I96" s="8"/>
      <c r="J96" s="43" t="s">
        <v>158</v>
      </c>
      <c r="K96" s="9" t="s">
        <v>117</v>
      </c>
      <c r="L96" s="8"/>
      <c r="M96" s="112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>
        <v>46130</v>
      </c>
      <c r="B97" s="6" t="s">
        <v>172</v>
      </c>
      <c r="C97" s="46" t="s">
        <v>88</v>
      </c>
      <c r="D97" s="8"/>
      <c r="E97" s="8">
        <f t="shared" si="12"/>
        <v>0</v>
      </c>
      <c r="F97" s="8"/>
      <c r="G97" s="8">
        <f t="shared" si="10"/>
        <v>0</v>
      </c>
      <c r="H97" s="8">
        <f t="shared" si="11"/>
        <v>0</v>
      </c>
      <c r="I97" s="8">
        <v>19203.509999999998</v>
      </c>
      <c r="J97" s="43"/>
      <c r="K97" s="9">
        <v>4760</v>
      </c>
      <c r="L97" s="8"/>
      <c r="M97" s="112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>
        <v>46147</v>
      </c>
      <c r="B98" s="6" t="s">
        <v>173</v>
      </c>
      <c r="C98" s="46" t="s">
        <v>88</v>
      </c>
      <c r="D98" s="8"/>
      <c r="E98" s="8">
        <f t="shared" si="12"/>
        <v>0</v>
      </c>
      <c r="F98" s="8">
        <v>16890.830000000002</v>
      </c>
      <c r="G98" s="8">
        <f t="shared" si="10"/>
        <v>0</v>
      </c>
      <c r="H98" s="8">
        <f t="shared" si="11"/>
        <v>0</v>
      </c>
      <c r="I98" s="8"/>
      <c r="J98" s="43" t="s">
        <v>65</v>
      </c>
      <c r="K98" s="9" t="s">
        <v>93</v>
      </c>
      <c r="L98" s="8"/>
      <c r="M98" s="112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>
        <v>46148</v>
      </c>
      <c r="B99" s="6" t="s">
        <v>174</v>
      </c>
      <c r="C99" s="46" t="s">
        <v>88</v>
      </c>
      <c r="D99" s="8"/>
      <c r="E99" s="8">
        <f t="shared" si="12"/>
        <v>0</v>
      </c>
      <c r="F99" s="8">
        <v>14601.5</v>
      </c>
      <c r="G99" s="8">
        <f t="shared" si="10"/>
        <v>0</v>
      </c>
      <c r="H99" s="8">
        <f t="shared" si="11"/>
        <v>0</v>
      </c>
      <c r="I99" s="8"/>
      <c r="J99" s="43" t="s">
        <v>136</v>
      </c>
      <c r="K99" s="9" t="s">
        <v>137</v>
      </c>
      <c r="L99" s="8"/>
      <c r="M99" s="112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>
        <v>46148</v>
      </c>
      <c r="B100" s="6" t="s">
        <v>175</v>
      </c>
      <c r="C100" s="46" t="s">
        <v>88</v>
      </c>
      <c r="D100" s="8"/>
      <c r="E100" s="8">
        <f t="shared" si="12"/>
        <v>0</v>
      </c>
      <c r="F100" s="8">
        <v>277428.57</v>
      </c>
      <c r="G100" s="8">
        <f t="shared" si="10"/>
        <v>0</v>
      </c>
      <c r="H100" s="8">
        <f t="shared" si="11"/>
        <v>0</v>
      </c>
      <c r="I100" s="8"/>
      <c r="J100" s="43" t="s">
        <v>136</v>
      </c>
      <c r="K100" s="9" t="s">
        <v>137</v>
      </c>
      <c r="L100" s="8"/>
      <c r="M100" s="112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>
        <v>46148</v>
      </c>
      <c r="B101" s="102" t="s">
        <v>176</v>
      </c>
      <c r="C101" s="46" t="s">
        <v>64</v>
      </c>
      <c r="D101" s="8"/>
      <c r="E101" s="8">
        <f t="shared" si="12"/>
        <v>0</v>
      </c>
      <c r="F101" s="8"/>
      <c r="G101" s="8">
        <f t="shared" si="10"/>
        <v>0</v>
      </c>
      <c r="H101" s="8">
        <f t="shared" si="11"/>
        <v>0</v>
      </c>
      <c r="I101" s="8"/>
      <c r="J101" s="43"/>
      <c r="K101" s="9">
        <v>4760</v>
      </c>
      <c r="L101" s="8">
        <v>275660.40999999997</v>
      </c>
      <c r="M101" s="112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>
        <v>46149</v>
      </c>
      <c r="B102" s="6" t="s">
        <v>177</v>
      </c>
      <c r="C102" s="46" t="s">
        <v>88</v>
      </c>
      <c r="D102" s="8"/>
      <c r="E102" s="8">
        <f t="shared" si="12"/>
        <v>0</v>
      </c>
      <c r="F102" s="8"/>
      <c r="G102" s="8">
        <f t="shared" ref="G102:G117" si="13">IF(J102&gt;0,0,F102)</f>
        <v>0</v>
      </c>
      <c r="H102" s="8">
        <f t="shared" ref="H102:H117" si="14">+D102</f>
        <v>0</v>
      </c>
      <c r="I102" s="8">
        <v>525358.18000000005</v>
      </c>
      <c r="J102" s="43"/>
      <c r="K102" s="9">
        <v>4760</v>
      </c>
      <c r="L102" s="8"/>
      <c r="M102" s="112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>
        <v>46161</v>
      </c>
      <c r="B103" s="6" t="s">
        <v>178</v>
      </c>
      <c r="C103" s="46" t="s">
        <v>88</v>
      </c>
      <c r="D103" s="8"/>
      <c r="E103" s="8">
        <f t="shared" si="12"/>
        <v>0</v>
      </c>
      <c r="F103" s="8">
        <v>5329.38</v>
      </c>
      <c r="G103" s="8">
        <f t="shared" si="13"/>
        <v>0</v>
      </c>
      <c r="H103" s="8">
        <f t="shared" si="14"/>
        <v>0</v>
      </c>
      <c r="I103" s="8"/>
      <c r="J103" s="43" t="s">
        <v>158</v>
      </c>
      <c r="K103" s="9" t="s">
        <v>117</v>
      </c>
      <c r="L103" s="8"/>
      <c r="M103" s="112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>
        <v>46155</v>
      </c>
      <c r="B104" s="6" t="s">
        <v>179</v>
      </c>
      <c r="C104" s="46" t="s">
        <v>88</v>
      </c>
      <c r="D104" s="8"/>
      <c r="E104" s="8">
        <f t="shared" si="12"/>
        <v>0</v>
      </c>
      <c r="F104" s="8">
        <v>14350</v>
      </c>
      <c r="G104" s="8">
        <f t="shared" si="13"/>
        <v>0</v>
      </c>
      <c r="H104" s="8">
        <f t="shared" si="14"/>
        <v>0</v>
      </c>
      <c r="I104" s="8"/>
      <c r="J104" s="43" t="s">
        <v>155</v>
      </c>
      <c r="K104" s="9" t="s">
        <v>156</v>
      </c>
      <c r="L104" s="8"/>
      <c r="M104" s="112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>
        <v>46155</v>
      </c>
      <c r="B105" s="6" t="s">
        <v>180</v>
      </c>
      <c r="C105" s="46" t="s">
        <v>88</v>
      </c>
      <c r="D105" s="8"/>
      <c r="E105" s="8">
        <f t="shared" si="12"/>
        <v>0</v>
      </c>
      <c r="F105" s="8">
        <v>378.38</v>
      </c>
      <c r="G105" s="8">
        <f t="shared" si="13"/>
        <v>378.38</v>
      </c>
      <c r="H105" s="8">
        <f t="shared" si="14"/>
        <v>0</v>
      </c>
      <c r="I105" s="8"/>
      <c r="J105" s="43"/>
      <c r="K105" s="9" t="s">
        <v>117</v>
      </c>
      <c r="L105" s="8"/>
      <c r="M105" s="112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>
        <v>46155</v>
      </c>
      <c r="B106" s="6" t="s">
        <v>181</v>
      </c>
      <c r="C106" s="46" t="s">
        <v>88</v>
      </c>
      <c r="D106" s="8"/>
      <c r="E106" s="8">
        <f t="shared" ref="E106:E121" si="15">+D106</f>
        <v>0</v>
      </c>
      <c r="F106" s="8">
        <v>378.38</v>
      </c>
      <c r="G106" s="8">
        <f t="shared" si="13"/>
        <v>378.38</v>
      </c>
      <c r="H106" s="8">
        <f t="shared" si="14"/>
        <v>0</v>
      </c>
      <c r="I106" s="8"/>
      <c r="J106" s="43"/>
      <c r="K106" s="9" t="s">
        <v>117</v>
      </c>
      <c r="L106" s="8"/>
      <c r="M106" s="112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>
        <v>46176</v>
      </c>
      <c r="B107" s="6" t="s">
        <v>182</v>
      </c>
      <c r="C107" s="46" t="s">
        <v>88</v>
      </c>
      <c r="D107" s="8"/>
      <c r="E107" s="8">
        <f t="shared" si="15"/>
        <v>0</v>
      </c>
      <c r="F107" s="8">
        <v>535501.18000000005</v>
      </c>
      <c r="G107" s="8">
        <f t="shared" si="13"/>
        <v>0</v>
      </c>
      <c r="H107" s="8">
        <f t="shared" si="14"/>
        <v>0</v>
      </c>
      <c r="I107" s="8"/>
      <c r="J107" s="43" t="s">
        <v>136</v>
      </c>
      <c r="K107" s="9" t="s">
        <v>137</v>
      </c>
      <c r="L107" s="8"/>
      <c r="M107" s="112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>
        <v>46176</v>
      </c>
      <c r="B108" s="6" t="s">
        <v>183</v>
      </c>
      <c r="C108" s="46" t="s">
        <v>88</v>
      </c>
      <c r="D108" s="8"/>
      <c r="E108" s="8">
        <f t="shared" si="15"/>
        <v>0</v>
      </c>
      <c r="F108" s="8">
        <v>28184.27</v>
      </c>
      <c r="G108" s="8">
        <f t="shared" si="13"/>
        <v>0</v>
      </c>
      <c r="H108" s="8">
        <f t="shared" si="14"/>
        <v>0</v>
      </c>
      <c r="I108" s="8"/>
      <c r="J108" s="43" t="s">
        <v>136</v>
      </c>
      <c r="K108" s="9" t="s">
        <v>137</v>
      </c>
      <c r="L108" s="8"/>
      <c r="M108" s="112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>
        <v>46177</v>
      </c>
      <c r="B109" s="6" t="s">
        <v>184</v>
      </c>
      <c r="C109" s="46" t="s">
        <v>88</v>
      </c>
      <c r="D109" s="8"/>
      <c r="E109" s="8">
        <f t="shared" si="15"/>
        <v>0</v>
      </c>
      <c r="F109" s="8">
        <v>8418.4</v>
      </c>
      <c r="G109" s="8">
        <f t="shared" si="13"/>
        <v>0</v>
      </c>
      <c r="H109" s="8">
        <f t="shared" si="14"/>
        <v>0</v>
      </c>
      <c r="I109" s="8"/>
      <c r="J109" s="43" t="s">
        <v>65</v>
      </c>
      <c r="K109" s="9" t="s">
        <v>93</v>
      </c>
      <c r="L109" s="8"/>
      <c r="M109" s="112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>
        <v>46181</v>
      </c>
      <c r="B110" s="102" t="s">
        <v>185</v>
      </c>
      <c r="C110" s="46" t="s">
        <v>64</v>
      </c>
      <c r="D110" s="8"/>
      <c r="E110" s="8">
        <f t="shared" si="15"/>
        <v>0</v>
      </c>
      <c r="F110" s="8"/>
      <c r="G110" s="8">
        <f t="shared" si="13"/>
        <v>0</v>
      </c>
      <c r="H110" s="8">
        <f t="shared" si="14"/>
        <v>0</v>
      </c>
      <c r="I110" s="8"/>
      <c r="J110" s="43"/>
      <c r="K110" s="9">
        <v>4760</v>
      </c>
      <c r="L110" s="115">
        <v>369703.87</v>
      </c>
      <c r="M110" s="112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>
        <v>46203</v>
      </c>
      <c r="B111" s="6" t="s">
        <v>186</v>
      </c>
      <c r="C111" s="46" t="s">
        <v>88</v>
      </c>
      <c r="D111" s="8"/>
      <c r="E111" s="8">
        <f t="shared" si="15"/>
        <v>0</v>
      </c>
      <c r="F111" s="8">
        <v>10985</v>
      </c>
      <c r="G111" s="8">
        <f t="shared" si="13"/>
        <v>0</v>
      </c>
      <c r="H111" s="8">
        <f t="shared" si="14"/>
        <v>0</v>
      </c>
      <c r="I111" s="8"/>
      <c r="J111" s="43" t="s">
        <v>65</v>
      </c>
      <c r="K111" s="9" t="s">
        <v>93</v>
      </c>
      <c r="L111" s="8"/>
      <c r="M111" s="112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>
        <v>46190</v>
      </c>
      <c r="B112" s="6" t="s">
        <v>187</v>
      </c>
      <c r="C112" s="46" t="s">
        <v>88</v>
      </c>
      <c r="D112" s="8"/>
      <c r="E112" s="8">
        <f t="shared" si="15"/>
        <v>0</v>
      </c>
      <c r="F112" s="8">
        <v>5645.1</v>
      </c>
      <c r="G112" s="8">
        <f t="shared" si="13"/>
        <v>0</v>
      </c>
      <c r="H112" s="8">
        <f t="shared" si="14"/>
        <v>0</v>
      </c>
      <c r="I112" s="8"/>
      <c r="J112" s="43" t="s">
        <v>158</v>
      </c>
      <c r="K112" s="9" t="s">
        <v>117</v>
      </c>
      <c r="L112" s="8"/>
      <c r="M112" s="112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>
        <v>46197</v>
      </c>
      <c r="B113" s="6" t="s">
        <v>188</v>
      </c>
      <c r="C113" s="46" t="s">
        <v>88</v>
      </c>
      <c r="D113" s="8"/>
      <c r="E113" s="8">
        <f t="shared" si="15"/>
        <v>0</v>
      </c>
      <c r="F113" s="8">
        <v>14146.85</v>
      </c>
      <c r="G113" s="8">
        <f t="shared" si="13"/>
        <v>0</v>
      </c>
      <c r="H113" s="8">
        <f t="shared" si="14"/>
        <v>0</v>
      </c>
      <c r="I113" s="8"/>
      <c r="J113" s="43" t="s">
        <v>155</v>
      </c>
      <c r="K113" s="9" t="s">
        <v>156</v>
      </c>
      <c r="L113" s="8"/>
      <c r="M113" s="112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>
        <v>46200</v>
      </c>
      <c r="B114" s="6" t="s">
        <v>189</v>
      </c>
      <c r="C114" s="46" t="s">
        <v>88</v>
      </c>
      <c r="D114" s="8"/>
      <c r="E114" s="8">
        <f t="shared" si="15"/>
        <v>0</v>
      </c>
      <c r="F114" s="8"/>
      <c r="G114" s="8">
        <f t="shared" si="13"/>
        <v>0</v>
      </c>
      <c r="H114" s="8">
        <f t="shared" si="14"/>
        <v>0</v>
      </c>
      <c r="I114" s="8">
        <v>275660.40999999997</v>
      </c>
      <c r="J114" s="43"/>
      <c r="K114" s="9">
        <v>4760</v>
      </c>
      <c r="L114" s="8"/>
      <c r="M114" s="112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 t="s">
        <v>192</v>
      </c>
      <c r="B115" s="6" t="s">
        <v>190</v>
      </c>
      <c r="C115" s="46" t="s">
        <v>88</v>
      </c>
      <c r="D115" s="8"/>
      <c r="E115" s="8">
        <f t="shared" si="15"/>
        <v>0</v>
      </c>
      <c r="F115" s="8">
        <v>14128</v>
      </c>
      <c r="G115" s="8">
        <f t="shared" si="13"/>
        <v>0</v>
      </c>
      <c r="H115" s="8">
        <f t="shared" si="14"/>
        <v>0</v>
      </c>
      <c r="I115" s="8"/>
      <c r="J115" s="43" t="s">
        <v>155</v>
      </c>
      <c r="K115" s="9" t="s">
        <v>156</v>
      </c>
      <c r="L115" s="8"/>
      <c r="M115" s="112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 t="s">
        <v>192</v>
      </c>
      <c r="B116" s="6" t="s">
        <v>191</v>
      </c>
      <c r="C116" s="46" t="s">
        <v>88</v>
      </c>
      <c r="D116" s="8"/>
      <c r="E116" s="8">
        <f t="shared" si="15"/>
        <v>0</v>
      </c>
      <c r="F116" s="8">
        <v>6685.58</v>
      </c>
      <c r="G116" s="8">
        <f t="shared" si="13"/>
        <v>0</v>
      </c>
      <c r="H116" s="8">
        <f t="shared" si="14"/>
        <v>0</v>
      </c>
      <c r="I116" s="8"/>
      <c r="J116" s="43" t="s">
        <v>158</v>
      </c>
      <c r="K116" s="9" t="s">
        <v>117</v>
      </c>
      <c r="L116" s="8"/>
      <c r="M116" s="112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 t="s">
        <v>192</v>
      </c>
      <c r="B117" s="102" t="s">
        <v>193</v>
      </c>
      <c r="C117" s="46" t="s">
        <v>64</v>
      </c>
      <c r="D117" s="8"/>
      <c r="E117" s="8">
        <f t="shared" si="15"/>
        <v>0</v>
      </c>
      <c r="F117" s="8"/>
      <c r="G117" s="8">
        <f t="shared" si="13"/>
        <v>0</v>
      </c>
      <c r="H117" s="8">
        <f t="shared" si="14"/>
        <v>0</v>
      </c>
      <c r="I117" s="8"/>
      <c r="J117" s="43"/>
      <c r="K117" s="9">
        <v>4760</v>
      </c>
      <c r="L117" s="8">
        <v>32188.92</v>
      </c>
      <c r="M117" s="112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 t="s">
        <v>192</v>
      </c>
      <c r="B118" s="6" t="s">
        <v>194</v>
      </c>
      <c r="C118" s="46" t="s">
        <v>88</v>
      </c>
      <c r="D118" s="8">
        <v>10968.88</v>
      </c>
      <c r="E118" s="8">
        <f t="shared" si="15"/>
        <v>10968.88</v>
      </c>
      <c r="F118" s="8"/>
      <c r="G118" s="8">
        <f t="shared" ref="G118:G133" si="16">IF(J118&gt;0,0,F118)</f>
        <v>0</v>
      </c>
      <c r="H118" s="8">
        <f t="shared" ref="H118:H133" si="17">+D118</f>
        <v>10968.88</v>
      </c>
      <c r="I118" s="8"/>
      <c r="J118" s="43"/>
      <c r="K118" s="9" t="s">
        <v>196</v>
      </c>
      <c r="L118" s="8"/>
      <c r="M118" s="112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 t="s">
        <v>192</v>
      </c>
      <c r="B119" s="6" t="s">
        <v>194</v>
      </c>
      <c r="C119" s="46" t="s">
        <v>88</v>
      </c>
      <c r="D119" s="8">
        <v>-10968.88</v>
      </c>
      <c r="E119" s="8">
        <f t="shared" si="15"/>
        <v>-10968.88</v>
      </c>
      <c r="F119" s="8"/>
      <c r="G119" s="8">
        <f t="shared" si="16"/>
        <v>0</v>
      </c>
      <c r="H119" s="8">
        <f t="shared" si="17"/>
        <v>-10968.88</v>
      </c>
      <c r="I119" s="8"/>
      <c r="J119" s="43"/>
      <c r="K119" s="9" t="s">
        <v>114</v>
      </c>
      <c r="L119" s="8"/>
      <c r="M119" s="112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 t="s">
        <v>192</v>
      </c>
      <c r="B120" s="6" t="s">
        <v>195</v>
      </c>
      <c r="C120" s="46" t="s">
        <v>88</v>
      </c>
      <c r="D120" s="8">
        <v>301.14</v>
      </c>
      <c r="E120" s="8">
        <f t="shared" si="15"/>
        <v>301.14</v>
      </c>
      <c r="F120" s="8"/>
      <c r="G120" s="8">
        <f t="shared" si="16"/>
        <v>0</v>
      </c>
      <c r="H120" s="8">
        <f t="shared" si="17"/>
        <v>301.14</v>
      </c>
      <c r="I120" s="8"/>
      <c r="J120" s="43"/>
      <c r="K120" s="9" t="s">
        <v>196</v>
      </c>
      <c r="L120" s="8"/>
      <c r="M120" s="112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 t="s">
        <v>192</v>
      </c>
      <c r="B121" s="6" t="s">
        <v>195</v>
      </c>
      <c r="C121" s="46" t="s">
        <v>88</v>
      </c>
      <c r="D121" s="8">
        <v>-301.14</v>
      </c>
      <c r="E121" s="8">
        <f t="shared" si="15"/>
        <v>-301.14</v>
      </c>
      <c r="F121" s="8"/>
      <c r="G121" s="8">
        <f t="shared" si="16"/>
        <v>0</v>
      </c>
      <c r="H121" s="8">
        <f t="shared" si="17"/>
        <v>-301.14</v>
      </c>
      <c r="I121" s="8"/>
      <c r="J121" s="43"/>
      <c r="K121" s="9" t="s">
        <v>114</v>
      </c>
      <c r="L121" s="8"/>
      <c r="M121" s="112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 t="s">
        <v>192</v>
      </c>
      <c r="B122" s="6" t="s">
        <v>198</v>
      </c>
      <c r="C122" s="46" t="s">
        <v>88</v>
      </c>
      <c r="D122" s="8">
        <v>525358.18000000005</v>
      </c>
      <c r="E122" s="8">
        <f t="shared" ref="E122:E137" si="18">+D122</f>
        <v>525358.18000000005</v>
      </c>
      <c r="F122" s="8"/>
      <c r="G122" s="8">
        <f t="shared" si="16"/>
        <v>0</v>
      </c>
      <c r="H122" s="8">
        <f t="shared" si="17"/>
        <v>525358.18000000005</v>
      </c>
      <c r="I122" s="8"/>
      <c r="J122" s="43"/>
      <c r="K122" s="9" t="s">
        <v>196</v>
      </c>
      <c r="L122" s="8"/>
      <c r="M122" s="112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 t="s">
        <v>192</v>
      </c>
      <c r="B123" s="6" t="s">
        <v>198</v>
      </c>
      <c r="C123" s="46" t="s">
        <v>88</v>
      </c>
      <c r="D123" s="8">
        <v>-525358.18000000005</v>
      </c>
      <c r="E123" s="8">
        <f t="shared" si="18"/>
        <v>-525358.18000000005</v>
      </c>
      <c r="F123" s="8"/>
      <c r="G123" s="8">
        <f t="shared" si="16"/>
        <v>0</v>
      </c>
      <c r="H123" s="8">
        <f t="shared" si="17"/>
        <v>-525358.18000000005</v>
      </c>
      <c r="I123" s="8"/>
      <c r="J123" s="43"/>
      <c r="K123" s="9" t="s">
        <v>114</v>
      </c>
      <c r="L123" s="8"/>
      <c r="M123" s="112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 t="s">
        <v>192</v>
      </c>
      <c r="B124" s="6" t="s">
        <v>198</v>
      </c>
      <c r="C124" s="46" t="s">
        <v>88</v>
      </c>
      <c r="D124" s="8">
        <v>146535.96</v>
      </c>
      <c r="E124" s="8">
        <f t="shared" si="18"/>
        <v>146535.96</v>
      </c>
      <c r="F124" s="8"/>
      <c r="G124" s="8">
        <f t="shared" si="16"/>
        <v>0</v>
      </c>
      <c r="H124" s="8">
        <f t="shared" si="17"/>
        <v>146535.96</v>
      </c>
      <c r="I124" s="8"/>
      <c r="J124" s="43"/>
      <c r="K124" s="9" t="s">
        <v>196</v>
      </c>
      <c r="L124" s="8"/>
      <c r="M124" s="112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 t="s">
        <v>192</v>
      </c>
      <c r="B125" s="6" t="s">
        <v>198</v>
      </c>
      <c r="C125" s="46" t="s">
        <v>88</v>
      </c>
      <c r="D125" s="8">
        <v>-146535.96</v>
      </c>
      <c r="E125" s="8">
        <f t="shared" si="18"/>
        <v>-146535.96</v>
      </c>
      <c r="F125" s="8"/>
      <c r="G125" s="8">
        <f t="shared" si="16"/>
        <v>0</v>
      </c>
      <c r="H125" s="8">
        <f t="shared" si="17"/>
        <v>-146535.96</v>
      </c>
      <c r="I125" s="8"/>
      <c r="J125" s="43"/>
      <c r="K125" s="9" t="s">
        <v>114</v>
      </c>
      <c r="L125" s="8"/>
      <c r="M125" s="112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 t="s">
        <v>192</v>
      </c>
      <c r="B126" s="6" t="s">
        <v>199</v>
      </c>
      <c r="C126" s="46" t="s">
        <v>88</v>
      </c>
      <c r="D126" s="8">
        <v>32188.92</v>
      </c>
      <c r="E126" s="8">
        <f t="shared" si="18"/>
        <v>32188.92</v>
      </c>
      <c r="F126" s="8"/>
      <c r="G126" s="8">
        <f t="shared" si="16"/>
        <v>0</v>
      </c>
      <c r="H126" s="8">
        <f t="shared" si="17"/>
        <v>32188.92</v>
      </c>
      <c r="I126" s="8"/>
      <c r="J126" s="43"/>
      <c r="K126" s="9" t="s">
        <v>196</v>
      </c>
      <c r="L126" s="8"/>
      <c r="M126" s="112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 t="s">
        <v>192</v>
      </c>
      <c r="B127" s="6" t="s">
        <v>199</v>
      </c>
      <c r="C127" s="46" t="s">
        <v>88</v>
      </c>
      <c r="D127" s="8">
        <v>-32188.92</v>
      </c>
      <c r="E127" s="8">
        <f t="shared" si="18"/>
        <v>-32188.92</v>
      </c>
      <c r="F127" s="8"/>
      <c r="G127" s="8">
        <f t="shared" si="16"/>
        <v>0</v>
      </c>
      <c r="H127" s="8">
        <f t="shared" si="17"/>
        <v>-32188.92</v>
      </c>
      <c r="I127" s="8"/>
      <c r="J127" s="43"/>
      <c r="K127" s="9" t="s">
        <v>114</v>
      </c>
      <c r="L127" s="8"/>
      <c r="M127" s="112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 t="s">
        <v>192</v>
      </c>
      <c r="B128" s="6" t="s">
        <v>199</v>
      </c>
      <c r="C128" s="46" t="s">
        <v>88</v>
      </c>
      <c r="D128" s="8">
        <v>-19203.509999999998</v>
      </c>
      <c r="E128" s="8">
        <f t="shared" si="18"/>
        <v>-19203.509999999998</v>
      </c>
      <c r="F128" s="8"/>
      <c r="G128" s="8">
        <f t="shared" si="16"/>
        <v>0</v>
      </c>
      <c r="H128" s="8">
        <f t="shared" si="17"/>
        <v>-19203.509999999998</v>
      </c>
      <c r="I128" s="8"/>
      <c r="J128" s="43"/>
      <c r="K128" s="9" t="s">
        <v>114</v>
      </c>
      <c r="L128" s="8"/>
      <c r="M128" s="112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 t="s">
        <v>192</v>
      </c>
      <c r="B129" s="6" t="s">
        <v>199</v>
      </c>
      <c r="C129" s="46" t="s">
        <v>88</v>
      </c>
      <c r="D129" s="8">
        <v>19203.509999999998</v>
      </c>
      <c r="E129" s="8">
        <f t="shared" si="18"/>
        <v>19203.509999999998</v>
      </c>
      <c r="F129" s="8"/>
      <c r="G129" s="8">
        <f t="shared" si="16"/>
        <v>0</v>
      </c>
      <c r="H129" s="8">
        <f t="shared" si="17"/>
        <v>19203.509999999998</v>
      </c>
      <c r="I129" s="8"/>
      <c r="J129" s="43"/>
      <c r="K129" s="9" t="s">
        <v>196</v>
      </c>
      <c r="L129" s="8"/>
      <c r="M129" s="112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 t="s">
        <v>192</v>
      </c>
      <c r="B130" s="6" t="s">
        <v>200</v>
      </c>
      <c r="C130" s="46" t="s">
        <v>88</v>
      </c>
      <c r="D130" s="8">
        <v>369703.87</v>
      </c>
      <c r="E130" s="8">
        <f t="shared" si="18"/>
        <v>369703.87</v>
      </c>
      <c r="F130" s="8"/>
      <c r="G130" s="8">
        <f t="shared" si="16"/>
        <v>0</v>
      </c>
      <c r="H130" s="8">
        <f t="shared" si="17"/>
        <v>369703.87</v>
      </c>
      <c r="I130" s="8"/>
      <c r="J130" s="43"/>
      <c r="K130" s="9" t="s">
        <v>196</v>
      </c>
      <c r="L130" s="8"/>
      <c r="M130" s="112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 t="s">
        <v>192</v>
      </c>
      <c r="B131" s="6" t="s">
        <v>200</v>
      </c>
      <c r="C131" s="46" t="s">
        <v>88</v>
      </c>
      <c r="D131" s="8">
        <v>-369703.87</v>
      </c>
      <c r="E131" s="8">
        <f t="shared" si="18"/>
        <v>-369703.87</v>
      </c>
      <c r="F131" s="8"/>
      <c r="G131" s="8">
        <f t="shared" si="16"/>
        <v>0</v>
      </c>
      <c r="H131" s="8">
        <f t="shared" si="17"/>
        <v>-369703.87</v>
      </c>
      <c r="I131" s="8"/>
      <c r="J131" s="43"/>
      <c r="K131" s="9" t="s">
        <v>114</v>
      </c>
      <c r="L131" s="8"/>
      <c r="M131" s="112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 t="s">
        <v>192</v>
      </c>
      <c r="B132" s="6" t="s">
        <v>200</v>
      </c>
      <c r="C132" s="46" t="s">
        <v>88</v>
      </c>
      <c r="D132" s="8">
        <v>-275660.40999999997</v>
      </c>
      <c r="E132" s="8">
        <f t="shared" si="18"/>
        <v>-275660.40999999997</v>
      </c>
      <c r="F132" s="8"/>
      <c r="G132" s="8">
        <f t="shared" si="16"/>
        <v>0</v>
      </c>
      <c r="H132" s="8">
        <f t="shared" si="17"/>
        <v>-275660.40999999997</v>
      </c>
      <c r="I132" s="8"/>
      <c r="J132" s="43"/>
      <c r="K132" s="9" t="s">
        <v>114</v>
      </c>
      <c r="L132" s="8"/>
      <c r="M132" s="112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 t="s">
        <v>192</v>
      </c>
      <c r="B133" s="6" t="s">
        <v>200</v>
      </c>
      <c r="C133" s="46" t="s">
        <v>88</v>
      </c>
      <c r="D133" s="8">
        <v>275660.40999999997</v>
      </c>
      <c r="E133" s="8">
        <f t="shared" si="18"/>
        <v>275660.40999999997</v>
      </c>
      <c r="F133" s="8"/>
      <c r="G133" s="8">
        <f t="shared" si="16"/>
        <v>0</v>
      </c>
      <c r="H133" s="8">
        <f t="shared" si="17"/>
        <v>275660.40999999997</v>
      </c>
      <c r="I133" s="8"/>
      <c r="J133" s="43"/>
      <c r="K133" s="9" t="s">
        <v>196</v>
      </c>
      <c r="L133" s="8"/>
      <c r="M133" s="112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6" t="s">
        <v>52</v>
      </c>
      <c r="D134" s="8"/>
      <c r="E134" s="8">
        <f t="shared" si="18"/>
        <v>0</v>
      </c>
      <c r="F134" s="8"/>
      <c r="G134" s="8">
        <f t="shared" ref="G134:G149" si="19">IF(J134&gt;0,0,F134)</f>
        <v>0</v>
      </c>
      <c r="H134" s="8">
        <f t="shared" ref="H134:H149" si="20">+D134</f>
        <v>0</v>
      </c>
      <c r="I134" s="8"/>
      <c r="J134" s="43"/>
      <c r="K134" s="9"/>
      <c r="L134" s="8"/>
      <c r="M134" s="112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41" t="s">
        <v>197</v>
      </c>
      <c r="B135" s="6"/>
      <c r="C135" s="46" t="s">
        <v>52</v>
      </c>
      <c r="D135" s="8"/>
      <c r="E135" s="8">
        <f t="shared" si="18"/>
        <v>0</v>
      </c>
      <c r="F135" s="8"/>
      <c r="G135" s="8">
        <f t="shared" si="19"/>
        <v>0</v>
      </c>
      <c r="H135" s="8">
        <f t="shared" si="20"/>
        <v>0</v>
      </c>
      <c r="I135" s="8"/>
      <c r="J135" s="43"/>
      <c r="K135" s="9"/>
      <c r="L135" s="8"/>
      <c r="M135" s="112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>
        <v>46240</v>
      </c>
      <c r="B136" s="6" t="s">
        <v>201</v>
      </c>
      <c r="C136" s="46" t="s">
        <v>52</v>
      </c>
      <c r="D136" s="8"/>
      <c r="E136" s="8">
        <f t="shared" si="18"/>
        <v>0</v>
      </c>
      <c r="F136" s="8">
        <v>369045.2</v>
      </c>
      <c r="G136" s="8">
        <f t="shared" si="19"/>
        <v>369045.2</v>
      </c>
      <c r="H136" s="8">
        <f t="shared" si="20"/>
        <v>0</v>
      </c>
      <c r="I136" s="8"/>
      <c r="J136" s="43"/>
      <c r="K136" s="9" t="s">
        <v>137</v>
      </c>
      <c r="L136" s="8"/>
      <c r="M136" s="112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>
        <v>46240</v>
      </c>
      <c r="B137" s="6" t="s">
        <v>202</v>
      </c>
      <c r="C137" s="46" t="s">
        <v>52</v>
      </c>
      <c r="D137" s="8"/>
      <c r="E137" s="8">
        <f t="shared" si="18"/>
        <v>0</v>
      </c>
      <c r="F137" s="8">
        <v>19423.43</v>
      </c>
      <c r="G137" s="8">
        <f t="shared" si="19"/>
        <v>19423.43</v>
      </c>
      <c r="H137" s="8">
        <f t="shared" si="20"/>
        <v>0</v>
      </c>
      <c r="I137" s="8"/>
      <c r="J137" s="43"/>
      <c r="K137" s="9" t="s">
        <v>137</v>
      </c>
      <c r="L137" s="8"/>
      <c r="M137" s="112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>
        <v>46240</v>
      </c>
      <c r="B138" s="6" t="s">
        <v>203</v>
      </c>
      <c r="C138" s="46" t="s">
        <v>52</v>
      </c>
      <c r="D138" s="8"/>
      <c r="E138" s="8">
        <f t="shared" ref="E138:E153" si="21">+D138</f>
        <v>0</v>
      </c>
      <c r="F138" s="8">
        <v>853113.12</v>
      </c>
      <c r="G138" s="8">
        <f t="shared" si="19"/>
        <v>853113.12</v>
      </c>
      <c r="H138" s="8">
        <f t="shared" si="20"/>
        <v>0</v>
      </c>
      <c r="I138" s="8"/>
      <c r="J138" s="43"/>
      <c r="K138" s="9" t="s">
        <v>137</v>
      </c>
      <c r="L138" s="8"/>
      <c r="M138" s="112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>
        <v>46240</v>
      </c>
      <c r="B139" s="6" t="s">
        <v>204</v>
      </c>
      <c r="C139" s="46" t="s">
        <v>52</v>
      </c>
      <c r="D139" s="8"/>
      <c r="E139" s="8">
        <f t="shared" si="21"/>
        <v>0</v>
      </c>
      <c r="F139" s="8">
        <v>44900.69</v>
      </c>
      <c r="G139" s="8">
        <f t="shared" si="19"/>
        <v>44900.69</v>
      </c>
      <c r="H139" s="8">
        <f t="shared" si="20"/>
        <v>0</v>
      </c>
      <c r="I139" s="8"/>
      <c r="J139" s="43"/>
      <c r="K139" s="9" t="s">
        <v>137</v>
      </c>
      <c r="L139" s="8"/>
      <c r="M139" s="112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6" t="s">
        <v>52</v>
      </c>
      <c r="D140" s="8"/>
      <c r="E140" s="8">
        <f t="shared" si="21"/>
        <v>0</v>
      </c>
      <c r="F140" s="8"/>
      <c r="G140" s="8">
        <f t="shared" si="19"/>
        <v>0</v>
      </c>
      <c r="H140" s="8">
        <f t="shared" si="20"/>
        <v>0</v>
      </c>
      <c r="I140" s="8"/>
      <c r="J140" s="43"/>
      <c r="K140" s="9"/>
      <c r="L140" s="8"/>
      <c r="M140" s="112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6" t="s">
        <v>52</v>
      </c>
      <c r="D141" s="8"/>
      <c r="E141" s="8">
        <f t="shared" si="21"/>
        <v>0</v>
      </c>
      <c r="F141" s="8"/>
      <c r="G141" s="8">
        <f t="shared" si="19"/>
        <v>0</v>
      </c>
      <c r="H141" s="8">
        <f t="shared" si="20"/>
        <v>0</v>
      </c>
      <c r="I141" s="8"/>
      <c r="J141" s="43"/>
      <c r="K141" s="9"/>
      <c r="L141" s="8"/>
      <c r="M141" s="112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6" t="s">
        <v>52</v>
      </c>
      <c r="D142" s="8"/>
      <c r="E142" s="8">
        <f t="shared" si="21"/>
        <v>0</v>
      </c>
      <c r="F142" s="8"/>
      <c r="G142" s="8">
        <f t="shared" si="19"/>
        <v>0</v>
      </c>
      <c r="H142" s="8">
        <f t="shared" si="20"/>
        <v>0</v>
      </c>
      <c r="I142" s="8"/>
      <c r="J142" s="43"/>
      <c r="K142" s="9"/>
      <c r="L142" s="8"/>
      <c r="M142" s="112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6" t="s">
        <v>52</v>
      </c>
      <c r="D143" s="8"/>
      <c r="E143" s="8">
        <f t="shared" si="21"/>
        <v>0</v>
      </c>
      <c r="F143" s="8"/>
      <c r="G143" s="8">
        <f t="shared" si="19"/>
        <v>0</v>
      </c>
      <c r="H143" s="8">
        <f t="shared" si="20"/>
        <v>0</v>
      </c>
      <c r="I143" s="8"/>
      <c r="J143" s="43"/>
      <c r="K143" s="9"/>
      <c r="L143" s="8"/>
      <c r="M143" s="112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6" t="s">
        <v>52</v>
      </c>
      <c r="D144" s="8"/>
      <c r="E144" s="8">
        <f t="shared" si="21"/>
        <v>0</v>
      </c>
      <c r="F144" s="8"/>
      <c r="G144" s="8">
        <f t="shared" si="19"/>
        <v>0</v>
      </c>
      <c r="H144" s="8">
        <f t="shared" si="20"/>
        <v>0</v>
      </c>
      <c r="I144" s="8"/>
      <c r="J144" s="43"/>
      <c r="K144" s="9"/>
      <c r="L144" s="8"/>
      <c r="M144" s="112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6" t="s">
        <v>52</v>
      </c>
      <c r="D145" s="8"/>
      <c r="E145" s="8">
        <f t="shared" si="21"/>
        <v>0</v>
      </c>
      <c r="F145" s="8"/>
      <c r="G145" s="8">
        <f t="shared" si="19"/>
        <v>0</v>
      </c>
      <c r="H145" s="8">
        <f t="shared" si="20"/>
        <v>0</v>
      </c>
      <c r="I145" s="8"/>
      <c r="J145" s="43"/>
      <c r="K145" s="9"/>
      <c r="L145" s="8"/>
      <c r="M145" s="112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6" t="s">
        <v>52</v>
      </c>
      <c r="D146" s="8"/>
      <c r="E146" s="8">
        <f t="shared" si="21"/>
        <v>0</v>
      </c>
      <c r="F146" s="8"/>
      <c r="G146" s="8">
        <f t="shared" si="19"/>
        <v>0</v>
      </c>
      <c r="H146" s="8">
        <f t="shared" si="20"/>
        <v>0</v>
      </c>
      <c r="I146" s="8"/>
      <c r="J146" s="43"/>
      <c r="K146" s="9"/>
      <c r="L146" s="8"/>
      <c r="M146" s="112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6" t="s">
        <v>52</v>
      </c>
      <c r="D147" s="8"/>
      <c r="E147" s="8">
        <f t="shared" si="21"/>
        <v>0</v>
      </c>
      <c r="F147" s="8"/>
      <c r="G147" s="8">
        <f t="shared" si="19"/>
        <v>0</v>
      </c>
      <c r="H147" s="8">
        <f t="shared" si="20"/>
        <v>0</v>
      </c>
      <c r="I147" s="8"/>
      <c r="J147" s="43"/>
      <c r="K147" s="9"/>
      <c r="L147" s="8"/>
      <c r="M147" s="112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6" t="s">
        <v>52</v>
      </c>
      <c r="D148" s="8"/>
      <c r="E148" s="8">
        <f t="shared" si="21"/>
        <v>0</v>
      </c>
      <c r="F148" s="8"/>
      <c r="G148" s="8">
        <f t="shared" si="19"/>
        <v>0</v>
      </c>
      <c r="H148" s="8">
        <f t="shared" si="20"/>
        <v>0</v>
      </c>
      <c r="I148" s="8"/>
      <c r="J148" s="43"/>
      <c r="K148" s="9"/>
      <c r="L148" s="8"/>
      <c r="M148" s="112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6" t="s">
        <v>52</v>
      </c>
      <c r="D149" s="8"/>
      <c r="E149" s="8">
        <f t="shared" si="21"/>
        <v>0</v>
      </c>
      <c r="F149" s="8"/>
      <c r="G149" s="8">
        <f t="shared" si="19"/>
        <v>0</v>
      </c>
      <c r="H149" s="8">
        <f t="shared" si="20"/>
        <v>0</v>
      </c>
      <c r="I149" s="8"/>
      <c r="J149" s="43"/>
      <c r="K149" s="9"/>
      <c r="L149" s="8"/>
      <c r="M149" s="112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6" t="s">
        <v>52</v>
      </c>
      <c r="D150" s="8"/>
      <c r="E150" s="8">
        <f t="shared" si="21"/>
        <v>0</v>
      </c>
      <c r="F150" s="8"/>
      <c r="G150" s="8">
        <f t="shared" ref="G150:G165" si="22">IF(J150&gt;0,0,F150)</f>
        <v>0</v>
      </c>
      <c r="H150" s="8">
        <f t="shared" ref="H150:H165" si="23">+D150</f>
        <v>0</v>
      </c>
      <c r="I150" s="8"/>
      <c r="J150" s="43"/>
      <c r="K150" s="9"/>
      <c r="L150" s="8"/>
      <c r="M150" s="112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6" t="s">
        <v>52</v>
      </c>
      <c r="D151" s="8"/>
      <c r="E151" s="8">
        <f t="shared" si="21"/>
        <v>0</v>
      </c>
      <c r="F151" s="8"/>
      <c r="G151" s="8">
        <f t="shared" si="22"/>
        <v>0</v>
      </c>
      <c r="H151" s="8">
        <f t="shared" si="23"/>
        <v>0</v>
      </c>
      <c r="I151" s="8"/>
      <c r="J151" s="43"/>
      <c r="K151" s="9"/>
      <c r="L151" s="8"/>
      <c r="M151" s="112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6" t="s">
        <v>52</v>
      </c>
      <c r="D152" s="8"/>
      <c r="E152" s="8">
        <f t="shared" si="21"/>
        <v>0</v>
      </c>
      <c r="F152" s="8"/>
      <c r="G152" s="8">
        <f t="shared" si="22"/>
        <v>0</v>
      </c>
      <c r="H152" s="8">
        <f t="shared" si="23"/>
        <v>0</v>
      </c>
      <c r="I152" s="8"/>
      <c r="J152" s="43"/>
      <c r="K152" s="9"/>
      <c r="L152" s="8"/>
      <c r="M152" s="112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6" t="s">
        <v>52</v>
      </c>
      <c r="D153" s="8"/>
      <c r="E153" s="8">
        <f t="shared" si="21"/>
        <v>0</v>
      </c>
      <c r="F153" s="8"/>
      <c r="G153" s="8">
        <f t="shared" si="22"/>
        <v>0</v>
      </c>
      <c r="H153" s="8">
        <f t="shared" si="23"/>
        <v>0</v>
      </c>
      <c r="I153" s="8"/>
      <c r="J153" s="43"/>
      <c r="K153" s="9"/>
      <c r="L153" s="8"/>
      <c r="M153" s="112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6" t="s">
        <v>52</v>
      </c>
      <c r="D154" s="8"/>
      <c r="E154" s="8">
        <f t="shared" ref="E154:E169" si="24">+D154</f>
        <v>0</v>
      </c>
      <c r="F154" s="8"/>
      <c r="G154" s="8">
        <f t="shared" si="22"/>
        <v>0</v>
      </c>
      <c r="H154" s="8">
        <f t="shared" si="23"/>
        <v>0</v>
      </c>
      <c r="I154" s="8"/>
      <c r="J154" s="43"/>
      <c r="K154" s="9"/>
      <c r="L154" s="8"/>
      <c r="M154" s="112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6" t="s">
        <v>52</v>
      </c>
      <c r="D155" s="8"/>
      <c r="E155" s="8">
        <f t="shared" si="24"/>
        <v>0</v>
      </c>
      <c r="F155" s="8"/>
      <c r="G155" s="8">
        <f t="shared" si="22"/>
        <v>0</v>
      </c>
      <c r="H155" s="8">
        <f t="shared" si="23"/>
        <v>0</v>
      </c>
      <c r="I155" s="8"/>
      <c r="J155" s="43"/>
      <c r="K155" s="9"/>
      <c r="L155" s="8"/>
      <c r="M155" s="112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6" t="s">
        <v>52</v>
      </c>
      <c r="D156" s="8"/>
      <c r="E156" s="8">
        <f t="shared" si="24"/>
        <v>0</v>
      </c>
      <c r="F156" s="8"/>
      <c r="G156" s="8">
        <f t="shared" si="22"/>
        <v>0</v>
      </c>
      <c r="H156" s="8">
        <f t="shared" si="23"/>
        <v>0</v>
      </c>
      <c r="I156" s="8"/>
      <c r="J156" s="43"/>
      <c r="K156" s="9"/>
      <c r="L156" s="8"/>
      <c r="M156" s="112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6" t="s">
        <v>52</v>
      </c>
      <c r="D157" s="8"/>
      <c r="E157" s="8">
        <f t="shared" si="24"/>
        <v>0</v>
      </c>
      <c r="F157" s="8"/>
      <c r="G157" s="8">
        <f t="shared" si="22"/>
        <v>0</v>
      </c>
      <c r="H157" s="8">
        <f t="shared" si="23"/>
        <v>0</v>
      </c>
      <c r="I157" s="8"/>
      <c r="J157" s="43"/>
      <c r="K157" s="9"/>
      <c r="L157" s="8"/>
      <c r="M157" s="112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6" t="s">
        <v>52</v>
      </c>
      <c r="D158" s="8"/>
      <c r="E158" s="8">
        <f t="shared" si="24"/>
        <v>0</v>
      </c>
      <c r="F158" s="8"/>
      <c r="G158" s="8">
        <f t="shared" si="22"/>
        <v>0</v>
      </c>
      <c r="H158" s="8">
        <f t="shared" si="23"/>
        <v>0</v>
      </c>
      <c r="I158" s="8"/>
      <c r="J158" s="43"/>
      <c r="K158" s="9"/>
      <c r="L158" s="8"/>
      <c r="M158" s="112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6" t="s">
        <v>52</v>
      </c>
      <c r="D159" s="8"/>
      <c r="E159" s="8">
        <f t="shared" si="24"/>
        <v>0</v>
      </c>
      <c r="F159" s="8"/>
      <c r="G159" s="8">
        <f t="shared" si="22"/>
        <v>0</v>
      </c>
      <c r="H159" s="8">
        <f t="shared" si="23"/>
        <v>0</v>
      </c>
      <c r="I159" s="8"/>
      <c r="J159" s="43"/>
      <c r="K159" s="9"/>
      <c r="L159" s="8"/>
      <c r="M159" s="112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6" t="s">
        <v>52</v>
      </c>
      <c r="D160" s="8"/>
      <c r="E160" s="8">
        <f t="shared" si="24"/>
        <v>0</v>
      </c>
      <c r="F160" s="8"/>
      <c r="G160" s="8">
        <f t="shared" si="22"/>
        <v>0</v>
      </c>
      <c r="H160" s="8">
        <f t="shared" si="23"/>
        <v>0</v>
      </c>
      <c r="I160" s="8"/>
      <c r="J160" s="43"/>
      <c r="K160" s="9"/>
      <c r="L160" s="8"/>
      <c r="M160" s="112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6" t="s">
        <v>52</v>
      </c>
      <c r="D161" s="8"/>
      <c r="E161" s="8">
        <f t="shared" si="24"/>
        <v>0</v>
      </c>
      <c r="F161" s="8"/>
      <c r="G161" s="8">
        <f t="shared" si="22"/>
        <v>0</v>
      </c>
      <c r="H161" s="8">
        <f t="shared" si="23"/>
        <v>0</v>
      </c>
      <c r="I161" s="8"/>
      <c r="J161" s="43"/>
      <c r="K161" s="9"/>
      <c r="L161" s="8"/>
      <c r="M161" s="112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6" t="s">
        <v>52</v>
      </c>
      <c r="D162" s="8"/>
      <c r="E162" s="8">
        <f t="shared" si="24"/>
        <v>0</v>
      </c>
      <c r="F162" s="8"/>
      <c r="G162" s="8">
        <f t="shared" si="22"/>
        <v>0</v>
      </c>
      <c r="H162" s="8">
        <f t="shared" si="23"/>
        <v>0</v>
      </c>
      <c r="I162" s="8"/>
      <c r="J162" s="43"/>
      <c r="K162" s="9"/>
      <c r="L162" s="8"/>
      <c r="M162" s="112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6" t="s">
        <v>52</v>
      </c>
      <c r="D163" s="8"/>
      <c r="E163" s="8">
        <f t="shared" si="24"/>
        <v>0</v>
      </c>
      <c r="F163" s="8"/>
      <c r="G163" s="8">
        <f t="shared" si="22"/>
        <v>0</v>
      </c>
      <c r="H163" s="8">
        <f t="shared" si="23"/>
        <v>0</v>
      </c>
      <c r="I163" s="8"/>
      <c r="J163" s="43"/>
      <c r="K163" s="9"/>
      <c r="L163" s="8"/>
      <c r="M163" s="112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6" t="s">
        <v>52</v>
      </c>
      <c r="D164" s="8"/>
      <c r="E164" s="8">
        <f t="shared" si="24"/>
        <v>0</v>
      </c>
      <c r="F164" s="8"/>
      <c r="G164" s="8">
        <f t="shared" si="22"/>
        <v>0</v>
      </c>
      <c r="H164" s="8">
        <f t="shared" si="23"/>
        <v>0</v>
      </c>
      <c r="I164" s="8"/>
      <c r="J164" s="43"/>
      <c r="K164" s="9"/>
      <c r="L164" s="8"/>
      <c r="M164" s="112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6" t="s">
        <v>52</v>
      </c>
      <c r="D165" s="8"/>
      <c r="E165" s="8">
        <f t="shared" si="24"/>
        <v>0</v>
      </c>
      <c r="F165" s="8"/>
      <c r="G165" s="8">
        <f t="shared" si="22"/>
        <v>0</v>
      </c>
      <c r="H165" s="8">
        <f t="shared" si="23"/>
        <v>0</v>
      </c>
      <c r="I165" s="8"/>
      <c r="J165" s="43"/>
      <c r="K165" s="9"/>
      <c r="L165" s="8"/>
      <c r="M165" s="112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6" t="s">
        <v>52</v>
      </c>
      <c r="D166" s="8"/>
      <c r="E166" s="8">
        <f t="shared" si="24"/>
        <v>0</v>
      </c>
      <c r="F166" s="8"/>
      <c r="G166" s="8">
        <f t="shared" ref="G166:G181" si="25">IF(J166&gt;0,0,F166)</f>
        <v>0</v>
      </c>
      <c r="H166" s="8">
        <f t="shared" ref="H166:H181" si="26">+D166</f>
        <v>0</v>
      </c>
      <c r="I166" s="8"/>
      <c r="J166" s="43"/>
      <c r="K166" s="9"/>
      <c r="L166" s="8"/>
      <c r="M166" s="112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6" t="s">
        <v>52</v>
      </c>
      <c r="D167" s="8"/>
      <c r="E167" s="8">
        <f t="shared" si="24"/>
        <v>0</v>
      </c>
      <c r="F167" s="8"/>
      <c r="G167" s="8">
        <f t="shared" si="25"/>
        <v>0</v>
      </c>
      <c r="H167" s="8">
        <f t="shared" si="26"/>
        <v>0</v>
      </c>
      <c r="I167" s="8"/>
      <c r="J167" s="43"/>
      <c r="K167" s="9"/>
      <c r="L167" s="8"/>
      <c r="M167" s="112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6" t="s">
        <v>52</v>
      </c>
      <c r="D168" s="8"/>
      <c r="E168" s="8">
        <f t="shared" si="24"/>
        <v>0</v>
      </c>
      <c r="F168" s="8"/>
      <c r="G168" s="8">
        <f t="shared" si="25"/>
        <v>0</v>
      </c>
      <c r="H168" s="8">
        <f t="shared" si="26"/>
        <v>0</v>
      </c>
      <c r="I168" s="8"/>
      <c r="J168" s="43"/>
      <c r="K168" s="9"/>
      <c r="L168" s="8"/>
      <c r="M168" s="112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6" t="s">
        <v>52</v>
      </c>
      <c r="D169" s="8"/>
      <c r="E169" s="8">
        <f t="shared" si="24"/>
        <v>0</v>
      </c>
      <c r="F169" s="8"/>
      <c r="G169" s="8">
        <f t="shared" si="25"/>
        <v>0</v>
      </c>
      <c r="H169" s="8">
        <f t="shared" si="26"/>
        <v>0</v>
      </c>
      <c r="I169" s="8"/>
      <c r="J169" s="43"/>
      <c r="K169" s="9"/>
      <c r="L169" s="8"/>
      <c r="M169" s="112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6" t="s">
        <v>52</v>
      </c>
      <c r="D170" s="8"/>
      <c r="E170" s="8">
        <f t="shared" ref="E170:E185" si="27">+D170</f>
        <v>0</v>
      </c>
      <c r="F170" s="8"/>
      <c r="G170" s="8">
        <f t="shared" si="25"/>
        <v>0</v>
      </c>
      <c r="H170" s="8">
        <f t="shared" si="26"/>
        <v>0</v>
      </c>
      <c r="I170" s="8"/>
      <c r="J170" s="43"/>
      <c r="K170" s="9"/>
      <c r="L170" s="8"/>
      <c r="M170" s="112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6" t="s">
        <v>52</v>
      </c>
      <c r="D171" s="8"/>
      <c r="E171" s="8">
        <f t="shared" si="27"/>
        <v>0</v>
      </c>
      <c r="F171" s="8"/>
      <c r="G171" s="8">
        <f t="shared" si="25"/>
        <v>0</v>
      </c>
      <c r="H171" s="8">
        <f t="shared" si="26"/>
        <v>0</v>
      </c>
      <c r="I171" s="8"/>
      <c r="J171" s="43"/>
      <c r="K171" s="9"/>
      <c r="L171" s="8"/>
      <c r="M171" s="112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6" t="s">
        <v>52</v>
      </c>
      <c r="D172" s="8"/>
      <c r="E172" s="8">
        <f t="shared" si="27"/>
        <v>0</v>
      </c>
      <c r="F172" s="8"/>
      <c r="G172" s="8">
        <f t="shared" si="25"/>
        <v>0</v>
      </c>
      <c r="H172" s="8">
        <f t="shared" si="26"/>
        <v>0</v>
      </c>
      <c r="I172" s="8"/>
      <c r="J172" s="43"/>
      <c r="K172" s="9"/>
      <c r="L172" s="8"/>
      <c r="M172" s="112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6" t="s">
        <v>52</v>
      </c>
      <c r="D173" s="8"/>
      <c r="E173" s="8">
        <f t="shared" si="27"/>
        <v>0</v>
      </c>
      <c r="F173" s="8"/>
      <c r="G173" s="8">
        <f t="shared" si="25"/>
        <v>0</v>
      </c>
      <c r="H173" s="8">
        <f t="shared" si="26"/>
        <v>0</v>
      </c>
      <c r="I173" s="8"/>
      <c r="J173" s="43"/>
      <c r="K173" s="9"/>
      <c r="L173" s="8"/>
      <c r="M173" s="112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6" t="s">
        <v>52</v>
      </c>
      <c r="D174" s="8"/>
      <c r="E174" s="8">
        <f t="shared" si="27"/>
        <v>0</v>
      </c>
      <c r="F174" s="8"/>
      <c r="G174" s="8">
        <f t="shared" si="25"/>
        <v>0</v>
      </c>
      <c r="H174" s="8">
        <f t="shared" si="26"/>
        <v>0</v>
      </c>
      <c r="I174" s="8"/>
      <c r="J174" s="43"/>
      <c r="K174" s="9"/>
      <c r="L174" s="8"/>
      <c r="M174" s="112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6" t="s">
        <v>52</v>
      </c>
      <c r="D175" s="8"/>
      <c r="E175" s="8">
        <f t="shared" si="27"/>
        <v>0</v>
      </c>
      <c r="F175" s="8"/>
      <c r="G175" s="8">
        <f t="shared" si="25"/>
        <v>0</v>
      </c>
      <c r="H175" s="8">
        <f t="shared" si="26"/>
        <v>0</v>
      </c>
      <c r="I175" s="8"/>
      <c r="J175" s="43"/>
      <c r="K175" s="9"/>
      <c r="L175" s="8"/>
      <c r="M175" s="112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6" t="s">
        <v>52</v>
      </c>
      <c r="D176" s="8"/>
      <c r="E176" s="8">
        <f t="shared" si="27"/>
        <v>0</v>
      </c>
      <c r="F176" s="8"/>
      <c r="G176" s="8">
        <f t="shared" si="25"/>
        <v>0</v>
      </c>
      <c r="H176" s="8">
        <f t="shared" si="26"/>
        <v>0</v>
      </c>
      <c r="I176" s="8"/>
      <c r="J176" s="43"/>
      <c r="K176" s="9"/>
      <c r="L176" s="8"/>
      <c r="M176" s="112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6" t="s">
        <v>52</v>
      </c>
      <c r="D177" s="8"/>
      <c r="E177" s="8">
        <f t="shared" si="27"/>
        <v>0</v>
      </c>
      <c r="F177" s="8"/>
      <c r="G177" s="8">
        <f t="shared" si="25"/>
        <v>0</v>
      </c>
      <c r="H177" s="8">
        <f t="shared" si="26"/>
        <v>0</v>
      </c>
      <c r="I177" s="8"/>
      <c r="J177" s="43"/>
      <c r="K177" s="9"/>
      <c r="L177" s="8"/>
      <c r="M177" s="112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6" t="s">
        <v>52</v>
      </c>
      <c r="D178" s="8"/>
      <c r="E178" s="8">
        <f t="shared" si="27"/>
        <v>0</v>
      </c>
      <c r="F178" s="8"/>
      <c r="G178" s="8">
        <f t="shared" si="25"/>
        <v>0</v>
      </c>
      <c r="H178" s="8">
        <f t="shared" si="26"/>
        <v>0</v>
      </c>
      <c r="I178" s="8"/>
      <c r="J178" s="43"/>
      <c r="K178" s="9"/>
      <c r="L178" s="8"/>
      <c r="M178" s="112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6" t="s">
        <v>52</v>
      </c>
      <c r="D179" s="8"/>
      <c r="E179" s="8">
        <f t="shared" si="27"/>
        <v>0</v>
      </c>
      <c r="F179" s="8"/>
      <c r="G179" s="8">
        <f t="shared" si="25"/>
        <v>0</v>
      </c>
      <c r="H179" s="8">
        <f t="shared" si="26"/>
        <v>0</v>
      </c>
      <c r="I179" s="8"/>
      <c r="J179" s="43"/>
      <c r="K179" s="9"/>
      <c r="L179" s="8"/>
      <c r="M179" s="112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6" t="s">
        <v>52</v>
      </c>
      <c r="D180" s="8"/>
      <c r="E180" s="8">
        <f t="shared" si="27"/>
        <v>0</v>
      </c>
      <c r="F180" s="8"/>
      <c r="G180" s="8">
        <f t="shared" si="25"/>
        <v>0</v>
      </c>
      <c r="H180" s="8">
        <f t="shared" si="26"/>
        <v>0</v>
      </c>
      <c r="I180" s="8"/>
      <c r="J180" s="43"/>
      <c r="K180" s="9"/>
      <c r="L180" s="8"/>
      <c r="M180" s="112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6" t="s">
        <v>52</v>
      </c>
      <c r="D181" s="8"/>
      <c r="E181" s="8">
        <f t="shared" si="27"/>
        <v>0</v>
      </c>
      <c r="F181" s="8"/>
      <c r="G181" s="8">
        <f t="shared" si="25"/>
        <v>0</v>
      </c>
      <c r="H181" s="8">
        <f t="shared" si="26"/>
        <v>0</v>
      </c>
      <c r="I181" s="8"/>
      <c r="J181" s="43"/>
      <c r="K181" s="9"/>
      <c r="L181" s="8"/>
      <c r="M181" s="112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6" t="s">
        <v>52</v>
      </c>
      <c r="D182" s="8"/>
      <c r="E182" s="8">
        <f t="shared" si="27"/>
        <v>0</v>
      </c>
      <c r="F182" s="8"/>
      <c r="G182" s="8">
        <f t="shared" ref="G182:G197" si="28">IF(J182&gt;0,0,F182)</f>
        <v>0</v>
      </c>
      <c r="H182" s="8">
        <f t="shared" ref="H182:H197" si="29">+D182</f>
        <v>0</v>
      </c>
      <c r="I182" s="8"/>
      <c r="J182" s="43"/>
      <c r="K182" s="9"/>
      <c r="L182" s="8"/>
      <c r="M182" s="112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6" t="s">
        <v>52</v>
      </c>
      <c r="D183" s="8"/>
      <c r="E183" s="8">
        <f t="shared" si="27"/>
        <v>0</v>
      </c>
      <c r="F183" s="8"/>
      <c r="G183" s="8">
        <f t="shared" si="28"/>
        <v>0</v>
      </c>
      <c r="H183" s="8">
        <f t="shared" si="29"/>
        <v>0</v>
      </c>
      <c r="I183" s="8"/>
      <c r="J183" s="43"/>
      <c r="K183" s="9"/>
      <c r="L183" s="8"/>
      <c r="M183" s="112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6" t="s">
        <v>52</v>
      </c>
      <c r="D184" s="8"/>
      <c r="E184" s="8">
        <f t="shared" si="27"/>
        <v>0</v>
      </c>
      <c r="F184" s="8"/>
      <c r="G184" s="8">
        <f t="shared" si="28"/>
        <v>0</v>
      </c>
      <c r="H184" s="8">
        <f t="shared" si="29"/>
        <v>0</v>
      </c>
      <c r="I184" s="8"/>
      <c r="J184" s="43"/>
      <c r="K184" s="9"/>
      <c r="L184" s="8"/>
      <c r="M184" s="112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6" t="s">
        <v>52</v>
      </c>
      <c r="D185" s="8"/>
      <c r="E185" s="8">
        <f t="shared" si="27"/>
        <v>0</v>
      </c>
      <c r="F185" s="8"/>
      <c r="G185" s="8">
        <f t="shared" si="28"/>
        <v>0</v>
      </c>
      <c r="H185" s="8">
        <f t="shared" si="29"/>
        <v>0</v>
      </c>
      <c r="I185" s="8"/>
      <c r="J185" s="43"/>
      <c r="K185" s="9"/>
      <c r="L185" s="8"/>
      <c r="M185" s="112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6" t="s">
        <v>52</v>
      </c>
      <c r="D186" s="8"/>
      <c r="E186" s="8">
        <f t="shared" ref="E186:E201" si="30">+D186</f>
        <v>0</v>
      </c>
      <c r="F186" s="8"/>
      <c r="G186" s="8">
        <f t="shared" si="28"/>
        <v>0</v>
      </c>
      <c r="H186" s="8">
        <f t="shared" si="29"/>
        <v>0</v>
      </c>
      <c r="I186" s="8"/>
      <c r="J186" s="43"/>
      <c r="K186" s="9"/>
      <c r="L186" s="8"/>
      <c r="M186" s="112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6" t="s">
        <v>52</v>
      </c>
      <c r="D187" s="8"/>
      <c r="E187" s="8">
        <f t="shared" si="30"/>
        <v>0</v>
      </c>
      <c r="F187" s="8"/>
      <c r="G187" s="8">
        <f t="shared" si="28"/>
        <v>0</v>
      </c>
      <c r="H187" s="8">
        <f t="shared" si="29"/>
        <v>0</v>
      </c>
      <c r="I187" s="8"/>
      <c r="J187" s="43"/>
      <c r="K187" s="9"/>
      <c r="L187" s="8"/>
      <c r="M187" s="112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6" t="s">
        <v>52</v>
      </c>
      <c r="D188" s="8"/>
      <c r="E188" s="8">
        <f t="shared" si="30"/>
        <v>0</v>
      </c>
      <c r="F188" s="8"/>
      <c r="G188" s="8">
        <f t="shared" si="28"/>
        <v>0</v>
      </c>
      <c r="H188" s="8">
        <f t="shared" si="29"/>
        <v>0</v>
      </c>
      <c r="I188" s="8"/>
      <c r="J188" s="43"/>
      <c r="K188" s="9"/>
      <c r="L188" s="8"/>
      <c r="M188" s="112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6" t="s">
        <v>52</v>
      </c>
      <c r="D189" s="8"/>
      <c r="E189" s="8">
        <f t="shared" si="30"/>
        <v>0</v>
      </c>
      <c r="F189" s="8"/>
      <c r="G189" s="8">
        <f t="shared" si="28"/>
        <v>0</v>
      </c>
      <c r="H189" s="8">
        <f t="shared" si="29"/>
        <v>0</v>
      </c>
      <c r="I189" s="8"/>
      <c r="J189" s="43"/>
      <c r="K189" s="9"/>
      <c r="L189" s="8"/>
      <c r="M189" s="112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6" t="s">
        <v>52</v>
      </c>
      <c r="D190" s="8"/>
      <c r="E190" s="8">
        <f t="shared" si="30"/>
        <v>0</v>
      </c>
      <c r="F190" s="8"/>
      <c r="G190" s="8">
        <f t="shared" si="28"/>
        <v>0</v>
      </c>
      <c r="H190" s="8">
        <f t="shared" si="29"/>
        <v>0</v>
      </c>
      <c r="I190" s="8"/>
      <c r="J190" s="43"/>
      <c r="K190" s="9"/>
      <c r="L190" s="8"/>
      <c r="M190" s="112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6" t="s">
        <v>52</v>
      </c>
      <c r="D191" s="8"/>
      <c r="E191" s="8">
        <f t="shared" si="30"/>
        <v>0</v>
      </c>
      <c r="F191" s="8"/>
      <c r="G191" s="8">
        <f t="shared" si="28"/>
        <v>0</v>
      </c>
      <c r="H191" s="8">
        <f t="shared" si="29"/>
        <v>0</v>
      </c>
      <c r="I191" s="8"/>
      <c r="J191" s="43"/>
      <c r="K191" s="9"/>
      <c r="L191" s="8"/>
      <c r="M191" s="112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6" t="s">
        <v>52</v>
      </c>
      <c r="D192" s="8"/>
      <c r="E192" s="8">
        <f t="shared" si="30"/>
        <v>0</v>
      </c>
      <c r="F192" s="8"/>
      <c r="G192" s="8">
        <f t="shared" si="28"/>
        <v>0</v>
      </c>
      <c r="H192" s="8">
        <f t="shared" si="29"/>
        <v>0</v>
      </c>
      <c r="I192" s="8"/>
      <c r="J192" s="43"/>
      <c r="K192" s="9"/>
      <c r="L192" s="8"/>
      <c r="M192" s="112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6" t="s">
        <v>52</v>
      </c>
      <c r="D193" s="8"/>
      <c r="E193" s="8">
        <f t="shared" si="30"/>
        <v>0</v>
      </c>
      <c r="F193" s="8"/>
      <c r="G193" s="8">
        <f t="shared" si="28"/>
        <v>0</v>
      </c>
      <c r="H193" s="8">
        <f t="shared" si="29"/>
        <v>0</v>
      </c>
      <c r="I193" s="8"/>
      <c r="J193" s="43"/>
      <c r="K193" s="9"/>
      <c r="L193" s="8"/>
      <c r="M193" s="112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6" t="s">
        <v>52</v>
      </c>
      <c r="D194" s="8"/>
      <c r="E194" s="8">
        <f t="shared" si="30"/>
        <v>0</v>
      </c>
      <c r="F194" s="8"/>
      <c r="G194" s="8">
        <f t="shared" si="28"/>
        <v>0</v>
      </c>
      <c r="H194" s="8">
        <f t="shared" si="29"/>
        <v>0</v>
      </c>
      <c r="I194" s="8"/>
      <c r="J194" s="43"/>
      <c r="K194" s="9"/>
      <c r="L194" s="8"/>
      <c r="M194" s="112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6" t="s">
        <v>52</v>
      </c>
      <c r="D195" s="8"/>
      <c r="E195" s="8">
        <f t="shared" si="30"/>
        <v>0</v>
      </c>
      <c r="F195" s="8"/>
      <c r="G195" s="8">
        <f t="shared" si="28"/>
        <v>0</v>
      </c>
      <c r="H195" s="8">
        <f t="shared" si="29"/>
        <v>0</v>
      </c>
      <c r="I195" s="8"/>
      <c r="J195" s="43"/>
      <c r="K195" s="9"/>
      <c r="L195" s="8"/>
      <c r="M195" s="112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6" t="s">
        <v>52</v>
      </c>
      <c r="D196" s="8"/>
      <c r="E196" s="8">
        <f t="shared" si="30"/>
        <v>0</v>
      </c>
      <c r="F196" s="8"/>
      <c r="G196" s="8">
        <f t="shared" si="28"/>
        <v>0</v>
      </c>
      <c r="H196" s="8">
        <f t="shared" si="29"/>
        <v>0</v>
      </c>
      <c r="I196" s="8"/>
      <c r="J196" s="43"/>
      <c r="K196" s="9"/>
      <c r="L196" s="8"/>
      <c r="M196" s="112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6" t="s">
        <v>52</v>
      </c>
      <c r="D197" s="8"/>
      <c r="E197" s="8">
        <f t="shared" si="30"/>
        <v>0</v>
      </c>
      <c r="F197" s="8"/>
      <c r="G197" s="8">
        <f t="shared" si="28"/>
        <v>0</v>
      </c>
      <c r="H197" s="8">
        <f t="shared" si="29"/>
        <v>0</v>
      </c>
      <c r="I197" s="8"/>
      <c r="J197" s="43"/>
      <c r="K197" s="9"/>
      <c r="L197" s="8"/>
      <c r="M197" s="112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6" t="s">
        <v>52</v>
      </c>
      <c r="D198" s="8"/>
      <c r="E198" s="8">
        <f t="shared" si="30"/>
        <v>0</v>
      </c>
      <c r="F198" s="8"/>
      <c r="G198" s="8">
        <f t="shared" ref="G198:G213" si="31">IF(J198&gt;0,0,F198)</f>
        <v>0</v>
      </c>
      <c r="H198" s="8">
        <f t="shared" ref="H198:H213" si="32">+D198</f>
        <v>0</v>
      </c>
      <c r="I198" s="8"/>
      <c r="J198" s="43"/>
      <c r="K198" s="9"/>
      <c r="L198" s="8"/>
      <c r="M198" s="112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6" t="s">
        <v>52</v>
      </c>
      <c r="D199" s="8"/>
      <c r="E199" s="8">
        <f t="shared" si="30"/>
        <v>0</v>
      </c>
      <c r="F199" s="8"/>
      <c r="G199" s="8">
        <f t="shared" si="31"/>
        <v>0</v>
      </c>
      <c r="H199" s="8">
        <f t="shared" si="32"/>
        <v>0</v>
      </c>
      <c r="I199" s="8"/>
      <c r="J199" s="43"/>
      <c r="K199" s="9"/>
      <c r="L199" s="8"/>
      <c r="M199" s="112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6" t="s">
        <v>52</v>
      </c>
      <c r="D200" s="8"/>
      <c r="E200" s="8">
        <f t="shared" si="30"/>
        <v>0</v>
      </c>
      <c r="F200" s="8"/>
      <c r="G200" s="8">
        <f t="shared" si="31"/>
        <v>0</v>
      </c>
      <c r="H200" s="8">
        <f t="shared" si="32"/>
        <v>0</v>
      </c>
      <c r="I200" s="8"/>
      <c r="J200" s="43"/>
      <c r="K200" s="9"/>
      <c r="L200" s="8"/>
      <c r="M200" s="112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6" t="s">
        <v>52</v>
      </c>
      <c r="D201" s="8"/>
      <c r="E201" s="8">
        <f t="shared" si="30"/>
        <v>0</v>
      </c>
      <c r="F201" s="8"/>
      <c r="G201" s="8">
        <f t="shared" si="31"/>
        <v>0</v>
      </c>
      <c r="H201" s="8">
        <f t="shared" si="32"/>
        <v>0</v>
      </c>
      <c r="I201" s="8"/>
      <c r="J201" s="43"/>
      <c r="K201" s="9"/>
      <c r="L201" s="8"/>
      <c r="M201" s="112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6" t="s">
        <v>52</v>
      </c>
      <c r="D202" s="8"/>
      <c r="E202" s="8">
        <f t="shared" ref="E202:E217" si="33">+D202</f>
        <v>0</v>
      </c>
      <c r="F202" s="8"/>
      <c r="G202" s="8">
        <f t="shared" si="31"/>
        <v>0</v>
      </c>
      <c r="H202" s="8">
        <f t="shared" si="32"/>
        <v>0</v>
      </c>
      <c r="I202" s="8"/>
      <c r="J202" s="43"/>
      <c r="K202" s="9"/>
      <c r="L202" s="8"/>
      <c r="M202" s="112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6" t="s">
        <v>52</v>
      </c>
      <c r="D203" s="8"/>
      <c r="E203" s="8">
        <f t="shared" si="33"/>
        <v>0</v>
      </c>
      <c r="F203" s="8"/>
      <c r="G203" s="8">
        <f t="shared" si="31"/>
        <v>0</v>
      </c>
      <c r="H203" s="8">
        <f t="shared" si="32"/>
        <v>0</v>
      </c>
      <c r="I203" s="8"/>
      <c r="J203" s="43"/>
      <c r="K203" s="9"/>
      <c r="L203" s="8"/>
      <c r="M203" s="112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6" t="s">
        <v>52</v>
      </c>
      <c r="D204" s="8"/>
      <c r="E204" s="8">
        <f t="shared" si="33"/>
        <v>0</v>
      </c>
      <c r="F204" s="8"/>
      <c r="G204" s="8">
        <f t="shared" si="31"/>
        <v>0</v>
      </c>
      <c r="H204" s="8">
        <f t="shared" si="32"/>
        <v>0</v>
      </c>
      <c r="I204" s="8"/>
      <c r="J204" s="43"/>
      <c r="K204" s="9"/>
      <c r="L204" s="8"/>
      <c r="M204" s="112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6" t="s">
        <v>52</v>
      </c>
      <c r="D205" s="8"/>
      <c r="E205" s="8">
        <f t="shared" si="33"/>
        <v>0</v>
      </c>
      <c r="F205" s="8"/>
      <c r="G205" s="8">
        <f t="shared" si="31"/>
        <v>0</v>
      </c>
      <c r="H205" s="8">
        <f t="shared" si="32"/>
        <v>0</v>
      </c>
      <c r="I205" s="8"/>
      <c r="J205" s="43"/>
      <c r="K205" s="9"/>
      <c r="L205" s="8"/>
      <c r="M205" s="112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6" t="s">
        <v>52</v>
      </c>
      <c r="D206" s="8"/>
      <c r="E206" s="8">
        <f t="shared" si="33"/>
        <v>0</v>
      </c>
      <c r="F206" s="8"/>
      <c r="G206" s="8">
        <f t="shared" si="31"/>
        <v>0</v>
      </c>
      <c r="H206" s="8">
        <f t="shared" si="32"/>
        <v>0</v>
      </c>
      <c r="I206" s="8"/>
      <c r="J206" s="43"/>
      <c r="K206" s="9"/>
      <c r="L206" s="8"/>
      <c r="M206" s="112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6" t="s">
        <v>52</v>
      </c>
      <c r="D207" s="8"/>
      <c r="E207" s="8">
        <f t="shared" si="33"/>
        <v>0</v>
      </c>
      <c r="F207" s="8"/>
      <c r="G207" s="8">
        <f t="shared" si="31"/>
        <v>0</v>
      </c>
      <c r="H207" s="8">
        <f t="shared" si="32"/>
        <v>0</v>
      </c>
      <c r="I207" s="8"/>
      <c r="J207" s="43"/>
      <c r="K207" s="9"/>
      <c r="L207" s="8"/>
      <c r="M207" s="112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6" t="s">
        <v>52</v>
      </c>
      <c r="D208" s="8"/>
      <c r="E208" s="8">
        <f t="shared" si="33"/>
        <v>0</v>
      </c>
      <c r="F208" s="8"/>
      <c r="G208" s="8">
        <f t="shared" si="31"/>
        <v>0</v>
      </c>
      <c r="H208" s="8">
        <f t="shared" si="32"/>
        <v>0</v>
      </c>
      <c r="I208" s="8"/>
      <c r="J208" s="43"/>
      <c r="K208" s="9"/>
      <c r="L208" s="8"/>
      <c r="M208" s="112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6" t="s">
        <v>52</v>
      </c>
      <c r="D209" s="8"/>
      <c r="E209" s="8">
        <f t="shared" si="33"/>
        <v>0</v>
      </c>
      <c r="F209" s="8"/>
      <c r="G209" s="8">
        <f t="shared" si="31"/>
        <v>0</v>
      </c>
      <c r="H209" s="8">
        <f t="shared" si="32"/>
        <v>0</v>
      </c>
      <c r="I209" s="8"/>
      <c r="J209" s="43"/>
      <c r="K209" s="9"/>
      <c r="L209" s="8"/>
      <c r="M209" s="112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6" t="s">
        <v>52</v>
      </c>
      <c r="D210" s="8"/>
      <c r="E210" s="8">
        <f t="shared" si="33"/>
        <v>0</v>
      </c>
      <c r="F210" s="8"/>
      <c r="G210" s="8">
        <f t="shared" si="31"/>
        <v>0</v>
      </c>
      <c r="H210" s="8">
        <f t="shared" si="32"/>
        <v>0</v>
      </c>
      <c r="I210" s="8"/>
      <c r="J210" s="43"/>
      <c r="K210" s="9"/>
      <c r="L210" s="8"/>
      <c r="M210" s="112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6" t="s">
        <v>52</v>
      </c>
      <c r="D211" s="8"/>
      <c r="E211" s="8">
        <f t="shared" si="33"/>
        <v>0</v>
      </c>
      <c r="F211" s="8"/>
      <c r="G211" s="8">
        <f t="shared" si="31"/>
        <v>0</v>
      </c>
      <c r="H211" s="8">
        <f t="shared" si="32"/>
        <v>0</v>
      </c>
      <c r="I211" s="8"/>
      <c r="J211" s="43"/>
      <c r="K211" s="9"/>
      <c r="L211" s="8"/>
      <c r="M211" s="112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6" t="s">
        <v>52</v>
      </c>
      <c r="D212" s="8"/>
      <c r="E212" s="8">
        <f t="shared" si="33"/>
        <v>0</v>
      </c>
      <c r="F212" s="8"/>
      <c r="G212" s="8">
        <f t="shared" si="31"/>
        <v>0</v>
      </c>
      <c r="H212" s="8">
        <f t="shared" si="32"/>
        <v>0</v>
      </c>
      <c r="I212" s="8"/>
      <c r="J212" s="43"/>
      <c r="K212" s="9"/>
      <c r="L212" s="8"/>
      <c r="M212" s="112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6" t="s">
        <v>52</v>
      </c>
      <c r="D213" s="8"/>
      <c r="E213" s="8">
        <f t="shared" si="33"/>
        <v>0</v>
      </c>
      <c r="F213" s="8"/>
      <c r="G213" s="8">
        <f t="shared" si="31"/>
        <v>0</v>
      </c>
      <c r="H213" s="8">
        <f t="shared" si="32"/>
        <v>0</v>
      </c>
      <c r="I213" s="8"/>
      <c r="J213" s="43"/>
      <c r="K213" s="9"/>
      <c r="L213" s="8"/>
      <c r="M213" s="112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6" t="s">
        <v>52</v>
      </c>
      <c r="D214" s="8"/>
      <c r="E214" s="8">
        <f t="shared" si="33"/>
        <v>0</v>
      </c>
      <c r="F214" s="8"/>
      <c r="G214" s="8">
        <f t="shared" ref="G214:G229" si="34">IF(J214&gt;0,0,F214)</f>
        <v>0</v>
      </c>
      <c r="H214" s="8">
        <f t="shared" ref="H214:H229" si="35">+D214</f>
        <v>0</v>
      </c>
      <c r="I214" s="8"/>
      <c r="J214" s="43"/>
      <c r="K214" s="9"/>
      <c r="L214" s="8"/>
      <c r="M214" s="112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6" t="s">
        <v>52</v>
      </c>
      <c r="D215" s="8"/>
      <c r="E215" s="8">
        <f t="shared" si="33"/>
        <v>0</v>
      </c>
      <c r="F215" s="8"/>
      <c r="G215" s="8">
        <f t="shared" si="34"/>
        <v>0</v>
      </c>
      <c r="H215" s="8">
        <f t="shared" si="35"/>
        <v>0</v>
      </c>
      <c r="I215" s="8"/>
      <c r="J215" s="43"/>
      <c r="K215" s="9"/>
      <c r="L215" s="8"/>
      <c r="M215" s="112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6" t="s">
        <v>52</v>
      </c>
      <c r="D216" s="8"/>
      <c r="E216" s="8">
        <f t="shared" si="33"/>
        <v>0</v>
      </c>
      <c r="F216" s="8"/>
      <c r="G216" s="8">
        <f t="shared" si="34"/>
        <v>0</v>
      </c>
      <c r="H216" s="8">
        <f t="shared" si="35"/>
        <v>0</v>
      </c>
      <c r="I216" s="8"/>
      <c r="J216" s="43"/>
      <c r="K216" s="9"/>
      <c r="L216" s="8"/>
      <c r="M216" s="112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6" t="s">
        <v>52</v>
      </c>
      <c r="D217" s="8"/>
      <c r="E217" s="8">
        <f t="shared" si="33"/>
        <v>0</v>
      </c>
      <c r="F217" s="8"/>
      <c r="G217" s="8">
        <f t="shared" si="34"/>
        <v>0</v>
      </c>
      <c r="H217" s="8">
        <f t="shared" si="35"/>
        <v>0</v>
      </c>
      <c r="I217" s="8"/>
      <c r="J217" s="43"/>
      <c r="K217" s="9"/>
      <c r="L217" s="8"/>
      <c r="M217" s="112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6" t="s">
        <v>52</v>
      </c>
      <c r="D218" s="8"/>
      <c r="E218" s="8">
        <f t="shared" ref="E218:E233" si="36">+D218</f>
        <v>0</v>
      </c>
      <c r="F218" s="8"/>
      <c r="G218" s="8">
        <f t="shared" si="34"/>
        <v>0</v>
      </c>
      <c r="H218" s="8">
        <f t="shared" si="35"/>
        <v>0</v>
      </c>
      <c r="I218" s="8"/>
      <c r="J218" s="43"/>
      <c r="K218" s="9"/>
      <c r="L218" s="8"/>
      <c r="M218" s="112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6" t="s">
        <v>52</v>
      </c>
      <c r="D219" s="8"/>
      <c r="E219" s="8">
        <f t="shared" si="36"/>
        <v>0</v>
      </c>
      <c r="F219" s="8"/>
      <c r="G219" s="8">
        <f t="shared" si="34"/>
        <v>0</v>
      </c>
      <c r="H219" s="8">
        <f t="shared" si="35"/>
        <v>0</v>
      </c>
      <c r="I219" s="8"/>
      <c r="J219" s="43"/>
      <c r="K219" s="9"/>
      <c r="L219" s="8"/>
      <c r="M219" s="112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6" t="s">
        <v>52</v>
      </c>
      <c r="D220" s="8"/>
      <c r="E220" s="8">
        <f t="shared" si="36"/>
        <v>0</v>
      </c>
      <c r="F220" s="8"/>
      <c r="G220" s="8">
        <f t="shared" si="34"/>
        <v>0</v>
      </c>
      <c r="H220" s="8">
        <f t="shared" si="35"/>
        <v>0</v>
      </c>
      <c r="I220" s="8"/>
      <c r="J220" s="43"/>
      <c r="K220" s="9"/>
      <c r="L220" s="8"/>
      <c r="M220" s="112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6" t="s">
        <v>52</v>
      </c>
      <c r="D221" s="8"/>
      <c r="E221" s="8">
        <f t="shared" si="36"/>
        <v>0</v>
      </c>
      <c r="F221" s="8"/>
      <c r="G221" s="8">
        <f t="shared" si="34"/>
        <v>0</v>
      </c>
      <c r="H221" s="8">
        <f t="shared" si="35"/>
        <v>0</v>
      </c>
      <c r="I221" s="8"/>
      <c r="J221" s="43"/>
      <c r="K221" s="9"/>
      <c r="L221" s="8"/>
      <c r="M221" s="112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6" t="s">
        <v>52</v>
      </c>
      <c r="D222" s="8"/>
      <c r="E222" s="8">
        <f t="shared" si="36"/>
        <v>0</v>
      </c>
      <c r="F222" s="8"/>
      <c r="G222" s="8">
        <f t="shared" si="34"/>
        <v>0</v>
      </c>
      <c r="H222" s="8">
        <f t="shared" si="35"/>
        <v>0</v>
      </c>
      <c r="I222" s="8"/>
      <c r="J222" s="43"/>
      <c r="K222" s="9"/>
      <c r="L222" s="8"/>
      <c r="M222" s="112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6" t="s">
        <v>52</v>
      </c>
      <c r="D223" s="8"/>
      <c r="E223" s="8">
        <f t="shared" si="36"/>
        <v>0</v>
      </c>
      <c r="F223" s="8"/>
      <c r="G223" s="8">
        <f t="shared" si="34"/>
        <v>0</v>
      </c>
      <c r="H223" s="8">
        <f t="shared" si="35"/>
        <v>0</v>
      </c>
      <c r="I223" s="8"/>
      <c r="J223" s="43"/>
      <c r="K223" s="9"/>
      <c r="L223" s="8"/>
      <c r="M223" s="112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6" t="s">
        <v>52</v>
      </c>
      <c r="D224" s="8"/>
      <c r="E224" s="8">
        <f t="shared" si="36"/>
        <v>0</v>
      </c>
      <c r="F224" s="8"/>
      <c r="G224" s="8">
        <f t="shared" si="34"/>
        <v>0</v>
      </c>
      <c r="H224" s="8">
        <f t="shared" si="35"/>
        <v>0</v>
      </c>
      <c r="I224" s="8"/>
      <c r="J224" s="43"/>
      <c r="K224" s="9"/>
      <c r="L224" s="8"/>
      <c r="M224" s="112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6" t="s">
        <v>52</v>
      </c>
      <c r="D225" s="8"/>
      <c r="E225" s="8">
        <f t="shared" si="36"/>
        <v>0</v>
      </c>
      <c r="F225" s="8"/>
      <c r="G225" s="8">
        <f t="shared" si="34"/>
        <v>0</v>
      </c>
      <c r="H225" s="8">
        <f t="shared" si="35"/>
        <v>0</v>
      </c>
      <c r="I225" s="8"/>
      <c r="J225" s="43"/>
      <c r="K225" s="9"/>
      <c r="L225" s="8"/>
      <c r="M225" s="112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6" t="s">
        <v>52</v>
      </c>
      <c r="D226" s="8"/>
      <c r="E226" s="8">
        <f t="shared" si="36"/>
        <v>0</v>
      </c>
      <c r="F226" s="8"/>
      <c r="G226" s="8">
        <f t="shared" si="34"/>
        <v>0</v>
      </c>
      <c r="H226" s="8">
        <f t="shared" si="35"/>
        <v>0</v>
      </c>
      <c r="I226" s="8"/>
      <c r="J226" s="43"/>
      <c r="K226" s="9"/>
      <c r="L226" s="8"/>
      <c r="M226" s="112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6" t="s">
        <v>52</v>
      </c>
      <c r="D227" s="8"/>
      <c r="E227" s="8">
        <f t="shared" si="36"/>
        <v>0</v>
      </c>
      <c r="F227" s="8"/>
      <c r="G227" s="8">
        <f t="shared" si="34"/>
        <v>0</v>
      </c>
      <c r="H227" s="8">
        <f t="shared" si="35"/>
        <v>0</v>
      </c>
      <c r="I227" s="8"/>
      <c r="J227" s="43"/>
      <c r="K227" s="9"/>
      <c r="L227" s="8"/>
      <c r="M227" s="112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6" t="s">
        <v>52</v>
      </c>
      <c r="D228" s="8"/>
      <c r="E228" s="8">
        <f t="shared" si="36"/>
        <v>0</v>
      </c>
      <c r="F228" s="8"/>
      <c r="G228" s="8">
        <f t="shared" si="34"/>
        <v>0</v>
      </c>
      <c r="H228" s="8">
        <f t="shared" si="35"/>
        <v>0</v>
      </c>
      <c r="I228" s="8"/>
      <c r="J228" s="43"/>
      <c r="K228" s="9"/>
      <c r="L228" s="8"/>
      <c r="M228" s="112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6" t="s">
        <v>52</v>
      </c>
      <c r="D229" s="8"/>
      <c r="E229" s="8">
        <f t="shared" si="36"/>
        <v>0</v>
      </c>
      <c r="F229" s="8"/>
      <c r="G229" s="8">
        <f t="shared" si="34"/>
        <v>0</v>
      </c>
      <c r="H229" s="8">
        <f t="shared" si="35"/>
        <v>0</v>
      </c>
      <c r="I229" s="8"/>
      <c r="J229" s="43"/>
      <c r="K229" s="9"/>
      <c r="L229" s="8"/>
      <c r="M229" s="112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6" t="s">
        <v>52</v>
      </c>
      <c r="D230" s="8"/>
      <c r="E230" s="8">
        <f t="shared" si="36"/>
        <v>0</v>
      </c>
      <c r="F230" s="8"/>
      <c r="G230" s="8">
        <f t="shared" ref="G230:G243" si="37">IF(J230&gt;0,0,F230)</f>
        <v>0</v>
      </c>
      <c r="H230" s="8">
        <f t="shared" ref="H230:H243" si="38">+D230</f>
        <v>0</v>
      </c>
      <c r="I230" s="8"/>
      <c r="J230" s="43"/>
      <c r="K230" s="9"/>
      <c r="L230" s="8"/>
      <c r="M230" s="112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6" t="s">
        <v>52</v>
      </c>
      <c r="D231" s="8"/>
      <c r="E231" s="8">
        <f t="shared" si="36"/>
        <v>0</v>
      </c>
      <c r="F231" s="8"/>
      <c r="G231" s="8">
        <f t="shared" si="37"/>
        <v>0</v>
      </c>
      <c r="H231" s="8">
        <f t="shared" si="38"/>
        <v>0</v>
      </c>
      <c r="I231" s="8"/>
      <c r="J231" s="43"/>
      <c r="K231" s="9"/>
      <c r="L231" s="8"/>
      <c r="M231" s="112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6" t="s">
        <v>52</v>
      </c>
      <c r="D232" s="8"/>
      <c r="E232" s="8">
        <f t="shared" si="36"/>
        <v>0</v>
      </c>
      <c r="F232" s="8"/>
      <c r="G232" s="8">
        <f t="shared" si="37"/>
        <v>0</v>
      </c>
      <c r="H232" s="8">
        <f t="shared" si="38"/>
        <v>0</v>
      </c>
      <c r="I232" s="8"/>
      <c r="J232" s="43"/>
      <c r="K232" s="9"/>
      <c r="L232" s="8"/>
      <c r="M232" s="112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6" t="s">
        <v>52</v>
      </c>
      <c r="D233" s="8"/>
      <c r="E233" s="8">
        <f t="shared" si="36"/>
        <v>0</v>
      </c>
      <c r="F233" s="8"/>
      <c r="G233" s="8">
        <f t="shared" si="37"/>
        <v>0</v>
      </c>
      <c r="H233" s="8">
        <f t="shared" si="38"/>
        <v>0</v>
      </c>
      <c r="I233" s="8"/>
      <c r="J233" s="43"/>
      <c r="K233" s="9"/>
      <c r="L233" s="8"/>
      <c r="M233" s="112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6" t="s">
        <v>52</v>
      </c>
      <c r="D234" s="8"/>
      <c r="E234" s="8">
        <f t="shared" ref="E234:E243" si="39">+D234</f>
        <v>0</v>
      </c>
      <c r="F234" s="8"/>
      <c r="G234" s="8">
        <f t="shared" si="37"/>
        <v>0</v>
      </c>
      <c r="H234" s="8">
        <f t="shared" si="38"/>
        <v>0</v>
      </c>
      <c r="I234" s="8"/>
      <c r="J234" s="43"/>
      <c r="K234" s="9"/>
      <c r="L234" s="8"/>
      <c r="M234" s="112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6" t="s">
        <v>52</v>
      </c>
      <c r="D235" s="8"/>
      <c r="E235" s="8">
        <f t="shared" si="39"/>
        <v>0</v>
      </c>
      <c r="F235" s="8"/>
      <c r="G235" s="8">
        <f t="shared" si="37"/>
        <v>0</v>
      </c>
      <c r="H235" s="8">
        <f t="shared" si="38"/>
        <v>0</v>
      </c>
      <c r="I235" s="8"/>
      <c r="J235" s="43"/>
      <c r="K235" s="9"/>
      <c r="L235" s="8"/>
      <c r="M235" s="112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6" t="s">
        <v>52</v>
      </c>
      <c r="D236" s="8"/>
      <c r="E236" s="8">
        <f t="shared" si="39"/>
        <v>0</v>
      </c>
      <c r="F236" s="8"/>
      <c r="G236" s="8">
        <f t="shared" si="37"/>
        <v>0</v>
      </c>
      <c r="H236" s="8">
        <f t="shared" si="38"/>
        <v>0</v>
      </c>
      <c r="I236" s="8"/>
      <c r="J236" s="43"/>
      <c r="K236" s="9"/>
      <c r="L236" s="8"/>
      <c r="M236" s="112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6" t="s">
        <v>52</v>
      </c>
      <c r="D237" s="8"/>
      <c r="E237" s="8">
        <f t="shared" si="39"/>
        <v>0</v>
      </c>
      <c r="F237" s="8"/>
      <c r="G237" s="8">
        <f t="shared" si="37"/>
        <v>0</v>
      </c>
      <c r="H237" s="8">
        <f t="shared" si="38"/>
        <v>0</v>
      </c>
      <c r="I237" s="8"/>
      <c r="J237" s="43"/>
      <c r="K237" s="9"/>
      <c r="L237" s="8"/>
      <c r="M237" s="112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6" t="s">
        <v>52</v>
      </c>
      <c r="D238" s="8"/>
      <c r="E238" s="8">
        <f t="shared" si="39"/>
        <v>0</v>
      </c>
      <c r="F238" s="8"/>
      <c r="G238" s="8">
        <f t="shared" si="37"/>
        <v>0</v>
      </c>
      <c r="H238" s="8">
        <f t="shared" si="38"/>
        <v>0</v>
      </c>
      <c r="I238" s="8"/>
      <c r="J238" s="43"/>
      <c r="K238" s="9"/>
      <c r="L238" s="8"/>
      <c r="M238" s="112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6" t="s">
        <v>52</v>
      </c>
      <c r="D239" s="8"/>
      <c r="E239" s="8">
        <f t="shared" si="39"/>
        <v>0</v>
      </c>
      <c r="F239" s="8"/>
      <c r="G239" s="8">
        <f t="shared" si="37"/>
        <v>0</v>
      </c>
      <c r="H239" s="8">
        <f t="shared" si="38"/>
        <v>0</v>
      </c>
      <c r="I239" s="8"/>
      <c r="J239" s="43"/>
      <c r="K239" s="9"/>
      <c r="L239" s="8"/>
      <c r="M239" s="112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6" t="s">
        <v>52</v>
      </c>
      <c r="D240" s="8"/>
      <c r="E240" s="8">
        <f t="shared" si="39"/>
        <v>0</v>
      </c>
      <c r="F240" s="8"/>
      <c r="G240" s="8">
        <f t="shared" si="37"/>
        <v>0</v>
      </c>
      <c r="H240" s="8">
        <f t="shared" si="38"/>
        <v>0</v>
      </c>
      <c r="I240" s="8"/>
      <c r="J240" s="43"/>
      <c r="K240" s="9"/>
      <c r="L240" s="8"/>
      <c r="M240" s="112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6" t="s">
        <v>52</v>
      </c>
      <c r="D241" s="8"/>
      <c r="E241" s="8">
        <f t="shared" si="39"/>
        <v>0</v>
      </c>
      <c r="F241" s="8"/>
      <c r="G241" s="8">
        <f t="shared" si="37"/>
        <v>0</v>
      </c>
      <c r="H241" s="8">
        <f t="shared" si="38"/>
        <v>0</v>
      </c>
      <c r="I241" s="8"/>
      <c r="J241" s="43"/>
      <c r="K241" s="9"/>
      <c r="L241" s="8"/>
      <c r="M241" s="112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  <row r="242" spans="1:254" s="10" customFormat="1" ht="14.1" customHeight="1" x14ac:dyDescent="0.2">
      <c r="A242" s="5"/>
      <c r="B242" s="6"/>
      <c r="C242" s="46" t="s">
        <v>52</v>
      </c>
      <c r="D242" s="8"/>
      <c r="E242" s="8">
        <f t="shared" si="39"/>
        <v>0</v>
      </c>
      <c r="F242" s="8"/>
      <c r="G242" s="8">
        <f t="shared" si="37"/>
        <v>0</v>
      </c>
      <c r="H242" s="8">
        <f t="shared" si="38"/>
        <v>0</v>
      </c>
      <c r="I242" s="8"/>
      <c r="J242" s="43"/>
      <c r="K242" s="9"/>
      <c r="L242" s="8"/>
      <c r="M242" s="112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/>
      <c r="IL242" s="8"/>
      <c r="IM242" s="8"/>
      <c r="IN242" s="8"/>
      <c r="IO242" s="8"/>
      <c r="IP242" s="8"/>
      <c r="IQ242" s="8"/>
      <c r="IR242" s="8"/>
      <c r="IS242" s="8"/>
      <c r="IT242" s="8"/>
    </row>
    <row r="243" spans="1:254" s="10" customFormat="1" ht="14.1" customHeight="1" x14ac:dyDescent="0.2">
      <c r="A243" s="5"/>
      <c r="B243" s="6"/>
      <c r="C243" s="46" t="s">
        <v>52</v>
      </c>
      <c r="D243" s="8"/>
      <c r="E243" s="8">
        <f t="shared" si="39"/>
        <v>0</v>
      </c>
      <c r="F243" s="8"/>
      <c r="G243" s="8">
        <f t="shared" si="37"/>
        <v>0</v>
      </c>
      <c r="H243" s="8">
        <f t="shared" si="38"/>
        <v>0</v>
      </c>
      <c r="I243" s="8"/>
      <c r="J243" s="43"/>
      <c r="K243" s="9"/>
      <c r="L243" s="8"/>
      <c r="M243" s="112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8"/>
      <c r="HZ243" s="8"/>
      <c r="IA243" s="8"/>
      <c r="IB243" s="8"/>
      <c r="IC243" s="8"/>
      <c r="ID243" s="8"/>
      <c r="IE243" s="8"/>
      <c r="IF243" s="8"/>
      <c r="IG243" s="8"/>
      <c r="IH243" s="8"/>
      <c r="II243" s="8"/>
      <c r="IJ243" s="8"/>
      <c r="IK243" s="8"/>
      <c r="IL243" s="8"/>
      <c r="IM243" s="8"/>
      <c r="IN243" s="8"/>
      <c r="IO243" s="8"/>
      <c r="IP243" s="8"/>
      <c r="IQ243" s="8"/>
      <c r="IR243" s="8"/>
      <c r="IS243" s="8"/>
      <c r="IT243" s="8"/>
    </row>
    <row r="244" spans="1:254" s="10" customFormat="1" ht="14.1" customHeight="1" x14ac:dyDescent="0.2">
      <c r="A244" s="5"/>
      <c r="B244" s="6"/>
      <c r="C244" s="46" t="s">
        <v>52</v>
      </c>
      <c r="D244" s="8"/>
      <c r="E244" s="8">
        <f>+D244</f>
        <v>0</v>
      </c>
      <c r="F244" s="8"/>
      <c r="G244" s="8">
        <f>IF(J244&gt;0,0,F244)</f>
        <v>0</v>
      </c>
      <c r="H244" s="8">
        <f>+D244</f>
        <v>0</v>
      </c>
      <c r="I244" s="8"/>
      <c r="J244" s="43"/>
      <c r="K244" s="9"/>
      <c r="L244" s="8"/>
      <c r="M244" s="112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8"/>
      <c r="HZ244" s="8"/>
      <c r="IA244" s="8"/>
      <c r="IB244" s="8"/>
      <c r="IC244" s="8"/>
      <c r="ID244" s="8"/>
      <c r="IE244" s="8"/>
      <c r="IF244" s="8"/>
      <c r="IG244" s="8"/>
      <c r="IH244" s="8"/>
      <c r="II244" s="8"/>
      <c r="IJ244" s="8"/>
      <c r="IK244" s="8"/>
      <c r="IL244" s="8"/>
      <c r="IM244" s="8"/>
      <c r="IN244" s="8"/>
      <c r="IO244" s="8"/>
      <c r="IP244" s="8"/>
      <c r="IQ244" s="8"/>
      <c r="IR244" s="8"/>
      <c r="IS244" s="8"/>
      <c r="IT244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81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2" t="s">
        <v>0</v>
      </c>
    </row>
    <row r="4" spans="2:17" ht="15.75" x14ac:dyDescent="0.25">
      <c r="B4"/>
      <c r="C4" s="12" t="e">
        <f>+PROJECT!#REF!</f>
        <v>#REF!</v>
      </c>
    </row>
    <row r="5" spans="2:17" ht="15.75" x14ac:dyDescent="0.25">
      <c r="B5"/>
      <c r="C5" s="33" t="s">
        <v>16</v>
      </c>
      <c r="D5" s="1">
        <f>+PROJECT!D6</f>
        <v>25308770</v>
      </c>
      <c r="E5"/>
    </row>
    <row r="6" spans="2:17" ht="15.75" x14ac:dyDescent="0.25">
      <c r="B6"/>
      <c r="C6" s="12" t="s">
        <v>17</v>
      </c>
      <c r="E6" s="34"/>
    </row>
    <row r="9" spans="2:17" x14ac:dyDescent="0.2">
      <c r="B9" s="35" t="s">
        <v>18</v>
      </c>
      <c r="C9" s="1" t="s">
        <v>19</v>
      </c>
    </row>
    <row r="10" spans="2:17" x14ac:dyDescent="0.2">
      <c r="B10" s="14"/>
      <c r="G10" s="15" t="s">
        <v>20</v>
      </c>
      <c r="H10" s="15"/>
    </row>
    <row r="11" spans="2:17" x14ac:dyDescent="0.2">
      <c r="B11" s="14"/>
      <c r="G11" s="15" t="s">
        <v>20</v>
      </c>
    </row>
    <row r="12" spans="2:17" x14ac:dyDescent="0.2">
      <c r="B12" s="14"/>
      <c r="G12" s="15" t="s">
        <v>20</v>
      </c>
    </row>
    <row r="13" spans="2:17" x14ac:dyDescent="0.2">
      <c r="B13" s="14"/>
      <c r="G13" s="15" t="s">
        <v>20</v>
      </c>
    </row>
    <row r="14" spans="2:17" x14ac:dyDescent="0.2">
      <c r="B14" s="14"/>
      <c r="G14" s="15" t="s">
        <v>20</v>
      </c>
    </row>
    <row r="15" spans="2:17" x14ac:dyDescent="0.2">
      <c r="G15" s="15"/>
      <c r="H15" s="15"/>
    </row>
    <row r="16" spans="2:17" x14ac:dyDescent="0.2">
      <c r="B16" s="12" t="s">
        <v>21</v>
      </c>
      <c r="C16" s="18"/>
      <c r="D16" s="18"/>
      <c r="E16" s="18"/>
      <c r="F16" s="18"/>
      <c r="G16" s="19"/>
      <c r="H16" s="19">
        <f>SUM(G10:G15)</f>
        <v>0</v>
      </c>
      <c r="Q16" s="16">
        <f>4619526.06-145100-35000-4000-367.35-1726.55</f>
        <v>4433332.16</v>
      </c>
    </row>
    <row r="17" spans="2:17" x14ac:dyDescent="0.2">
      <c r="Q17" s="16">
        <f>11378865.94+35000+4000+367.35+1726.55</f>
        <v>11419959.84</v>
      </c>
    </row>
    <row r="18" spans="2:17" x14ac:dyDescent="0.2">
      <c r="B18" s="13" t="s">
        <v>22</v>
      </c>
      <c r="C18" s="18"/>
      <c r="D18" s="18"/>
      <c r="E18" s="18"/>
      <c r="F18" s="18"/>
      <c r="G18" s="20" t="s">
        <v>23</v>
      </c>
      <c r="H18" s="21" t="s">
        <v>24</v>
      </c>
      <c r="Q18" s="16">
        <f>Q16+Q17</f>
        <v>15853292</v>
      </c>
    </row>
    <row r="19" spans="2:17" x14ac:dyDescent="0.2">
      <c r="B19" s="13" t="s">
        <v>25</v>
      </c>
      <c r="G19" s="15"/>
      <c r="I19" s="16"/>
      <c r="Q19" s="16">
        <f>15998392-145100</f>
        <v>15853292</v>
      </c>
    </row>
    <row r="20" spans="2:17" x14ac:dyDescent="0.2">
      <c r="B20" s="14" t="s">
        <v>26</v>
      </c>
      <c r="G20" s="15" t="s">
        <v>20</v>
      </c>
      <c r="H20" s="15"/>
      <c r="I20" s="16"/>
    </row>
    <row r="21" spans="2:17" x14ac:dyDescent="0.2">
      <c r="B21" s="14" t="s">
        <v>27</v>
      </c>
      <c r="G21" s="15" t="s">
        <v>20</v>
      </c>
      <c r="H21" s="15"/>
      <c r="I21" s="16"/>
    </row>
    <row r="22" spans="2:17" x14ac:dyDescent="0.2">
      <c r="B22" s="14" t="s">
        <v>27</v>
      </c>
      <c r="G22" s="15" t="s">
        <v>20</v>
      </c>
      <c r="H22" s="15"/>
      <c r="I22" s="16"/>
    </row>
    <row r="23" spans="2:17" x14ac:dyDescent="0.2">
      <c r="B23" s="14"/>
      <c r="H23" s="15"/>
      <c r="I23" s="16"/>
    </row>
    <row r="24" spans="2:17" x14ac:dyDescent="0.2">
      <c r="B24" s="37" t="s">
        <v>28</v>
      </c>
      <c r="G24" s="15" t="s">
        <v>20</v>
      </c>
      <c r="H24" s="15"/>
      <c r="I24" s="16"/>
    </row>
    <row r="25" spans="2:17" x14ac:dyDescent="0.2">
      <c r="B25" s="37" t="s">
        <v>28</v>
      </c>
      <c r="G25" s="15" t="s">
        <v>20</v>
      </c>
    </row>
    <row r="26" spans="2:17" x14ac:dyDescent="0.2">
      <c r="B26" s="14" t="s">
        <v>29</v>
      </c>
      <c r="H26" s="15" t="s">
        <v>20</v>
      </c>
      <c r="I26" s="16"/>
    </row>
    <row r="27" spans="2:17" x14ac:dyDescent="0.2">
      <c r="B27" s="14" t="s">
        <v>30</v>
      </c>
      <c r="H27" s="15" t="s">
        <v>20</v>
      </c>
      <c r="I27" s="16"/>
    </row>
    <row r="28" spans="2:17" x14ac:dyDescent="0.2">
      <c r="B28" s="14" t="s">
        <v>31</v>
      </c>
      <c r="H28" s="15" t="s">
        <v>20</v>
      </c>
      <c r="I28" s="16"/>
    </row>
    <row r="29" spans="2:17" x14ac:dyDescent="0.2">
      <c r="B29" s="14" t="s">
        <v>32</v>
      </c>
      <c r="H29" s="15" t="s">
        <v>20</v>
      </c>
      <c r="I29" s="16"/>
    </row>
    <row r="30" spans="2:17" x14ac:dyDescent="0.2">
      <c r="B30" s="14" t="s">
        <v>33</v>
      </c>
      <c r="H30" s="15" t="s">
        <v>20</v>
      </c>
    </row>
    <row r="31" spans="2:17" x14ac:dyDescent="0.2">
      <c r="B31" s="14" t="s">
        <v>34</v>
      </c>
      <c r="H31" s="15" t="s">
        <v>20</v>
      </c>
      <c r="I31" s="16"/>
    </row>
    <row r="32" spans="2:17" x14ac:dyDescent="0.2">
      <c r="H32" s="15"/>
      <c r="I32" s="16"/>
    </row>
    <row r="33" spans="2:10" x14ac:dyDescent="0.2">
      <c r="B33" s="13" t="s">
        <v>35</v>
      </c>
      <c r="G33" s="15" t="s">
        <v>20</v>
      </c>
      <c r="H33" s="15"/>
      <c r="I33" s="16"/>
      <c r="J33" s="15"/>
    </row>
    <row r="34" spans="2:10" x14ac:dyDescent="0.2">
      <c r="B34" s="14"/>
      <c r="H34" s="15" t="s">
        <v>20</v>
      </c>
      <c r="I34" s="16"/>
    </row>
    <row r="35" spans="2:10" x14ac:dyDescent="0.2">
      <c r="B35" s="14"/>
      <c r="H35" s="15" t="s">
        <v>20</v>
      </c>
      <c r="I35" s="16"/>
      <c r="J35" s="22"/>
    </row>
    <row r="36" spans="2:10" x14ac:dyDescent="0.2">
      <c r="H36" s="15"/>
      <c r="I36" s="16"/>
      <c r="J36" s="15"/>
    </row>
    <row r="37" spans="2:10" x14ac:dyDescent="0.2">
      <c r="B37" s="13" t="s">
        <v>36</v>
      </c>
      <c r="C37" s="18"/>
      <c r="D37" s="18"/>
      <c r="E37" s="18"/>
      <c r="F37" s="18"/>
      <c r="G37" s="15" t="s">
        <v>20</v>
      </c>
      <c r="H37" s="15"/>
      <c r="I37" s="23"/>
    </row>
    <row r="38" spans="2:10" x14ac:dyDescent="0.2">
      <c r="B38" s="36"/>
      <c r="H38" s="15" t="s">
        <v>20</v>
      </c>
      <c r="I38" s="16"/>
    </row>
    <row r="39" spans="2:10" x14ac:dyDescent="0.2">
      <c r="I39" s="16"/>
    </row>
    <row r="40" spans="2:10" x14ac:dyDescent="0.2">
      <c r="B40" s="13" t="s">
        <v>37</v>
      </c>
      <c r="H40" s="15"/>
      <c r="I40" s="16"/>
    </row>
    <row r="41" spans="2:10" x14ac:dyDescent="0.2">
      <c r="H41" s="15"/>
      <c r="I41" s="16"/>
    </row>
    <row r="42" spans="2:10" x14ac:dyDescent="0.2">
      <c r="B42" s="13" t="s">
        <v>38</v>
      </c>
      <c r="G42" s="15" t="s">
        <v>20</v>
      </c>
      <c r="H42" s="15" t="s">
        <v>20</v>
      </c>
      <c r="I42" s="16"/>
    </row>
    <row r="43" spans="2:10" x14ac:dyDescent="0.2">
      <c r="B43" s="14"/>
      <c r="G43" s="15"/>
      <c r="H43" s="15" t="s">
        <v>20</v>
      </c>
      <c r="I43" s="16"/>
    </row>
    <row r="44" spans="2:10" x14ac:dyDescent="0.2">
      <c r="B44" s="13"/>
      <c r="G44" s="15"/>
      <c r="H44" s="15"/>
      <c r="I44" s="16"/>
    </row>
    <row r="45" spans="2:10" x14ac:dyDescent="0.2">
      <c r="B45" s="13"/>
      <c r="G45" s="15"/>
      <c r="H45" s="15"/>
      <c r="I45" s="16"/>
    </row>
    <row r="46" spans="2:10" x14ac:dyDescent="0.2">
      <c r="B46" s="12" t="s">
        <v>39</v>
      </c>
      <c r="G46" s="15" t="s">
        <v>20</v>
      </c>
      <c r="H46" s="15" t="s">
        <v>20</v>
      </c>
      <c r="I46" s="16"/>
    </row>
    <row r="47" spans="2:10" x14ac:dyDescent="0.2">
      <c r="B47" s="12"/>
      <c r="G47" s="15"/>
      <c r="H47" s="15"/>
      <c r="I47" s="16"/>
    </row>
    <row r="48" spans="2:10" x14ac:dyDescent="0.2">
      <c r="B48" s="38" t="s">
        <v>40</v>
      </c>
      <c r="G48" s="15" t="s">
        <v>20</v>
      </c>
      <c r="H48" s="15" t="s">
        <v>20</v>
      </c>
      <c r="I48" s="16"/>
    </row>
    <row r="49" spans="2:9" x14ac:dyDescent="0.2">
      <c r="B49" s="12"/>
      <c r="G49" s="15"/>
      <c r="H49" s="15"/>
      <c r="I49" s="16"/>
    </row>
    <row r="50" spans="2:9" x14ac:dyDescent="0.2">
      <c r="B50" s="13" t="s">
        <v>41</v>
      </c>
      <c r="G50" s="15" t="s">
        <v>20</v>
      </c>
      <c r="H50" s="15"/>
      <c r="I50" s="16"/>
    </row>
    <row r="51" spans="2:9" x14ac:dyDescent="0.2">
      <c r="B51" s="24"/>
      <c r="C51" s="24"/>
      <c r="D51" s="24"/>
      <c r="E51" s="24"/>
      <c r="F51" s="24"/>
      <c r="G51" s="24"/>
      <c r="H51" s="17"/>
      <c r="I51" s="16"/>
    </row>
    <row r="52" spans="2:9" x14ac:dyDescent="0.2">
      <c r="B52" s="25" t="s">
        <v>42</v>
      </c>
      <c r="C52" s="26"/>
      <c r="D52" s="26"/>
      <c r="E52" s="26"/>
      <c r="F52" s="26"/>
      <c r="G52" s="27">
        <f>SUM(G19:G51)</f>
        <v>0</v>
      </c>
      <c r="H52" s="27">
        <f>SUM(H19:H51)</f>
        <v>0</v>
      </c>
      <c r="I52" s="24"/>
    </row>
    <row r="53" spans="2:9" ht="13.5" thickBot="1" x14ac:dyDescent="0.25">
      <c r="B53" s="28" t="s">
        <v>43</v>
      </c>
      <c r="C53" s="29"/>
      <c r="D53" s="29"/>
      <c r="E53" s="29"/>
      <c r="F53" s="29"/>
      <c r="G53" s="30"/>
      <c r="H53" s="31">
        <f>H16-H52</f>
        <v>0</v>
      </c>
      <c r="I53" s="32"/>
    </row>
    <row r="54" spans="2:9" ht="13.5" thickTop="1" x14ac:dyDescent="0.2">
      <c r="G54" s="15"/>
      <c r="H54" s="1" t="s">
        <v>44</v>
      </c>
    </row>
    <row r="55" spans="2:9" x14ac:dyDescent="0.2">
      <c r="G55" s="15"/>
      <c r="H55" s="15"/>
      <c r="I55" s="16"/>
    </row>
    <row r="56" spans="2:9" x14ac:dyDescent="0.2">
      <c r="G56" s="15"/>
      <c r="H56" s="15"/>
      <c r="I56" s="16"/>
    </row>
    <row r="57" spans="2:9" x14ac:dyDescent="0.2">
      <c r="G57" s="15"/>
      <c r="H57" s="15"/>
      <c r="I57" s="16"/>
    </row>
    <row r="58" spans="2:9" x14ac:dyDescent="0.2">
      <c r="G58" s="15"/>
      <c r="H58" s="15"/>
      <c r="I58" s="16"/>
    </row>
    <row r="59" spans="2:9" x14ac:dyDescent="0.2">
      <c r="G59" s="15"/>
      <c r="H59" s="15"/>
      <c r="I59" s="16"/>
    </row>
    <row r="60" spans="2:9" x14ac:dyDescent="0.2">
      <c r="G60" s="15"/>
      <c r="H60" s="15"/>
      <c r="I60" s="16"/>
    </row>
    <row r="61" spans="2:9" x14ac:dyDescent="0.2">
      <c r="G61" s="15"/>
      <c r="H61" s="15"/>
      <c r="I61" s="16"/>
    </row>
    <row r="62" spans="2:9" x14ac:dyDescent="0.2">
      <c r="G62" s="15"/>
      <c r="H62" s="15"/>
      <c r="I62" s="16"/>
    </row>
    <row r="63" spans="2:9" x14ac:dyDescent="0.2">
      <c r="G63" s="15"/>
      <c r="H63" s="15"/>
      <c r="I63" s="16"/>
    </row>
    <row r="64" spans="2:9" x14ac:dyDescent="0.2">
      <c r="G64" s="15"/>
      <c r="H64" s="15"/>
      <c r="I64" s="16"/>
    </row>
    <row r="65" spans="7:9" x14ac:dyDescent="0.2">
      <c r="G65" s="15"/>
      <c r="H65" s="15"/>
      <c r="I65" s="16"/>
    </row>
    <row r="66" spans="7:9" x14ac:dyDescent="0.2">
      <c r="G66" s="15"/>
      <c r="H66" s="15"/>
      <c r="I66" s="16"/>
    </row>
    <row r="67" spans="7:9" x14ac:dyDescent="0.2">
      <c r="G67" s="15"/>
      <c r="H67" s="15"/>
      <c r="I67" s="16"/>
    </row>
    <row r="68" spans="7:9" x14ac:dyDescent="0.2">
      <c r="G68" s="15"/>
      <c r="H68" s="15"/>
      <c r="I68" s="16"/>
    </row>
    <row r="69" spans="7:9" x14ac:dyDescent="0.2">
      <c r="G69" s="15"/>
      <c r="H69" s="15"/>
      <c r="I69" s="16"/>
    </row>
    <row r="70" spans="7:9" x14ac:dyDescent="0.2">
      <c r="G70" s="15"/>
      <c r="H70" s="15"/>
      <c r="I70" s="16"/>
    </row>
    <row r="71" spans="7:9" x14ac:dyDescent="0.2">
      <c r="G71" s="15"/>
      <c r="H71" s="15"/>
      <c r="I71" s="16"/>
    </row>
    <row r="72" spans="7:9" x14ac:dyDescent="0.2">
      <c r="G72" s="15"/>
      <c r="H72" s="15"/>
      <c r="I72" s="16"/>
    </row>
    <row r="73" spans="7:9" x14ac:dyDescent="0.2">
      <c r="H73" s="15"/>
      <c r="I73" s="16"/>
    </row>
    <row r="74" spans="7:9" x14ac:dyDescent="0.2">
      <c r="H74" s="15"/>
      <c r="I74" s="16"/>
    </row>
    <row r="75" spans="7:9" x14ac:dyDescent="0.2">
      <c r="H75" s="15"/>
      <c r="I75" s="16"/>
    </row>
    <row r="76" spans="7:9" x14ac:dyDescent="0.2">
      <c r="H76" s="15"/>
      <c r="I76" s="16"/>
    </row>
    <row r="77" spans="7:9" x14ac:dyDescent="0.2">
      <c r="H77" s="15"/>
      <c r="I77" s="16"/>
    </row>
    <row r="78" spans="7:9" x14ac:dyDescent="0.2">
      <c r="H78" s="15"/>
      <c r="I78" s="16"/>
    </row>
    <row r="79" spans="7:9" x14ac:dyDescent="0.2">
      <c r="H79" s="15"/>
      <c r="I79" s="16"/>
    </row>
    <row r="80" spans="7:9" x14ac:dyDescent="0.2">
      <c r="H80" s="15"/>
    </row>
    <row r="81" spans="8:8" x14ac:dyDescent="0.2">
      <c r="H81" s="15"/>
    </row>
    <row r="82" spans="8:8" x14ac:dyDescent="0.2">
      <c r="H82" s="15"/>
    </row>
    <row r="83" spans="8:8" x14ac:dyDescent="0.2">
      <c r="H83" s="15"/>
    </row>
    <row r="84" spans="8:8" x14ac:dyDescent="0.2">
      <c r="H84" s="15"/>
    </row>
    <row r="85" spans="8:8" x14ac:dyDescent="0.2">
      <c r="H85" s="15"/>
    </row>
    <row r="86" spans="8:8" x14ac:dyDescent="0.2">
      <c r="H86" s="15"/>
    </row>
    <row r="87" spans="8:8" x14ac:dyDescent="0.2">
      <c r="H87" s="15"/>
    </row>
    <row r="88" spans="8:8" x14ac:dyDescent="0.2">
      <c r="H88" s="15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2026-07-21T16:39:32Z</cp:lastPrinted>
  <dcterms:created xsi:type="dcterms:W3CDTF">1999-12-06T21:37:36Z</dcterms:created>
  <dcterms:modified xsi:type="dcterms:W3CDTF">2026-08-10T17:13:24Z</dcterms:modified>
</cp:coreProperties>
</file>