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782E8252-3A6A-4B60-89F4-1D057ADC85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1" l="1"/>
  <c r="I11" i="1"/>
  <c r="F11" i="1"/>
  <c r="D11" i="1"/>
  <c r="H15" i="1" l="1"/>
  <c r="H16" i="1"/>
  <c r="H17" i="1"/>
  <c r="H18" i="1"/>
  <c r="H19" i="1"/>
  <c r="G15" i="1"/>
  <c r="G16" i="1"/>
  <c r="G17" i="1"/>
  <c r="G18" i="1"/>
  <c r="G19" i="1"/>
  <c r="G20" i="1"/>
  <c r="G21" i="1"/>
  <c r="E15" i="1"/>
  <c r="E16" i="1"/>
  <c r="E17" i="1"/>
  <c r="E18" i="1"/>
  <c r="E19" i="1"/>
  <c r="E20" i="1"/>
  <c r="E21" i="1"/>
  <c r="E22" i="1"/>
  <c r="H20" i="1" l="1"/>
  <c r="H21" i="1"/>
  <c r="H22" i="1"/>
  <c r="H23" i="1"/>
  <c r="H24" i="1"/>
  <c r="H25" i="1"/>
  <c r="H26" i="1"/>
  <c r="H27" i="1"/>
  <c r="H28" i="1"/>
  <c r="H29" i="1"/>
  <c r="H30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<sst xmlns="http://schemas.openxmlformats.org/spreadsheetml/2006/main" count="340" uniqueCount="80">
  <si>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</si>
  <si>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</si>
  <si>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</si>
  <si>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</si>
  <si>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</si>
  <si>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</si>
  <si>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</si>
  <si>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</si>
  <si>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</si>
  <si>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</si>
  <si>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</si>
  <si>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</si>
  <si>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</si>
  <si>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</si>
  <si>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</si>
  <si>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</si>
  <si>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</si>
  <si>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</si>
  <si>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</si>
  <si>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</si>
  <si>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</si>
  <si>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</si>
  <si>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</si>
  <si>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</si>
  <si>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</si>
  <si>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</si>
  <si>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</si>
  <si>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</si>
  <si>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</si>
  <si>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</si>
  <si>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</si>
  <si>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</si>
  <si>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</si>
  <si>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</si>
  <si>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</si>
  <si>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</si>
  <si>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</si>
  <si>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</si>
  <si>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</si>
  <si>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</si>
  <si>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</si>
  <si>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</si>
  <si>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</si>
  <si>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</si>
  <si>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</si>
  <si>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</si>
  <si>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</si>
  <si>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</si>
  <si>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</si>
  <si>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</si>
  <si>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</si>
  <si>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</si>
  <si>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</si>
  <si>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</si>
  <si>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</si>
  <si>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</si>
  <si>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</si>
  <si>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</si>
  <si>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</si>
  <si>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USU DELEGATED - FAMILY LIFE ELEVATOR UPGRADE</t>
  </si>
  <si>
    <t>GFFY2024</t>
  </si>
  <si>
    <t>3000-300-3347-FXAAA-24370770</t>
  </si>
  <si>
    <t>00059</t>
  </si>
  <si>
    <t>USU DELEGATED CPTL REIMB GAX 24C5*094</t>
  </si>
  <si>
    <t>DF</t>
  </si>
  <si>
    <t>ADDED PER FP07 REV REPORT</t>
  </si>
  <si>
    <t>TRNSF FY24 CAP IMP FUNDS TO 24370770 FROM 24376300  HB006 ITEM 72</t>
  </si>
  <si>
    <t>USU DELEGATED CPTL REIMB GAX 24C5*218</t>
  </si>
  <si>
    <t>USU DELEGATED CPTL REIMB GAX 24C5*302</t>
  </si>
  <si>
    <t>13/24</t>
  </si>
  <si>
    <t>FY'25</t>
  </si>
  <si>
    <t>USU DELEG CAPITAL REIMB GAX 25C5*069</t>
  </si>
  <si>
    <t>HH</t>
  </si>
  <si>
    <t>FY'26</t>
  </si>
  <si>
    <t>UTAH STATE UNIVERSITY GAX30026C2000104 USU DELEGATED CAPITAL REIMBURSEMENT DEC 2025</t>
  </si>
  <si>
    <t>7019</t>
  </si>
  <si>
    <t>UTAH STATE UNIVERSITY GAX30026C2000172 USU DELEGATED CAPITAL REIMBURSEMENT MAR 2026</t>
  </si>
  <si>
    <t>13/26</t>
  </si>
  <si>
    <t>UTAH STATE UNIVERSITY GAX30026C2000414 USU DELEGATED CAPITAL REIMBURSEMENT JUNE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</si>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</sst>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0"/>
  <sheetViews>
    <sheetView tabSelected="1" zoomScaleNormal="75" workbookViewId="0">
      <pane ySplit="12" topLeftCell="A17" activePane="bottomLeft" state="frozen"/>
      <selection pane="bottomLeft" activeCell="A29" sqref="A29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1" t="s">
        <v>1</v>
      </c>
      <c r="C3" s="50"/>
      <c r="D3" s="4" t="s">
        <v>60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2" t="s">
        <v>54</v>
      </c>
      <c r="C4" s="50"/>
      <c r="D4" s="108" t="s">
        <v>62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24370770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10" t="s">
        <v>61</v>
      </c>
      <c r="G7" s="113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SUM(D14:D999)</f>
        <v>300000</v>
      </c>
      <c r="E11" s="12">
        <f>SUM(E14:E999)-F11</f>
        <v>0</v>
      </c>
      <c r="F11" s="12">
        <f>SUM(F14:F999)</f>
        <v>300000</v>
      </c>
      <c r="G11" s="12">
        <f>SUM(G14:G999)</f>
        <v>300000</v>
      </c>
      <c r="H11" s="12">
        <f>+D11-G11</f>
        <v>0</v>
      </c>
      <c r="I11" s="12">
        <f>SUM(I14:I999)</f>
        <v>0</v>
      </c>
      <c r="J11" s="83"/>
      <c r="K11" s="84"/>
      <c r="L11" s="105"/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45246</v>
      </c>
      <c r="B15" s="7" t="s">
        <v>63</v>
      </c>
      <c r="C15" s="109" t="s">
        <v>64</v>
      </c>
      <c r="D15" s="9"/>
      <c r="E15" s="9">
        <f t="shared" si="2"/>
        <v>0</v>
      </c>
      <c r="F15" s="9">
        <v>30219</v>
      </c>
      <c r="G15" s="9">
        <f t="shared" si="0"/>
        <v>30219</v>
      </c>
      <c r="H15" s="9">
        <f t="shared" ref="H15:H19" si="3">+D15</f>
        <v>0</v>
      </c>
      <c r="I15" s="9"/>
      <c r="J15" s="49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45327</v>
      </c>
      <c r="B16" s="114" t="s">
        <v>66</v>
      </c>
      <c r="C16" s="52" t="s">
        <v>64</v>
      </c>
      <c r="D16" s="9">
        <v>300000</v>
      </c>
      <c r="E16" s="9">
        <f t="shared" si="2"/>
        <v>300000</v>
      </c>
      <c r="F16" s="9"/>
      <c r="G16" s="9">
        <f t="shared" si="0"/>
        <v>0</v>
      </c>
      <c r="H16" s="9">
        <f t="shared" si="3"/>
        <v>300000</v>
      </c>
      <c r="I16" s="9"/>
      <c r="J16" s="49"/>
      <c r="K16" s="10">
        <v>4667</v>
      </c>
      <c r="L16" s="9"/>
      <c r="M16" s="9" t="s">
        <v>65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45357</v>
      </c>
      <c r="B17" s="7" t="s">
        <v>67</v>
      </c>
      <c r="C17" s="52" t="s">
        <v>64</v>
      </c>
      <c r="D17" s="9"/>
      <c r="E17" s="9">
        <f t="shared" si="2"/>
        <v>0</v>
      </c>
      <c r="F17" s="9">
        <v>2360</v>
      </c>
      <c r="G17" s="9">
        <f t="shared" si="0"/>
        <v>2360</v>
      </c>
      <c r="H17" s="9">
        <f t="shared" si="3"/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69</v>
      </c>
      <c r="B18" s="7" t="s">
        <v>68</v>
      </c>
      <c r="C18" s="52" t="s">
        <v>72</v>
      </c>
      <c r="D18" s="9"/>
      <c r="E18" s="9">
        <f t="shared" si="2"/>
        <v>0</v>
      </c>
      <c r="F18" s="9">
        <v>173171.7</v>
      </c>
      <c r="G18" s="9">
        <f t="shared" si="0"/>
        <v>173171.7</v>
      </c>
      <c r="H18" s="9">
        <f t="shared" si="3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5">
      <c r="A20" s="45" t="s">
        <v>70</v>
      </c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ref="H20:H30" si="4">+D20</f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45621</v>
      </c>
      <c r="B21" s="7" t="s">
        <v>71</v>
      </c>
      <c r="C21" s="52" t="s">
        <v>64</v>
      </c>
      <c r="D21" s="9"/>
      <c r="E21" s="9">
        <f t="shared" si="2"/>
        <v>0</v>
      </c>
      <c r="F21" s="9">
        <v>1850</v>
      </c>
      <c r="G21" s="9">
        <f t="shared" si="0"/>
        <v>1850</v>
      </c>
      <c r="H21" s="9">
        <f t="shared" si="4"/>
        <v>0</v>
      </c>
      <c r="I21" s="9"/>
      <c r="J21" s="49"/>
      <c r="K21" s="10">
        <v>7019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8"/>
      <c r="E22" s="9">
        <f t="shared" si="2"/>
        <v>0</v>
      </c>
      <c r="F22" s="9"/>
      <c r="G22" s="9">
        <f t="shared" ref="G22:G33" si="5">IF(J22&gt;0,0,F22)</f>
        <v>0</v>
      </c>
      <c r="H22" s="9">
        <f t="shared" si="4"/>
        <v>0</v>
      </c>
      <c r="I22" s="9"/>
      <c r="J22" s="49"/>
      <c r="K22" s="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5">
      <c r="A23" s="45" t="s">
        <v>73</v>
      </c>
      <c r="B23" s="7"/>
      <c r="C23" s="52" t="s">
        <v>52</v>
      </c>
      <c r="D23" s="9"/>
      <c r="E23" s="9">
        <f t="shared" ref="E23:E37" si="6">+D23</f>
        <v>0</v>
      </c>
      <c r="F23" s="9"/>
      <c r="G23" s="9">
        <f t="shared" si="5"/>
        <v>0</v>
      </c>
      <c r="H23" s="9">
        <f t="shared" si="4"/>
        <v>0</v>
      </c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46051</v>
      </c>
      <c r="B24" s="7" t="s">
        <v>74</v>
      </c>
      <c r="C24" s="52" t="s">
        <v>72</v>
      </c>
      <c r="D24" s="9"/>
      <c r="E24" s="9">
        <f t="shared" si="6"/>
        <v>0</v>
      </c>
      <c r="F24" s="9">
        <v>2700</v>
      </c>
      <c r="G24" s="9">
        <f t="shared" si="5"/>
        <v>2700</v>
      </c>
      <c r="H24" s="9">
        <f t="shared" si="4"/>
        <v>0</v>
      </c>
      <c r="I24" s="9"/>
      <c r="J24" s="49"/>
      <c r="K24" s="10" t="s">
        <v>75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46108</v>
      </c>
      <c r="B25" s="7" t="s">
        <v>76</v>
      </c>
      <c r="C25" s="52" t="s">
        <v>72</v>
      </c>
      <c r="D25" s="9"/>
      <c r="E25" s="9">
        <f t="shared" si="6"/>
        <v>0</v>
      </c>
      <c r="F25" s="9">
        <v>4440.3</v>
      </c>
      <c r="G25" s="9">
        <f t="shared" si="5"/>
        <v>4440.3</v>
      </c>
      <c r="H25" s="9">
        <f t="shared" si="4"/>
        <v>0</v>
      </c>
      <c r="I25" s="9"/>
      <c r="J25" s="49"/>
      <c r="K25" s="10" t="s">
        <v>75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77</v>
      </c>
      <c r="B26" s="7" t="s">
        <v>78</v>
      </c>
      <c r="C26" s="52" t="s">
        <v>52</v>
      </c>
      <c r="D26" s="9"/>
      <c r="E26" s="9">
        <f t="shared" si="6"/>
        <v>0</v>
      </c>
      <c r="F26" s="9">
        <v>85259</v>
      </c>
      <c r="G26" s="9">
        <f t="shared" si="5"/>
        <v>85259</v>
      </c>
      <c r="H26" s="9">
        <f t="shared" si="4"/>
        <v>0</v>
      </c>
      <c r="I26" s="9"/>
      <c r="J26" s="49"/>
      <c r="K26" s="10" t="s">
        <v>75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107"/>
      <c r="C27" s="52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5">
      <c r="A28" s="45" t="s">
        <v>79</v>
      </c>
      <c r="B28" s="7"/>
      <c r="C28" s="52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ref="H31:H33" si="7">+D31</f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si="7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ref="G34:G49" si="8">IF(J34&gt;0,0,F34)</f>
        <v>0</v>
      </c>
      <c r="H34" s="9">
        <f t="shared" ref="H34:H49" si="9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si="8"/>
        <v>0</v>
      </c>
      <c r="H35" s="9">
        <f t="shared" si="9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0">+D38</f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0"/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ref="G50:G65" si="11">IF(J50&gt;0,0,F50)</f>
        <v>0</v>
      </c>
      <c r="H50" s="9">
        <f t="shared" ref="H50:H65" si="12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si="11"/>
        <v>0</v>
      </c>
      <c r="H51" s="9">
        <f t="shared" si="12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3">+D54</f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3"/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ref="G66:G81" si="14">IF(J66&gt;0,0,F66)</f>
        <v>0</v>
      </c>
      <c r="H66" s="9">
        <f t="shared" ref="H66:H81" si="15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si="14"/>
        <v>0</v>
      </c>
      <c r="H67" s="9">
        <f t="shared" si="15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6">+D70</f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6"/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ref="G82:G97" si="17">IF(J82&gt;0,0,F82)</f>
        <v>0</v>
      </c>
      <c r="H82" s="9">
        <f t="shared" ref="H82:H97" si="18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si="17"/>
        <v>0</v>
      </c>
      <c r="H83" s="9">
        <f t="shared" si="18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19">+D86</f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9"/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ref="G98:G113" si="20">IF(J98&gt;0,0,F98)</f>
        <v>0</v>
      </c>
      <c r="H98" s="9">
        <f t="shared" ref="H98:H113" si="21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si="20"/>
        <v>0</v>
      </c>
      <c r="H99" s="9">
        <f t="shared" si="21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2">+D102</f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2"/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ref="G114:G129" si="23">IF(J114&gt;0,0,F114)</f>
        <v>0</v>
      </c>
      <c r="H114" s="9">
        <f t="shared" ref="H114:H129" si="24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si="23"/>
        <v>0</v>
      </c>
      <c r="H115" s="9">
        <f t="shared" si="24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5">+D118</f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5"/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ref="G130:G145" si="26">IF(J130&gt;0,0,F130)</f>
        <v>0</v>
      </c>
      <c r="H130" s="9">
        <f t="shared" ref="H130:H145" si="27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si="26"/>
        <v>0</v>
      </c>
      <c r="H131" s="9">
        <f t="shared" si="27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8">+D134</f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8"/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ref="G146:G161" si="29">IF(J146&gt;0,0,F146)</f>
        <v>0</v>
      </c>
      <c r="H146" s="9">
        <f t="shared" ref="H146:H161" si="30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si="29"/>
        <v>0</v>
      </c>
      <c r="H147" s="9">
        <f t="shared" si="30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1">+D150</f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1"/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ref="G162:G177" si="32">IF(J162&gt;0,0,F162)</f>
        <v>0</v>
      </c>
      <c r="H162" s="9">
        <f t="shared" ref="H162:H177" si="33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si="32"/>
        <v>0</v>
      </c>
      <c r="H163" s="9">
        <f t="shared" si="33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4">+D166</f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4"/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ref="G178:G193" si="35">IF(J178&gt;0,0,F178)</f>
        <v>0</v>
      </c>
      <c r="H178" s="9">
        <f t="shared" ref="H178:H193" si="36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si="35"/>
        <v>0</v>
      </c>
      <c r="H179" s="9">
        <f t="shared" si="36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7">+D182</f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7"/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ref="G194:G209" si="38">IF(J194&gt;0,0,F194)</f>
        <v>0</v>
      </c>
      <c r="H194" s="9">
        <f t="shared" ref="H194:H209" si="39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si="38"/>
        <v>0</v>
      </c>
      <c r="H195" s="9">
        <f t="shared" si="39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0">+D198</f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0"/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ref="G210:G225" si="41">IF(J210&gt;0,0,F210)</f>
        <v>0</v>
      </c>
      <c r="H210" s="9">
        <f t="shared" ref="H210:H225" si="42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si="41"/>
        <v>0</v>
      </c>
      <c r="H211" s="9">
        <f t="shared" si="42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3">+D214</f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3"/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ref="G226:G239" si="44">IF(J226&gt;0,0,F226)</f>
        <v>0</v>
      </c>
      <c r="H226" s="9">
        <f t="shared" ref="H226:H239" si="45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si="44"/>
        <v>0</v>
      </c>
      <c r="H227" s="9">
        <f t="shared" si="45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6">+D230</f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6"/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24370770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2026-07-29T19:11:07Z</dcterms:modified>
</cp:coreProperties>
</file>