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0D91BDF7-0A96-4DAB-949F-8AB9A8D3A8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I11" i="1"/>
  <c r="F11" i="1"/>
  <c r="D11" i="1"/>
  <c r="H15" i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G11" i="1"/>
  <c r="G7" i="1"/>
  <c r="H53" i="2"/>
  <c r="Q18" i="2"/>
  <c r="H11" i="1"/>
</calcChain>
</file>

<file path=xl/sharedStrings.xml><?xml version="1.0" encoding="utf-8"?>
<sst xmlns="http://schemas.openxmlformats.org/spreadsheetml/2006/main" count="336" uniqueCount="77">
  <si>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</si>
  <si>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</si>
  <si>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</si>
  <si>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</si>
  <si>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</si>
  <si>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</si>
  <si>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</si>
  <si>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</si>
  <si>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</si>
  <si>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</si>
  <si>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</si>
  <si>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</si>
  <si>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</si>
  <si>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</si>
  <si>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</si>
  <si>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</si>
  <si>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</si>
  <si>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</si>
  <si>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</si>
  <si>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</si>
  <si>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</si>
  <si>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</si>
  <si>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</si>
  <si>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</si>
  <si>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</si>
  <si>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</si>
  <si>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</si>
  <si>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</si>
  <si>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</si>
  <si>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</si>
  <si>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</si>
  <si>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</si>
  <si>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</si>
  <si>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</si>
  <si>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</si>
  <si>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</si>
  <si>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</si>
  <si>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</si>
  <si>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</si>
  <si>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</si>
  <si>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</si>
  <si>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</si>
  <si>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</si>
  <si>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</si>
  <si>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</si>
  <si>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</si>
  <si>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</si>
  <si>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</si>
  <si>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</si>
  <si>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</si>
  <si>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</si>
  <si>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</si>
  <si>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</si>
  <si>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</si>
  <si>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</si>
  <si>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</si>
  <si>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</si>
  <si>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</si>
  <si>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GFFY2024</t>
  </si>
  <si>
    <t>USU DELEGATED - LYRIC THEATRE UPGRADES - DESIGN</t>
  </si>
  <si>
    <t>3000-300-3347-FXAAA-24369770</t>
  </si>
  <si>
    <t>00108</t>
  </si>
  <si>
    <t>DF</t>
  </si>
  <si>
    <t>ADDED PER FP07 REV REPORT</t>
  </si>
  <si>
    <t>TRNSF FY24 CAP IMP FUNDS TO 24369770 FROM 24376300  HB006 ITEM 72</t>
  </si>
  <si>
    <t>USU DELEG CAPITAL REIMB GAX 24C5*218</t>
  </si>
  <si>
    <t>13/24</t>
  </si>
  <si>
    <t>USU DELEG CAPITAL REIMB GAX 24C5*302</t>
  </si>
  <si>
    <t>USU DELEG CAPITAL REIMB GAX 24C5*313</t>
  </si>
  <si>
    <t>FY'25</t>
  </si>
  <si>
    <t>USU DELEG CAPITAL REIMB GAX 25C5*070</t>
  </si>
  <si>
    <t>USU DELEG CAPITAL REIMB GAX 25C5*079</t>
  </si>
  <si>
    <t>EH</t>
  </si>
  <si>
    <t>USU DELEG CAPITAL REIMB GAX30025C5*093</t>
  </si>
  <si>
    <t>HH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</si>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</sst>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082F182E-E3C0-4796-8C37-3C712340835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6" sqref="C2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24369770</v>
      </c>
      <c r="E6" s="4" t="s">
        <v>75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300000</v>
      </c>
      <c r="E11" s="12">
        <f>SUM(E14:E1000)-F11</f>
        <v>0</v>
      </c>
      <c r="F11" s="12">
        <f>SUM(F14:F1000)</f>
        <v>300000</v>
      </c>
      <c r="G11" s="12">
        <f>SUM(G14:G1000)</f>
        <v>300000</v>
      </c>
      <c r="H11" s="12">
        <f>+D11-G11</f>
        <v>0</v>
      </c>
      <c r="I11" s="12">
        <f>SUM(I14:I1000)</f>
        <v>0</v>
      </c>
      <c r="J11" s="83"/>
      <c r="K11" s="84"/>
      <c r="L11" s="105"/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45327</v>
      </c>
      <c r="B15" s="114" t="s">
        <v>64</v>
      </c>
      <c r="C15" s="108" t="s">
        <v>62</v>
      </c>
      <c r="D15" s="9">
        <v>300000</v>
      </c>
      <c r="E15" s="9">
        <f t="shared" si="2"/>
        <v>300000</v>
      </c>
      <c r="F15" s="9"/>
      <c r="G15" s="9">
        <f t="shared" si="0"/>
        <v>0</v>
      </c>
      <c r="H15" s="9">
        <f t="shared" ref="H15:H20" si="3">+D15</f>
        <v>300000</v>
      </c>
      <c r="I15" s="9"/>
      <c r="J15" s="49"/>
      <c r="K15" s="10">
        <v>4667</v>
      </c>
      <c r="L15" s="9"/>
      <c r="M15" s="9" t="s">
        <v>63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45357</v>
      </c>
      <c r="B16" s="7" t="s">
        <v>65</v>
      </c>
      <c r="C16" s="108" t="s">
        <v>62</v>
      </c>
      <c r="D16" s="9"/>
      <c r="E16" s="9">
        <f t="shared" si="2"/>
        <v>0</v>
      </c>
      <c r="F16" s="9">
        <v>16474.32</v>
      </c>
      <c r="G16" s="9">
        <f t="shared" si="0"/>
        <v>16474.32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66</v>
      </c>
      <c r="B17" s="7" t="s">
        <v>67</v>
      </c>
      <c r="C17" s="52" t="s">
        <v>74</v>
      </c>
      <c r="D17" s="9"/>
      <c r="E17" s="9">
        <f t="shared" si="2"/>
        <v>0</v>
      </c>
      <c r="F17" s="9">
        <v>42683.8</v>
      </c>
      <c r="G17" s="9">
        <f t="shared" si="0"/>
        <v>42683.8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66</v>
      </c>
      <c r="B18" s="7" t="s">
        <v>68</v>
      </c>
      <c r="C18" s="52" t="s">
        <v>74</v>
      </c>
      <c r="D18" s="9"/>
      <c r="E18" s="9">
        <f t="shared" si="2"/>
        <v>0</v>
      </c>
      <c r="F18" s="9">
        <v>7837.5</v>
      </c>
      <c r="G18" s="9">
        <f t="shared" si="0"/>
        <v>7837.5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45" t="s">
        <v>69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45621</v>
      </c>
      <c r="B22" s="7" t="s">
        <v>70</v>
      </c>
      <c r="C22" s="52" t="s">
        <v>62</v>
      </c>
      <c r="D22" s="9"/>
      <c r="E22" s="9">
        <f t="shared" si="2"/>
        <v>0</v>
      </c>
      <c r="F22" s="9">
        <v>204310.78</v>
      </c>
      <c r="G22" s="9">
        <f t="shared" si="0"/>
        <v>204310.78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45656</v>
      </c>
      <c r="B23" s="7" t="s">
        <v>71</v>
      </c>
      <c r="C23" s="52" t="s">
        <v>72</v>
      </c>
      <c r="D23" s="8"/>
      <c r="E23" s="9">
        <f t="shared" si="2"/>
        <v>0</v>
      </c>
      <c r="F23" s="9">
        <v>13875.6</v>
      </c>
      <c r="G23" s="9">
        <f t="shared" ref="G23:G34" si="5">IF(J23&gt;0,0,F23)</f>
        <v>13875.6</v>
      </c>
      <c r="H23" s="9">
        <f t="shared" si="4"/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45680</v>
      </c>
      <c r="B24" s="7" t="s">
        <v>73</v>
      </c>
      <c r="C24" s="52" t="s">
        <v>72</v>
      </c>
      <c r="D24" s="9"/>
      <c r="E24" s="9">
        <f t="shared" ref="E24:E38" si="6">+D24</f>
        <v>0</v>
      </c>
      <c r="F24" s="9">
        <v>14818</v>
      </c>
      <c r="G24" s="9">
        <f t="shared" si="5"/>
        <v>14818</v>
      </c>
      <c r="H24" s="9">
        <f t="shared" si="4"/>
        <v>0</v>
      </c>
      <c r="I24" s="9"/>
      <c r="J24" s="49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115" t="s">
        <v>76</v>
      </c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24369770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2025-08-22T22:51:33Z</dcterms:modified>
</cp:coreProperties>
</file>