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7\"/>
    </mc:Choice>
  </mc:AlternateContent>
  <xr:revisionPtr revIDLastSave="0" documentId="13_ncr:1_{02072A39-790B-413A-8E2E-0092C6C0BBE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19" i="1"/>
  <c r="E19" i="1"/>
  <c r="H18" i="1"/>
  <c r="G18" i="1"/>
  <c r="E18" i="1"/>
  <c r="M11" i="1"/>
  <c r="M12" i="1" s="1"/>
  <c r="I11" i="1"/>
  <c r="F11" i="1"/>
  <c r="D11" i="1"/>
  <c r="H15" i="1"/>
  <c r="H16" i="1"/>
  <c r="H17" i="1"/>
  <c r="G15" i="1"/>
  <c r="G16" i="1"/>
  <c r="G17" i="1"/>
  <c r="G20" i="1"/>
  <c r="G23" i="1"/>
  <c r="E15" i="1"/>
  <c r="E16" i="1"/>
  <c r="E17" i="1"/>
  <c r="E20" i="1"/>
  <c r="E23" i="1"/>
  <c r="E24" i="1"/>
  <c r="H20" i="1"/>
  <c r="H23" i="1"/>
  <c r="H24" i="1"/>
  <c r="H25" i="1"/>
  <c r="H26" i="1"/>
  <c r="H27" i="1"/>
  <c r="H28" i="1"/>
  <c r="H29" i="1"/>
  <c r="H30" i="1"/>
  <c r="H31" i="1"/>
  <c r="H32" i="1"/>
  <c r="H14" i="1"/>
  <c r="G14" i="1"/>
  <c r="E14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E11" i="1" l="1"/>
  <c r="G11" i="1"/>
  <c r="H11" i="1" s="1"/>
  <c r="G7" i="1" l="1"/>
</calcChain>
</file>

<file path=xl/sharedStrings.xml><?xml version="1.0" encoding="utf-8"?>
<sst xmlns="http://schemas.openxmlformats.org/spreadsheetml/2006/main" count="339" uniqueCount="78">
  <si>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</si>
  <si>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</si>
  <si>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</si>
  <si>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</si>
  <si>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</si>
  <si>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</si>
  <si>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</si>
  <si>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</si>
  <si>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</si>
  <si>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</si>
  <si>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</si>
  <si>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</si>
  <si>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</si>
  <si>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</si>
  <si>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</si>
  <si>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</si>
  <si>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</si>
  <si>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</si>
  <si>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</si>
  <si>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</si>
  <si>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</si>
  <si>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</si>
  <si>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</si>
  <si>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</si>
  <si>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</si>
  <si>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</si>
  <si>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</si>
  <si>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</si>
  <si>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</si>
  <si>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</si>
  <si>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</si>
  <si>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</si>
  <si>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</si>
  <si>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</si>
  <si>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</si>
  <si>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</si>
  <si>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</si>
  <si>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</si>
  <si>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</si>
  <si>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</si>
  <si>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</si>
  <si>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</si>
  <si>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</si>
  <si>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</si>
  <si>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</si>
  <si>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</si>
  <si>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</si>
  <si>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</si>
  <si>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</si>
  <si>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</si>
  <si>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</si>
  <si>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</si>
  <si>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</si>
  <si>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</si>
  <si>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</si>
  <si>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</si>
  <si>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</si>
  <si>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</si>
  <si>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</si>
  <si>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GFFY2024</t>
  </si>
  <si>
    <t>USU DELEGATED - FIELDHOUSE HVAC - DESIGN</t>
  </si>
  <si>
    <t>3000-300-3347-FXAAA-24367770</t>
  </si>
  <si>
    <t>00065</t>
  </si>
  <si>
    <t>ADDED PER FP07 REV REPORT</t>
  </si>
  <si>
    <t>DF</t>
  </si>
  <si>
    <t>TRNSF FY24 CAP IMP FUNDS TO 24367770 FROM 24376300  HB006 ITEM 72</t>
  </si>
  <si>
    <t>USU DELEG CAPITAL REIMB GAX 24C5*238</t>
  </si>
  <si>
    <t>FY'25</t>
  </si>
  <si>
    <t>USU DELEG CAPITAL REIMB GAX 25C5*079</t>
  </si>
  <si>
    <t>EH</t>
  </si>
  <si>
    <t>UTAH STATE UNIVERSITY GAX30025C5000154 USU DELEGATED CAPITAL REIMBURSEMENT JUNE 12 2025</t>
  </si>
  <si>
    <t>7019</t>
  </si>
  <si>
    <t>UTAH STATE UNIVERSITY GAX30026C5000006 USU DELEGATED CAPITAL REIMBURSEMENT AUG 2025</t>
  </si>
  <si>
    <t>UTAH STATE UNIVERSITY GAX30026C5000050 USU DELEGATED CAPITAL REIMBURSEMENT OCT 2025</t>
  </si>
  <si>
    <t>UTAH STATE UNIVERSITY GAX30026C2000148 USU DELEGATED CAPITAL REIMBURSEMENT JAN 2026</t>
  </si>
  <si>
    <t>HH</t>
  </si>
  <si>
    <t>UTAH STATE UNIVERSITY GAX30026C2000194 USU DELEGATED CAPITAL REIMBURSEMENT APR 2026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</si>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</sst>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C27" sqref="C27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24367770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SUM(D14:D1001)</f>
        <v>150000</v>
      </c>
      <c r="E11" s="13">
        <f>SUM(E14:E1001)-F11</f>
        <v>45688</v>
      </c>
      <c r="F11" s="13">
        <f>SUM(F14:F1001)</f>
        <v>104312</v>
      </c>
      <c r="G11" s="13">
        <f>SUM(G14:G1001)</f>
        <v>104312</v>
      </c>
      <c r="H11" s="13">
        <f>+D11-G11</f>
        <v>45688</v>
      </c>
      <c r="I11" s="13">
        <f>SUM(I14:I1001)</f>
        <v>0</v>
      </c>
      <c r="J11" s="84"/>
      <c r="K11" s="85"/>
      <c r="L11" s="106"/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58</v>
      </c>
      <c r="B14" s="7"/>
      <c r="C14" s="53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45327</v>
      </c>
      <c r="B15" s="115" t="s">
        <v>65</v>
      </c>
      <c r="C15" s="109" t="s">
        <v>64</v>
      </c>
      <c r="D15" s="9">
        <v>150000</v>
      </c>
      <c r="E15" s="9">
        <f t="shared" si="2"/>
        <v>150000</v>
      </c>
      <c r="F15" s="9"/>
      <c r="G15" s="9">
        <f t="shared" si="0"/>
        <v>0</v>
      </c>
      <c r="H15" s="9">
        <f t="shared" ref="H15:H19" si="3">+D15</f>
        <v>150000</v>
      </c>
      <c r="I15" s="9"/>
      <c r="J15" s="50"/>
      <c r="K15" s="10">
        <v>4667</v>
      </c>
      <c r="L15" s="9"/>
      <c r="M15" s="9" t="s">
        <v>63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45379</v>
      </c>
      <c r="B16" s="7" t="s">
        <v>66</v>
      </c>
      <c r="C16" s="109" t="s">
        <v>64</v>
      </c>
      <c r="D16" s="9"/>
      <c r="E16" s="9">
        <f t="shared" si="2"/>
        <v>0</v>
      </c>
      <c r="F16" s="9">
        <v>16500</v>
      </c>
      <c r="G16" s="9">
        <f t="shared" si="0"/>
        <v>16500</v>
      </c>
      <c r="H16" s="9">
        <f t="shared" si="3"/>
        <v>0</v>
      </c>
      <c r="I16" s="9"/>
      <c r="J16" s="50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67</v>
      </c>
      <c r="B18" s="7"/>
      <c r="C18" s="53" t="s">
        <v>52</v>
      </c>
      <c r="D18" s="8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45656</v>
      </c>
      <c r="B19" s="7" t="s">
        <v>68</v>
      </c>
      <c r="C19" s="53" t="s">
        <v>69</v>
      </c>
      <c r="D19" s="9"/>
      <c r="E19" s="9">
        <f t="shared" si="2"/>
        <v>0</v>
      </c>
      <c r="F19" s="9">
        <v>29700</v>
      </c>
      <c r="G19" s="9">
        <f t="shared" si="0"/>
        <v>29700</v>
      </c>
      <c r="H19" s="9">
        <f t="shared" si="3"/>
        <v>0</v>
      </c>
      <c r="I19" s="9"/>
      <c r="J19" s="50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45829</v>
      </c>
      <c r="B20" s="7" t="s">
        <v>70</v>
      </c>
      <c r="C20" s="53" t="s">
        <v>75</v>
      </c>
      <c r="D20" s="9"/>
      <c r="E20" s="9">
        <f t="shared" si="2"/>
        <v>0</v>
      </c>
      <c r="F20" s="9">
        <v>20313</v>
      </c>
      <c r="G20" s="9">
        <f t="shared" si="0"/>
        <v>20313</v>
      </c>
      <c r="H20" s="9">
        <f t="shared" ref="H20:H32" si="4">+D20</f>
        <v>0</v>
      </c>
      <c r="I20" s="9"/>
      <c r="J20" s="50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/>
      <c r="D21" s="9"/>
      <c r="E21" s="9"/>
      <c r="F21" s="9"/>
      <c r="G21" s="9"/>
      <c r="H21" s="9"/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6" t="s">
        <v>77</v>
      </c>
      <c r="B22" s="7"/>
      <c r="C22" s="53"/>
      <c r="D22" s="9"/>
      <c r="E22" s="9"/>
      <c r="F22" s="9"/>
      <c r="G22" s="9"/>
      <c r="H22" s="9"/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45899</v>
      </c>
      <c r="B23" s="7" t="s">
        <v>72</v>
      </c>
      <c r="C23" s="53" t="s">
        <v>75</v>
      </c>
      <c r="D23" s="9"/>
      <c r="E23" s="9">
        <f t="shared" si="2"/>
        <v>0</v>
      </c>
      <c r="F23" s="9">
        <v>8480</v>
      </c>
      <c r="G23" s="9">
        <f t="shared" si="0"/>
        <v>8480</v>
      </c>
      <c r="H23" s="9">
        <f t="shared" si="4"/>
        <v>0</v>
      </c>
      <c r="I23" s="9"/>
      <c r="J23" s="50"/>
      <c r="K23" s="10" t="s">
        <v>71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45955</v>
      </c>
      <c r="B24" s="7" t="s">
        <v>73</v>
      </c>
      <c r="C24" s="53" t="s">
        <v>75</v>
      </c>
      <c r="D24" s="8"/>
      <c r="E24" s="9">
        <f t="shared" si="2"/>
        <v>0</v>
      </c>
      <c r="F24" s="9">
        <v>9310</v>
      </c>
      <c r="G24" s="9">
        <f t="shared" ref="G24:G35" si="5">IF(J24&gt;0,0,F24)</f>
        <v>9310</v>
      </c>
      <c r="H24" s="9">
        <f t="shared" si="4"/>
        <v>0</v>
      </c>
      <c r="I24" s="9"/>
      <c r="J24" s="50"/>
      <c r="K24" s="10" t="s">
        <v>71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46094</v>
      </c>
      <c r="B25" s="7" t="s">
        <v>74</v>
      </c>
      <c r="C25" s="53" t="s">
        <v>75</v>
      </c>
      <c r="D25" s="9"/>
      <c r="E25" s="9">
        <f t="shared" ref="E25:E39" si="6">+D25</f>
        <v>0</v>
      </c>
      <c r="F25" s="9">
        <v>4655</v>
      </c>
      <c r="G25" s="9">
        <f t="shared" si="5"/>
        <v>4655</v>
      </c>
      <c r="H25" s="9">
        <f t="shared" si="4"/>
        <v>0</v>
      </c>
      <c r="I25" s="9"/>
      <c r="J25" s="50"/>
      <c r="K25" s="10" t="s">
        <v>71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46148</v>
      </c>
      <c r="B26" s="7" t="s">
        <v>76</v>
      </c>
      <c r="C26" s="53" t="s">
        <v>75</v>
      </c>
      <c r="D26" s="9"/>
      <c r="E26" s="9">
        <f t="shared" si="6"/>
        <v>0</v>
      </c>
      <c r="F26" s="9">
        <v>15354</v>
      </c>
      <c r="G26" s="9">
        <f t="shared" si="5"/>
        <v>15354</v>
      </c>
      <c r="H26" s="9">
        <f t="shared" si="4"/>
        <v>0</v>
      </c>
      <c r="I26" s="9"/>
      <c r="J26" s="50"/>
      <c r="K26" s="10" t="s">
        <v>71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8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ref="H33:H35" si="7">+D33</f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7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ref="G36:G51" si="8">IF(J36&gt;0,0,F36)</f>
        <v>0</v>
      </c>
      <c r="H36" s="9">
        <f t="shared" ref="H36:H51" si="9">+D36</f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ref="E40:E55" si="10">+D40</f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ref="G52:G67" si="11">IF(J52&gt;0,0,F52)</f>
        <v>0</v>
      </c>
      <c r="H52" s="9">
        <f t="shared" ref="H52:H67" si="12">+D52</f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ref="E56:E71" si="13">+D56</f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ref="G68:G83" si="14">IF(J68&gt;0,0,F68)</f>
        <v>0</v>
      </c>
      <c r="H68" s="9">
        <f t="shared" ref="H68:H83" si="15">+D68</f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24367770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2026-05-06T14:46:26Z</dcterms:modified>
</cp:coreProperties>
</file>