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AE3C2A34-88B4-4CEF-8FFD-E17F4550BCD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1" l="1"/>
  <c r="H39" i="1"/>
  <c r="G39" i="1"/>
  <c r="M11" i="1"/>
  <c r="I11" i="1"/>
  <c r="F11" i="1"/>
  <c r="D11" i="1"/>
  <c r="H15" i="1" l="1"/>
  <c r="H16" i="1"/>
  <c r="H17" i="1"/>
  <c r="H18" i="1"/>
  <c r="H19" i="1"/>
  <c r="H20" i="1"/>
  <c r="G15" i="1"/>
  <c r="G16" i="1"/>
  <c r="G17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2" i="1"/>
  <c r="H33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2" i="1"/>
  <c r="G32" i="1"/>
  <c r="E33" i="1"/>
  <c r="G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244" i="1"/>
  <c r="G244" i="1"/>
  <c r="H244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<sst xmlns="http://schemas.openxmlformats.org/spreadsheetml/2006/main" count="362" uniqueCount="94">
  <si>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</si>
  <si>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</si>
  <si>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</si>
  <si>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</si>
  <si>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</si>
  <si>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</si>
  <si>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</si>
  <si>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</si>
  <si>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</si>
  <si>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</si>
  <si>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</si>
  <si>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</si>
  <si>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</si>
  <si>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</si>
  <si>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</si>
  <si>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</si>
  <si>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</si>
  <si>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</si>
  <si>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</si>
  <si>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</si>
  <si>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</si>
  <si>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</si>
  <si>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</si>
  <si>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</si>
  <si>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</si>
  <si>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</si>
  <si>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</si>
  <si>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</si>
  <si>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</si>
  <si>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</si>
  <si>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</si>
  <si>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</si>
  <si>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</si>
  <si>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</si>
  <si>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</si>
  <si>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</si>
  <si>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</si>
  <si>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</si>
  <si>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</si>
  <si>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</si>
  <si>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</si>
  <si>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</si>
  <si>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</si>
  <si>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</si>
  <si>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</si>
  <si>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</si>
  <si>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</si>
  <si>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</si>
  <si>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</si>
  <si>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</si>
  <si>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</si>
  <si>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</si>
  <si>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</si>
  <si>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</si>
  <si>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</si>
  <si>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</si>
  <si>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</si>
  <si>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</si>
  <si>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FY'24</t>
  </si>
  <si>
    <t>GFFY2024</t>
  </si>
  <si>
    <t>USU DELEGATED - BNR SOUTH WING HVAC UPGRADE PHASE III</t>
  </si>
  <si>
    <t>3000-300-3347-FXAAA-24365770</t>
  </si>
  <si>
    <t>00088</t>
  </si>
  <si>
    <t>USU DELEGATED CPTL REIMB GAX 24C5*094</t>
  </si>
  <si>
    <t>DF</t>
  </si>
  <si>
    <t>ADDED PER FP07 REV REPORT</t>
  </si>
  <si>
    <t>TRNSF FY24 CAP IMP FUNDS TO 24365770 FROM 24376300  HB006 ITEM 72</t>
  </si>
  <si>
    <t>USU DELEGATED CPTL REIMB GAX 24C5*238</t>
  </si>
  <si>
    <t>USU DELEGATED CPTL REIMB GAX 24C5*313</t>
  </si>
  <si>
    <t>13/24</t>
  </si>
  <si>
    <t>FY'25</t>
  </si>
  <si>
    <t>USU DELEG CAPITAL REIMB GAX 25C5*023</t>
  </si>
  <si>
    <t>USU DELEG CAPITAL REIMB GAX 25C5*069</t>
  </si>
  <si>
    <t>USU DELEG CAPITAL REIMB GAX 25C5*070</t>
  </si>
  <si>
    <t>USU DELEG CAPITAL REIMB GAX 25C5*079</t>
  </si>
  <si>
    <t>EH</t>
  </si>
  <si>
    <t>USU DELEG CAPITAL REIMB GAX 25C5*108</t>
  </si>
  <si>
    <t>HH</t>
  </si>
  <si>
    <t>Added per expense report</t>
  </si>
  <si>
    <t>UTAH STATE UNIVERSITY GAX30025C5000137</t>
  </si>
  <si>
    <t>UTAH STATE UNIVERSITY GAX30025C5000154 USU DELEGATED CAPITAL REIMBURSEMENT JUNE 12 2025</t>
  </si>
  <si>
    <t>7019</t>
  </si>
  <si>
    <t>UTAH STATE UNIVERSITY GAX30025C5000159 USU DELEGATED CAPITAL REIMBURSEMENT JUNE 30 2025</t>
  </si>
  <si>
    <t>UTAH STATE UNIVERSITY GAX30026C5000037 USU DELEGATED CAPITAL REIMBURSEMENT SEPT 2025</t>
  </si>
  <si>
    <t>FY'26</t>
  </si>
  <si>
    <t>UTAH STATE UNIVERSITY GAX30026C5000073 USU DELEGATED CAPITAL REIMBURSEMENT OCT 2025</t>
  </si>
  <si>
    <t>UTAH STATE UNIVERSITY GAX30026C2000073 USU DELEGATED CAPITAL REIMBURSEMENT NOV 2025</t>
  </si>
  <si>
    <t>UTAH STATE UNIVERSITY GAX30026C2000104 USU DELEGATED CAPITAL REIMBURSEMENT DEC 2025</t>
  </si>
  <si>
    <t>UTAH STATE UNIVERSITY GAX30026C2000172 USU DELEGATED CAPITAL REIMBURSEMENT MAR 2026</t>
  </si>
  <si>
    <t>UTAH STATE UNIVERSITY GAX30026C2000194 USU DELEGATED CAPITAL REIMBURSEMENT APR 2026</t>
  </si>
  <si>
    <t>13/26</t>
  </si>
  <si>
    <t>UTAH STATE UNIVERSITY GAX30026C2000414 USU DELEGATED CAPITAL REIMBURSEMENT JUNE 2026</t>
  </si>
  <si>
    <t>FY'27</t>
  </si>
  <si>
    <t>UTAH STATE UNIVERSITY GAX30026C2000413 USU DELEGATED CAPITAL REIMBURSEMENT MAY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</si>
</sst>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5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164" fontId="18" fillId="0" borderId="0" xfId="0" applyFont="1" applyAlignment="1">
      <alignment horizontal="left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48585FB0-D871-4A6C-9613-432633899C39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4"/>
  <sheetViews>
    <sheetView tabSelected="1" zoomScaleNormal="75" workbookViewId="0">
      <pane ySplit="12" topLeftCell="A29" activePane="bottomLeft" state="frozen"/>
      <selection pane="bottomLeft" activeCell="E39" sqref="E39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5.90625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D3" s="4" t="s">
        <v>59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3" t="s">
        <v>62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60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24365770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61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SUM(D14:D1003)</f>
        <v>3250000</v>
      </c>
      <c r="E11" s="12">
        <f>SUM(E14:E1003)-F11</f>
        <v>360211.35000000056</v>
      </c>
      <c r="F11" s="12">
        <f>SUM(F14:F1003)</f>
        <v>2889788.6499999994</v>
      </c>
      <c r="G11" s="12">
        <f>SUM(G14:G1003)</f>
        <v>2889788.6499999994</v>
      </c>
      <c r="H11" s="12">
        <f>+D11-G11</f>
        <v>360211.35000000056</v>
      </c>
      <c r="I11" s="12">
        <f>SUM(I14:I1003)</f>
        <v>0</v>
      </c>
      <c r="J11" s="83"/>
      <c r="K11" s="84"/>
      <c r="L11" s="105"/>
      <c r="M11" s="105">
        <f>SUM(M13:M1003)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/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45246</v>
      </c>
      <c r="B15" s="7" t="s">
        <v>63</v>
      </c>
      <c r="C15" s="108" t="s">
        <v>64</v>
      </c>
      <c r="D15" s="9"/>
      <c r="E15" s="9">
        <f t="shared" si="2"/>
        <v>0</v>
      </c>
      <c r="F15" s="9">
        <v>234728</v>
      </c>
      <c r="G15" s="9">
        <f t="shared" si="0"/>
        <v>234728</v>
      </c>
      <c r="H15" s="9">
        <f t="shared" ref="H15:H20" si="3">+D15</f>
        <v>0</v>
      </c>
      <c r="I15" s="9"/>
      <c r="J15" s="49"/>
      <c r="K15" s="10">
        <v>7019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45327</v>
      </c>
      <c r="B16" s="114" t="s">
        <v>66</v>
      </c>
      <c r="C16" s="52" t="s">
        <v>64</v>
      </c>
      <c r="D16" s="9">
        <v>3250000</v>
      </c>
      <c r="E16" s="9">
        <f t="shared" si="2"/>
        <v>3250000</v>
      </c>
      <c r="F16" s="9"/>
      <c r="G16" s="9">
        <f t="shared" si="0"/>
        <v>0</v>
      </c>
      <c r="H16" s="9">
        <f t="shared" si="3"/>
        <v>3250000</v>
      </c>
      <c r="I16" s="9"/>
      <c r="J16" s="49"/>
      <c r="K16" s="10">
        <v>4667</v>
      </c>
      <c r="L16" s="9"/>
      <c r="M16" s="9" t="s">
        <v>65</v>
      </c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45379</v>
      </c>
      <c r="B17" s="7" t="s">
        <v>67</v>
      </c>
      <c r="C17" s="52" t="s">
        <v>64</v>
      </c>
      <c r="D17" s="9"/>
      <c r="E17" s="9">
        <f t="shared" si="2"/>
        <v>0</v>
      </c>
      <c r="F17" s="9">
        <v>27375</v>
      </c>
      <c r="G17" s="9">
        <f t="shared" si="0"/>
        <v>27375</v>
      </c>
      <c r="H17" s="9">
        <f t="shared" si="3"/>
        <v>0</v>
      </c>
      <c r="I17" s="9"/>
      <c r="J17" s="49"/>
      <c r="K17" s="10">
        <v>7019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 t="s">
        <v>69</v>
      </c>
      <c r="B18" s="7" t="s">
        <v>68</v>
      </c>
      <c r="C18" s="52" t="s">
        <v>77</v>
      </c>
      <c r="D18" s="9"/>
      <c r="E18" s="9">
        <f t="shared" si="2"/>
        <v>0</v>
      </c>
      <c r="F18" s="9">
        <v>58694.35</v>
      </c>
      <c r="G18" s="9">
        <f t="shared" si="0"/>
        <v>58694.35</v>
      </c>
      <c r="H18" s="9">
        <f t="shared" si="3"/>
        <v>0</v>
      </c>
      <c r="I18" s="9"/>
      <c r="J18" s="49"/>
      <c r="K18" s="10">
        <v>7019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5">
      <c r="A21" s="45" t="s">
        <v>70</v>
      </c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3" si="4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45540</v>
      </c>
      <c r="B22" s="7" t="s">
        <v>71</v>
      </c>
      <c r="C22" s="52" t="s">
        <v>64</v>
      </c>
      <c r="D22" s="9"/>
      <c r="E22" s="9">
        <f t="shared" si="2"/>
        <v>0</v>
      </c>
      <c r="F22" s="9">
        <v>23336</v>
      </c>
      <c r="G22" s="9">
        <f t="shared" si="0"/>
        <v>23336</v>
      </c>
      <c r="H22" s="9">
        <f t="shared" si="4"/>
        <v>0</v>
      </c>
      <c r="I22" s="9"/>
      <c r="J22" s="49"/>
      <c r="K22" s="10">
        <v>7019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45621</v>
      </c>
      <c r="B23" s="7" t="s">
        <v>72</v>
      </c>
      <c r="C23" s="52" t="s">
        <v>64</v>
      </c>
      <c r="D23" s="8"/>
      <c r="E23" s="9">
        <f t="shared" si="2"/>
        <v>0</v>
      </c>
      <c r="F23" s="9">
        <v>30892</v>
      </c>
      <c r="G23" s="9">
        <f t="shared" ref="G23:G36" si="5">IF(J23&gt;0,0,F23)</f>
        <v>30892</v>
      </c>
      <c r="H23" s="9">
        <f t="shared" si="4"/>
        <v>0</v>
      </c>
      <c r="I23" s="9"/>
      <c r="J23" s="49"/>
      <c r="K23" s="10">
        <v>7019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45621</v>
      </c>
      <c r="B24" s="7" t="s">
        <v>73</v>
      </c>
      <c r="C24" s="52" t="s">
        <v>64</v>
      </c>
      <c r="D24" s="9"/>
      <c r="E24" s="9">
        <f t="shared" ref="E24:E41" si="6">+D24</f>
        <v>0</v>
      </c>
      <c r="F24" s="9">
        <v>635464.11</v>
      </c>
      <c r="G24" s="9">
        <f t="shared" si="5"/>
        <v>635464.11</v>
      </c>
      <c r="H24" s="9">
        <f t="shared" si="4"/>
        <v>0</v>
      </c>
      <c r="I24" s="9"/>
      <c r="J24" s="49"/>
      <c r="K24" s="10">
        <v>7019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45656</v>
      </c>
      <c r="B25" s="7" t="s">
        <v>74</v>
      </c>
      <c r="C25" s="52" t="s">
        <v>75</v>
      </c>
      <c r="D25" s="9"/>
      <c r="E25" s="9">
        <f t="shared" si="6"/>
        <v>0</v>
      </c>
      <c r="F25" s="9">
        <v>15495</v>
      </c>
      <c r="G25" s="9">
        <f t="shared" si="5"/>
        <v>15495</v>
      </c>
      <c r="H25" s="9">
        <f t="shared" si="4"/>
        <v>0</v>
      </c>
      <c r="I25" s="9"/>
      <c r="J25" s="49"/>
      <c r="K25" s="10">
        <v>7019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45708.364675919998</v>
      </c>
      <c r="B26" s="7" t="s">
        <v>76</v>
      </c>
      <c r="C26" s="52" t="s">
        <v>77</v>
      </c>
      <c r="D26" s="9"/>
      <c r="E26" s="9">
        <f t="shared" si="6"/>
        <v>0</v>
      </c>
      <c r="F26" s="9">
        <v>352677.79</v>
      </c>
      <c r="G26" s="9">
        <f t="shared" si="5"/>
        <v>352677.79</v>
      </c>
      <c r="H26" s="9">
        <f t="shared" si="4"/>
        <v>0</v>
      </c>
      <c r="I26" s="9"/>
      <c r="J26" s="49"/>
      <c r="K26" s="10">
        <v>7019</v>
      </c>
      <c r="L26" s="9"/>
      <c r="M26" s="9"/>
      <c r="N26" s="9" t="s">
        <v>78</v>
      </c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45772</v>
      </c>
      <c r="B27" s="7" t="s">
        <v>79</v>
      </c>
      <c r="C27" s="52" t="s">
        <v>77</v>
      </c>
      <c r="D27" s="9"/>
      <c r="E27" s="9">
        <f t="shared" si="6"/>
        <v>0</v>
      </c>
      <c r="F27" s="9">
        <v>278536.5</v>
      </c>
      <c r="G27" s="9">
        <f t="shared" si="5"/>
        <v>278536.5</v>
      </c>
      <c r="H27" s="9">
        <f t="shared" si="4"/>
        <v>0</v>
      </c>
      <c r="I27" s="9"/>
      <c r="J27" s="49"/>
      <c r="K27" s="10">
        <v>7019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45829</v>
      </c>
      <c r="B28" s="107" t="s">
        <v>80</v>
      </c>
      <c r="C28" s="52" t="s">
        <v>77</v>
      </c>
      <c r="D28" s="9"/>
      <c r="E28" s="9">
        <f t="shared" si="6"/>
        <v>0</v>
      </c>
      <c r="F28" s="9">
        <v>37486.46</v>
      </c>
      <c r="G28" s="9">
        <f t="shared" si="5"/>
        <v>37486.46</v>
      </c>
      <c r="H28" s="9">
        <f t="shared" si="4"/>
        <v>0</v>
      </c>
      <c r="I28" s="9"/>
      <c r="J28" s="49"/>
      <c r="K28" s="10" t="s">
        <v>81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45856</v>
      </c>
      <c r="B29" s="7" t="s">
        <v>82</v>
      </c>
      <c r="C29" s="52" t="s">
        <v>77</v>
      </c>
      <c r="D29" s="9"/>
      <c r="E29" s="9">
        <f t="shared" si="6"/>
        <v>0</v>
      </c>
      <c r="F29" s="9">
        <v>886.63</v>
      </c>
      <c r="G29" s="9">
        <f t="shared" si="5"/>
        <v>886.63</v>
      </c>
      <c r="H29" s="9">
        <f t="shared" si="4"/>
        <v>0</v>
      </c>
      <c r="I29" s="9"/>
      <c r="J29" s="49"/>
      <c r="K29" s="10" t="s">
        <v>81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/>
      <c r="D30" s="9"/>
      <c r="E30" s="9"/>
      <c r="F30" s="9"/>
      <c r="G30" s="9"/>
      <c r="H30" s="9"/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5">
      <c r="A31" s="45" t="s">
        <v>84</v>
      </c>
      <c r="B31" s="7"/>
      <c r="C31" s="52"/>
      <c r="D31" s="9"/>
      <c r="E31" s="9"/>
      <c r="F31" s="9"/>
      <c r="G31" s="9"/>
      <c r="H31" s="9"/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45927</v>
      </c>
      <c r="B32" s="7" t="s">
        <v>83</v>
      </c>
      <c r="C32" s="52" t="s">
        <v>77</v>
      </c>
      <c r="D32" s="9"/>
      <c r="E32" s="9">
        <f t="shared" si="6"/>
        <v>0</v>
      </c>
      <c r="F32" s="9">
        <v>610353.05000000005</v>
      </c>
      <c r="G32" s="9">
        <f t="shared" si="5"/>
        <v>610353.05000000005</v>
      </c>
      <c r="H32" s="9">
        <f t="shared" si="4"/>
        <v>0</v>
      </c>
      <c r="I32" s="9"/>
      <c r="J32" s="49"/>
      <c r="K32" s="10" t="s">
        <v>81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45987</v>
      </c>
      <c r="B33" s="7" t="s">
        <v>85</v>
      </c>
      <c r="C33" s="52" t="s">
        <v>77</v>
      </c>
      <c r="D33" s="9"/>
      <c r="E33" s="9">
        <f t="shared" si="6"/>
        <v>0</v>
      </c>
      <c r="F33" s="9">
        <v>383044.51</v>
      </c>
      <c r="G33" s="9">
        <f t="shared" si="5"/>
        <v>383044.51</v>
      </c>
      <c r="H33" s="9">
        <f t="shared" si="4"/>
        <v>0</v>
      </c>
      <c r="I33" s="9"/>
      <c r="J33" s="49"/>
      <c r="K33" s="10" t="s">
        <v>81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46011</v>
      </c>
      <c r="B34" s="7" t="s">
        <v>86</v>
      </c>
      <c r="C34" s="52" t="s">
        <v>77</v>
      </c>
      <c r="D34" s="9"/>
      <c r="E34" s="9">
        <f t="shared" si="6"/>
        <v>0</v>
      </c>
      <c r="F34" s="9">
        <v>360</v>
      </c>
      <c r="G34" s="9">
        <f t="shared" si="5"/>
        <v>360</v>
      </c>
      <c r="H34" s="9">
        <f t="shared" ref="H34:H36" si="7">+D34</f>
        <v>0</v>
      </c>
      <c r="I34" s="9"/>
      <c r="J34" s="49"/>
      <c r="K34" s="10" t="s">
        <v>81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46051</v>
      </c>
      <c r="B35" s="7" t="s">
        <v>87</v>
      </c>
      <c r="C35" s="52" t="s">
        <v>77</v>
      </c>
      <c r="D35" s="9"/>
      <c r="E35" s="9">
        <f t="shared" si="6"/>
        <v>0</v>
      </c>
      <c r="F35" s="9">
        <v>13653</v>
      </c>
      <c r="G35" s="9">
        <f t="shared" si="5"/>
        <v>13653</v>
      </c>
      <c r="H35" s="9">
        <f t="shared" si="7"/>
        <v>0</v>
      </c>
      <c r="I35" s="9"/>
      <c r="J35" s="49"/>
      <c r="K35" s="10" t="s">
        <v>81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46108</v>
      </c>
      <c r="B36" s="7" t="s">
        <v>88</v>
      </c>
      <c r="C36" s="52" t="s">
        <v>77</v>
      </c>
      <c r="D36" s="9"/>
      <c r="E36" s="9">
        <f t="shared" si="6"/>
        <v>0</v>
      </c>
      <c r="F36" s="9">
        <v>12215</v>
      </c>
      <c r="G36" s="9">
        <f t="shared" si="5"/>
        <v>12215</v>
      </c>
      <c r="H36" s="9">
        <f t="shared" si="7"/>
        <v>0</v>
      </c>
      <c r="I36" s="9"/>
      <c r="J36" s="49"/>
      <c r="K36" s="10" t="s">
        <v>81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46148</v>
      </c>
      <c r="B37" s="7" t="s">
        <v>89</v>
      </c>
      <c r="C37" s="52" t="s">
        <v>77</v>
      </c>
      <c r="D37" s="9"/>
      <c r="E37" s="9">
        <f t="shared" si="6"/>
        <v>0</v>
      </c>
      <c r="F37" s="9">
        <v>147332.25</v>
      </c>
      <c r="G37" s="9">
        <f t="shared" ref="G37:G53" si="8">IF(J37&gt;0,0,F37)</f>
        <v>147332.25</v>
      </c>
      <c r="H37" s="9">
        <f t="shared" ref="H37:H53" si="9">+D37</f>
        <v>0</v>
      </c>
      <c r="I37" s="9"/>
      <c r="J37" s="49"/>
      <c r="K37" s="10" t="s">
        <v>81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 t="s">
        <v>90</v>
      </c>
      <c r="B38" s="7" t="s">
        <v>91</v>
      </c>
      <c r="C38" s="52" t="s">
        <v>52</v>
      </c>
      <c r="D38" s="9"/>
      <c r="E38" s="9">
        <f t="shared" si="6"/>
        <v>0</v>
      </c>
      <c r="F38" s="9">
        <v>11517</v>
      </c>
      <c r="G38" s="9">
        <f t="shared" si="8"/>
        <v>11517</v>
      </c>
      <c r="H38" s="9">
        <f t="shared" si="9"/>
        <v>0</v>
      </c>
      <c r="I38" s="9"/>
      <c r="J38" s="49"/>
      <c r="K38" s="10" t="s">
        <v>81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 t="s">
        <v>90</v>
      </c>
      <c r="B39" s="7" t="s">
        <v>93</v>
      </c>
      <c r="C39" s="52"/>
      <c r="D39" s="9"/>
      <c r="E39" s="9">
        <f t="shared" si="6"/>
        <v>0</v>
      </c>
      <c r="F39" s="9">
        <v>15742</v>
      </c>
      <c r="G39" s="9">
        <f t="shared" ref="G39" si="10">IF(J39&gt;0,0,F39)</f>
        <v>15742</v>
      </c>
      <c r="H39" s="9">
        <f t="shared" ref="H39" si="11">+D39</f>
        <v>0</v>
      </c>
      <c r="I39" s="9"/>
      <c r="J39" s="49"/>
      <c r="K39" s="10" t="s">
        <v>81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6"/>
        <v>0</v>
      </c>
      <c r="F40" s="9"/>
      <c r="G40" s="9">
        <f t="shared" si="8"/>
        <v>0</v>
      </c>
      <c r="H40" s="9">
        <f t="shared" si="9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5">
      <c r="A41" s="45" t="s">
        <v>92</v>
      </c>
      <c r="B41" s="7"/>
      <c r="C41" s="52" t="s">
        <v>52</v>
      </c>
      <c r="D41" s="9"/>
      <c r="E41" s="9">
        <f t="shared" si="6"/>
        <v>0</v>
      </c>
      <c r="F41" s="9"/>
      <c r="G41" s="9">
        <f t="shared" si="8"/>
        <v>0</v>
      </c>
      <c r="H41" s="9">
        <f t="shared" si="9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ref="E42:E57" si="12">+D42</f>
        <v>0</v>
      </c>
      <c r="F42" s="9"/>
      <c r="G42" s="9">
        <f t="shared" si="8"/>
        <v>0</v>
      </c>
      <c r="H42" s="9">
        <f t="shared" si="9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2"/>
        <v>0</v>
      </c>
      <c r="F43" s="9"/>
      <c r="G43" s="9">
        <f t="shared" si="8"/>
        <v>0</v>
      </c>
      <c r="H43" s="9">
        <f t="shared" si="9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2"/>
        <v>0</v>
      </c>
      <c r="F44" s="9"/>
      <c r="G44" s="9">
        <f t="shared" si="8"/>
        <v>0</v>
      </c>
      <c r="H44" s="9">
        <f t="shared" si="9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2"/>
        <v>0</v>
      </c>
      <c r="F45" s="9"/>
      <c r="G45" s="9">
        <f t="shared" si="8"/>
        <v>0</v>
      </c>
      <c r="H45" s="9">
        <f t="shared" si="9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2"/>
        <v>0</v>
      </c>
      <c r="F46" s="9"/>
      <c r="G46" s="9">
        <f t="shared" si="8"/>
        <v>0</v>
      </c>
      <c r="H46" s="9">
        <f t="shared" si="9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48"/>
      <c r="C47" s="52" t="s">
        <v>52</v>
      </c>
      <c r="D47" s="9"/>
      <c r="E47" s="9">
        <f t="shared" si="12"/>
        <v>0</v>
      </c>
      <c r="F47" s="9"/>
      <c r="G47" s="9">
        <f t="shared" si="8"/>
        <v>0</v>
      </c>
      <c r="H47" s="9">
        <f t="shared" si="9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2"/>
        <v>0</v>
      </c>
      <c r="F48" s="9"/>
      <c r="G48" s="9">
        <f t="shared" si="8"/>
        <v>0</v>
      </c>
      <c r="H48" s="9">
        <f t="shared" si="9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2"/>
        <v>0</v>
      </c>
      <c r="F49" s="9"/>
      <c r="G49" s="9">
        <f t="shared" si="8"/>
        <v>0</v>
      </c>
      <c r="H49" s="9">
        <f t="shared" si="9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2"/>
        <v>0</v>
      </c>
      <c r="F50" s="9"/>
      <c r="G50" s="9">
        <f t="shared" si="8"/>
        <v>0</v>
      </c>
      <c r="H50" s="9">
        <f t="shared" si="9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2"/>
        <v>0</v>
      </c>
      <c r="F51" s="9"/>
      <c r="G51" s="9">
        <f t="shared" si="8"/>
        <v>0</v>
      </c>
      <c r="H51" s="9">
        <f t="shared" si="9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2"/>
        <v>0</v>
      </c>
      <c r="F52" s="9"/>
      <c r="G52" s="9">
        <f t="shared" si="8"/>
        <v>0</v>
      </c>
      <c r="H52" s="9">
        <f t="shared" si="9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2"/>
        <v>0</v>
      </c>
      <c r="F53" s="9"/>
      <c r="G53" s="9">
        <f t="shared" si="8"/>
        <v>0</v>
      </c>
      <c r="H53" s="9">
        <f t="shared" si="9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2"/>
        <v>0</v>
      </c>
      <c r="F54" s="9"/>
      <c r="G54" s="9">
        <f t="shared" ref="G54:G69" si="13">IF(J54&gt;0,0,F54)</f>
        <v>0</v>
      </c>
      <c r="H54" s="9">
        <f t="shared" ref="H54:H69" si="14">+D54</f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2"/>
        <v>0</v>
      </c>
      <c r="F55" s="9"/>
      <c r="G55" s="9">
        <f t="shared" si="13"/>
        <v>0</v>
      </c>
      <c r="H55" s="9">
        <f t="shared" si="14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2"/>
        <v>0</v>
      </c>
      <c r="F56" s="9"/>
      <c r="G56" s="9">
        <f t="shared" si="13"/>
        <v>0</v>
      </c>
      <c r="H56" s="9">
        <f t="shared" si="14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2"/>
        <v>0</v>
      </c>
      <c r="F57" s="9"/>
      <c r="G57" s="9">
        <f t="shared" si="13"/>
        <v>0</v>
      </c>
      <c r="H57" s="9">
        <f t="shared" si="14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ref="E58:E73" si="15">+D58</f>
        <v>0</v>
      </c>
      <c r="F58" s="9"/>
      <c r="G58" s="9">
        <f t="shared" si="13"/>
        <v>0</v>
      </c>
      <c r="H58" s="9">
        <f t="shared" si="14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5"/>
        <v>0</v>
      </c>
      <c r="F59" s="9"/>
      <c r="G59" s="9">
        <f t="shared" si="13"/>
        <v>0</v>
      </c>
      <c r="H59" s="9">
        <f t="shared" si="14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5"/>
        <v>0</v>
      </c>
      <c r="F60" s="9"/>
      <c r="G60" s="9">
        <f t="shared" si="13"/>
        <v>0</v>
      </c>
      <c r="H60" s="9">
        <f t="shared" si="14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5"/>
        <v>0</v>
      </c>
      <c r="F61" s="9"/>
      <c r="G61" s="9">
        <f t="shared" si="13"/>
        <v>0</v>
      </c>
      <c r="H61" s="9">
        <f t="shared" si="14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5"/>
        <v>0</v>
      </c>
      <c r="F62" s="9"/>
      <c r="G62" s="9">
        <f t="shared" si="13"/>
        <v>0</v>
      </c>
      <c r="H62" s="9">
        <f t="shared" si="14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5"/>
        <v>0</v>
      </c>
      <c r="F63" s="9"/>
      <c r="G63" s="9">
        <f t="shared" si="13"/>
        <v>0</v>
      </c>
      <c r="H63" s="9">
        <f t="shared" si="14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5"/>
        <v>0</v>
      </c>
      <c r="F64" s="9"/>
      <c r="G64" s="9">
        <f t="shared" si="13"/>
        <v>0</v>
      </c>
      <c r="H64" s="9">
        <f t="shared" si="14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5"/>
        <v>0</v>
      </c>
      <c r="F65" s="9"/>
      <c r="G65" s="9">
        <f t="shared" si="13"/>
        <v>0</v>
      </c>
      <c r="H65" s="9">
        <f t="shared" si="14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5"/>
        <v>0</v>
      </c>
      <c r="F66" s="9"/>
      <c r="G66" s="9">
        <f t="shared" si="13"/>
        <v>0</v>
      </c>
      <c r="H66" s="9">
        <f t="shared" si="14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5"/>
        <v>0</v>
      </c>
      <c r="F67" s="9"/>
      <c r="G67" s="9">
        <f t="shared" si="13"/>
        <v>0</v>
      </c>
      <c r="H67" s="9">
        <f t="shared" si="14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5"/>
        <v>0</v>
      </c>
      <c r="F68" s="9"/>
      <c r="G68" s="9">
        <f t="shared" si="13"/>
        <v>0</v>
      </c>
      <c r="H68" s="9">
        <f t="shared" si="14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5"/>
        <v>0</v>
      </c>
      <c r="F69" s="9"/>
      <c r="G69" s="9">
        <f t="shared" si="13"/>
        <v>0</v>
      </c>
      <c r="H69" s="9">
        <f t="shared" si="14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5"/>
        <v>0</v>
      </c>
      <c r="F70" s="9"/>
      <c r="G70" s="9">
        <f t="shared" ref="G70:G85" si="16">IF(J70&gt;0,0,F70)</f>
        <v>0</v>
      </c>
      <c r="H70" s="9">
        <f t="shared" ref="H70:H85" si="17">+D70</f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5"/>
        <v>0</v>
      </c>
      <c r="F71" s="9"/>
      <c r="G71" s="9">
        <f t="shared" si="16"/>
        <v>0</v>
      </c>
      <c r="H71" s="9">
        <f t="shared" si="17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5"/>
        <v>0</v>
      </c>
      <c r="F72" s="9"/>
      <c r="G72" s="9">
        <f t="shared" si="16"/>
        <v>0</v>
      </c>
      <c r="H72" s="9">
        <f t="shared" si="17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5"/>
        <v>0</v>
      </c>
      <c r="F73" s="9"/>
      <c r="G73" s="9">
        <f t="shared" si="16"/>
        <v>0</v>
      </c>
      <c r="H73" s="9">
        <f t="shared" si="17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ref="E74:E89" si="18">+D74</f>
        <v>0</v>
      </c>
      <c r="F74" s="9"/>
      <c r="G74" s="9">
        <f t="shared" si="16"/>
        <v>0</v>
      </c>
      <c r="H74" s="9">
        <f t="shared" si="17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8"/>
        <v>0</v>
      </c>
      <c r="F75" s="9"/>
      <c r="G75" s="9">
        <f t="shared" si="16"/>
        <v>0</v>
      </c>
      <c r="H75" s="9">
        <f t="shared" si="17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8"/>
        <v>0</v>
      </c>
      <c r="F76" s="9"/>
      <c r="G76" s="9">
        <f t="shared" si="16"/>
        <v>0</v>
      </c>
      <c r="H76" s="9">
        <f t="shared" si="17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8"/>
        <v>0</v>
      </c>
      <c r="F77" s="9"/>
      <c r="G77" s="9">
        <f t="shared" si="16"/>
        <v>0</v>
      </c>
      <c r="H77" s="9">
        <f t="shared" si="17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8"/>
        <v>0</v>
      </c>
      <c r="F78" s="9"/>
      <c r="G78" s="9">
        <f t="shared" si="16"/>
        <v>0</v>
      </c>
      <c r="H78" s="9">
        <f t="shared" si="17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8"/>
        <v>0</v>
      </c>
      <c r="F79" s="9"/>
      <c r="G79" s="9">
        <f t="shared" si="16"/>
        <v>0</v>
      </c>
      <c r="H79" s="9">
        <f t="shared" si="17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8"/>
        <v>0</v>
      </c>
      <c r="F80" s="9"/>
      <c r="G80" s="9">
        <f t="shared" si="16"/>
        <v>0</v>
      </c>
      <c r="H80" s="9">
        <f t="shared" si="17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8"/>
        <v>0</v>
      </c>
      <c r="F81" s="9"/>
      <c r="G81" s="9">
        <f t="shared" si="16"/>
        <v>0</v>
      </c>
      <c r="H81" s="9">
        <f t="shared" si="17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8"/>
        <v>0</v>
      </c>
      <c r="F82" s="9"/>
      <c r="G82" s="9">
        <f t="shared" si="16"/>
        <v>0</v>
      </c>
      <c r="H82" s="9">
        <f t="shared" si="17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8"/>
        <v>0</v>
      </c>
      <c r="F83" s="9"/>
      <c r="G83" s="9">
        <f t="shared" si="16"/>
        <v>0</v>
      </c>
      <c r="H83" s="9">
        <f t="shared" si="17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8"/>
        <v>0</v>
      </c>
      <c r="F84" s="9"/>
      <c r="G84" s="9">
        <f t="shared" si="16"/>
        <v>0</v>
      </c>
      <c r="H84" s="9">
        <f t="shared" si="17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8"/>
        <v>0</v>
      </c>
      <c r="F85" s="9"/>
      <c r="G85" s="9">
        <f t="shared" si="16"/>
        <v>0</v>
      </c>
      <c r="H85" s="9">
        <f t="shared" si="17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8"/>
        <v>0</v>
      </c>
      <c r="F86" s="9"/>
      <c r="G86" s="9">
        <f t="shared" ref="G86:G101" si="19">IF(J86&gt;0,0,F86)</f>
        <v>0</v>
      </c>
      <c r="H86" s="9">
        <f t="shared" ref="H86:H101" si="20">+D86</f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18"/>
        <v>0</v>
      </c>
      <c r="F87" s="9"/>
      <c r="G87" s="9">
        <f t="shared" si="19"/>
        <v>0</v>
      </c>
      <c r="H87" s="9">
        <f t="shared" si="20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8"/>
        <v>0</v>
      </c>
      <c r="F88" s="9"/>
      <c r="G88" s="9">
        <f t="shared" si="19"/>
        <v>0</v>
      </c>
      <c r="H88" s="9">
        <f t="shared" si="20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18"/>
        <v>0</v>
      </c>
      <c r="F89" s="9"/>
      <c r="G89" s="9">
        <f t="shared" si="19"/>
        <v>0</v>
      </c>
      <c r="H89" s="9">
        <f t="shared" si="20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ref="E90:E105" si="21">+D90</f>
        <v>0</v>
      </c>
      <c r="F90" s="9"/>
      <c r="G90" s="9">
        <f t="shared" si="19"/>
        <v>0</v>
      </c>
      <c r="H90" s="9">
        <f t="shared" si="20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1"/>
        <v>0</v>
      </c>
      <c r="F91" s="9"/>
      <c r="G91" s="9">
        <f t="shared" si="19"/>
        <v>0</v>
      </c>
      <c r="H91" s="9">
        <f t="shared" si="20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1"/>
        <v>0</v>
      </c>
      <c r="F92" s="9"/>
      <c r="G92" s="9">
        <f t="shared" si="19"/>
        <v>0</v>
      </c>
      <c r="H92" s="9">
        <f t="shared" si="20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1"/>
        <v>0</v>
      </c>
      <c r="F93" s="9"/>
      <c r="G93" s="9">
        <f t="shared" si="19"/>
        <v>0</v>
      </c>
      <c r="H93" s="9">
        <f t="shared" si="20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1"/>
        <v>0</v>
      </c>
      <c r="F94" s="9"/>
      <c r="G94" s="9">
        <f t="shared" si="19"/>
        <v>0</v>
      </c>
      <c r="H94" s="9">
        <f t="shared" si="20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1"/>
        <v>0</v>
      </c>
      <c r="F95" s="9"/>
      <c r="G95" s="9">
        <f t="shared" si="19"/>
        <v>0</v>
      </c>
      <c r="H95" s="9">
        <f t="shared" si="20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1"/>
        <v>0</v>
      </c>
      <c r="F96" s="9"/>
      <c r="G96" s="9">
        <f t="shared" si="19"/>
        <v>0</v>
      </c>
      <c r="H96" s="9">
        <f t="shared" si="20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1"/>
        <v>0</v>
      </c>
      <c r="F97" s="9"/>
      <c r="G97" s="9">
        <f t="shared" si="19"/>
        <v>0</v>
      </c>
      <c r="H97" s="9">
        <f t="shared" si="20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1"/>
        <v>0</v>
      </c>
      <c r="F98" s="9"/>
      <c r="G98" s="9">
        <f t="shared" si="19"/>
        <v>0</v>
      </c>
      <c r="H98" s="9">
        <f t="shared" si="20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1"/>
        <v>0</v>
      </c>
      <c r="F99" s="9"/>
      <c r="G99" s="9">
        <f t="shared" si="19"/>
        <v>0</v>
      </c>
      <c r="H99" s="9">
        <f t="shared" si="20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1"/>
        <v>0</v>
      </c>
      <c r="F100" s="9"/>
      <c r="G100" s="9">
        <f t="shared" si="19"/>
        <v>0</v>
      </c>
      <c r="H100" s="9">
        <f t="shared" si="20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1"/>
        <v>0</v>
      </c>
      <c r="F101" s="9"/>
      <c r="G101" s="9">
        <f t="shared" si="19"/>
        <v>0</v>
      </c>
      <c r="H101" s="9">
        <f t="shared" si="20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1"/>
        <v>0</v>
      </c>
      <c r="F102" s="9"/>
      <c r="G102" s="9">
        <f t="shared" ref="G102:G117" si="22">IF(J102&gt;0,0,F102)</f>
        <v>0</v>
      </c>
      <c r="H102" s="9">
        <f t="shared" ref="H102:H117" si="23">+D102</f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1"/>
        <v>0</v>
      </c>
      <c r="F103" s="9"/>
      <c r="G103" s="9">
        <f t="shared" si="22"/>
        <v>0</v>
      </c>
      <c r="H103" s="9">
        <f t="shared" si="23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1"/>
        <v>0</v>
      </c>
      <c r="F104" s="9"/>
      <c r="G104" s="9">
        <f t="shared" si="22"/>
        <v>0</v>
      </c>
      <c r="H104" s="9">
        <f t="shared" si="23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1"/>
        <v>0</v>
      </c>
      <c r="F105" s="9"/>
      <c r="G105" s="9">
        <f t="shared" si="22"/>
        <v>0</v>
      </c>
      <c r="H105" s="9">
        <f t="shared" si="23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ref="E106:E121" si="24">+D106</f>
        <v>0</v>
      </c>
      <c r="F106" s="9"/>
      <c r="G106" s="9">
        <f t="shared" si="22"/>
        <v>0</v>
      </c>
      <c r="H106" s="9">
        <f t="shared" si="23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4"/>
        <v>0</v>
      </c>
      <c r="F107" s="9"/>
      <c r="G107" s="9">
        <f t="shared" si="22"/>
        <v>0</v>
      </c>
      <c r="H107" s="9">
        <f t="shared" si="23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4"/>
        <v>0</v>
      </c>
      <c r="F108" s="9"/>
      <c r="G108" s="9">
        <f t="shared" si="22"/>
        <v>0</v>
      </c>
      <c r="H108" s="9">
        <f t="shared" si="23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4"/>
        <v>0</v>
      </c>
      <c r="F109" s="9"/>
      <c r="G109" s="9">
        <f t="shared" si="22"/>
        <v>0</v>
      </c>
      <c r="H109" s="9">
        <f t="shared" si="23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4"/>
        <v>0</v>
      </c>
      <c r="F110" s="9"/>
      <c r="G110" s="9">
        <f t="shared" si="22"/>
        <v>0</v>
      </c>
      <c r="H110" s="9">
        <f t="shared" si="23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4"/>
        <v>0</v>
      </c>
      <c r="F111" s="9"/>
      <c r="G111" s="9">
        <f t="shared" si="22"/>
        <v>0</v>
      </c>
      <c r="H111" s="9">
        <f t="shared" si="23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4"/>
        <v>0</v>
      </c>
      <c r="F112" s="9"/>
      <c r="G112" s="9">
        <f t="shared" si="22"/>
        <v>0</v>
      </c>
      <c r="H112" s="9">
        <f t="shared" si="23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4"/>
        <v>0</v>
      </c>
      <c r="F113" s="9"/>
      <c r="G113" s="9">
        <f t="shared" si="22"/>
        <v>0</v>
      </c>
      <c r="H113" s="9">
        <f t="shared" si="23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4"/>
        <v>0</v>
      </c>
      <c r="F114" s="9"/>
      <c r="G114" s="9">
        <f t="shared" si="22"/>
        <v>0</v>
      </c>
      <c r="H114" s="9">
        <f t="shared" si="23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4"/>
        <v>0</v>
      </c>
      <c r="F115" s="9"/>
      <c r="G115" s="9">
        <f t="shared" si="22"/>
        <v>0</v>
      </c>
      <c r="H115" s="9">
        <f t="shared" si="23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4"/>
        <v>0</v>
      </c>
      <c r="F116" s="9"/>
      <c r="G116" s="9">
        <f t="shared" si="22"/>
        <v>0</v>
      </c>
      <c r="H116" s="9">
        <f t="shared" si="23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4"/>
        <v>0</v>
      </c>
      <c r="F117" s="9"/>
      <c r="G117" s="9">
        <f t="shared" si="22"/>
        <v>0</v>
      </c>
      <c r="H117" s="9">
        <f t="shared" si="23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4"/>
        <v>0</v>
      </c>
      <c r="F118" s="9"/>
      <c r="G118" s="9">
        <f t="shared" ref="G118:G133" si="25">IF(J118&gt;0,0,F118)</f>
        <v>0</v>
      </c>
      <c r="H118" s="9">
        <f t="shared" ref="H118:H133" si="26">+D118</f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4"/>
        <v>0</v>
      </c>
      <c r="F119" s="9"/>
      <c r="G119" s="9">
        <f t="shared" si="25"/>
        <v>0</v>
      </c>
      <c r="H119" s="9">
        <f t="shared" si="26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4"/>
        <v>0</v>
      </c>
      <c r="F120" s="9"/>
      <c r="G120" s="9">
        <f t="shared" si="25"/>
        <v>0</v>
      </c>
      <c r="H120" s="9">
        <f t="shared" si="26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4"/>
        <v>0</v>
      </c>
      <c r="F121" s="9"/>
      <c r="G121" s="9">
        <f t="shared" si="25"/>
        <v>0</v>
      </c>
      <c r="H121" s="9">
        <f t="shared" si="26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ref="E122:E137" si="27">+D122</f>
        <v>0</v>
      </c>
      <c r="F122" s="9"/>
      <c r="G122" s="9">
        <f t="shared" si="25"/>
        <v>0</v>
      </c>
      <c r="H122" s="9">
        <f t="shared" si="26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7"/>
        <v>0</v>
      </c>
      <c r="F123" s="9"/>
      <c r="G123" s="9">
        <f t="shared" si="25"/>
        <v>0</v>
      </c>
      <c r="H123" s="9">
        <f t="shared" si="26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7"/>
        <v>0</v>
      </c>
      <c r="F124" s="9"/>
      <c r="G124" s="9">
        <f t="shared" si="25"/>
        <v>0</v>
      </c>
      <c r="H124" s="9">
        <f t="shared" si="26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7"/>
        <v>0</v>
      </c>
      <c r="F125" s="9"/>
      <c r="G125" s="9">
        <f t="shared" si="25"/>
        <v>0</v>
      </c>
      <c r="H125" s="9">
        <f t="shared" si="26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7"/>
        <v>0</v>
      </c>
      <c r="F126" s="9"/>
      <c r="G126" s="9">
        <f t="shared" si="25"/>
        <v>0</v>
      </c>
      <c r="H126" s="9">
        <f t="shared" si="26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7"/>
        <v>0</v>
      </c>
      <c r="F127" s="9"/>
      <c r="G127" s="9">
        <f t="shared" si="25"/>
        <v>0</v>
      </c>
      <c r="H127" s="9">
        <f t="shared" si="26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7"/>
        <v>0</v>
      </c>
      <c r="F128" s="9"/>
      <c r="G128" s="9">
        <f t="shared" si="25"/>
        <v>0</v>
      </c>
      <c r="H128" s="9">
        <f t="shared" si="26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7"/>
        <v>0</v>
      </c>
      <c r="F129" s="9"/>
      <c r="G129" s="9">
        <f t="shared" si="25"/>
        <v>0</v>
      </c>
      <c r="H129" s="9">
        <f t="shared" si="26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7"/>
        <v>0</v>
      </c>
      <c r="F130" s="9"/>
      <c r="G130" s="9">
        <f t="shared" si="25"/>
        <v>0</v>
      </c>
      <c r="H130" s="9">
        <f t="shared" si="26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7"/>
        <v>0</v>
      </c>
      <c r="F131" s="9"/>
      <c r="G131" s="9">
        <f t="shared" si="25"/>
        <v>0</v>
      </c>
      <c r="H131" s="9">
        <f t="shared" si="26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7"/>
        <v>0</v>
      </c>
      <c r="F132" s="9"/>
      <c r="G132" s="9">
        <f t="shared" si="25"/>
        <v>0</v>
      </c>
      <c r="H132" s="9">
        <f t="shared" si="26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7"/>
        <v>0</v>
      </c>
      <c r="F133" s="9"/>
      <c r="G133" s="9">
        <f t="shared" si="25"/>
        <v>0</v>
      </c>
      <c r="H133" s="9">
        <f t="shared" si="26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7"/>
        <v>0</v>
      </c>
      <c r="F134" s="9"/>
      <c r="G134" s="9">
        <f t="shared" ref="G134:G149" si="28">IF(J134&gt;0,0,F134)</f>
        <v>0</v>
      </c>
      <c r="H134" s="9">
        <f t="shared" ref="H134:H149" si="29">+D134</f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7"/>
        <v>0</v>
      </c>
      <c r="F135" s="9"/>
      <c r="G135" s="9">
        <f t="shared" si="28"/>
        <v>0</v>
      </c>
      <c r="H135" s="9">
        <f t="shared" si="29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7"/>
        <v>0</v>
      </c>
      <c r="F136" s="9"/>
      <c r="G136" s="9">
        <f t="shared" si="28"/>
        <v>0</v>
      </c>
      <c r="H136" s="9">
        <f t="shared" si="29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7"/>
        <v>0</v>
      </c>
      <c r="F137" s="9"/>
      <c r="G137" s="9">
        <f t="shared" si="28"/>
        <v>0</v>
      </c>
      <c r="H137" s="9">
        <f t="shared" si="29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ref="E138:E153" si="30">+D138</f>
        <v>0</v>
      </c>
      <c r="F138" s="9"/>
      <c r="G138" s="9">
        <f t="shared" si="28"/>
        <v>0</v>
      </c>
      <c r="H138" s="9">
        <f t="shared" si="29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30"/>
        <v>0</v>
      </c>
      <c r="F139" s="9"/>
      <c r="G139" s="9">
        <f t="shared" si="28"/>
        <v>0</v>
      </c>
      <c r="H139" s="9">
        <f t="shared" si="29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30"/>
        <v>0</v>
      </c>
      <c r="F140" s="9"/>
      <c r="G140" s="9">
        <f t="shared" si="28"/>
        <v>0</v>
      </c>
      <c r="H140" s="9">
        <f t="shared" si="29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30"/>
        <v>0</v>
      </c>
      <c r="F141" s="9"/>
      <c r="G141" s="9">
        <f t="shared" si="28"/>
        <v>0</v>
      </c>
      <c r="H141" s="9">
        <f t="shared" si="29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30"/>
        <v>0</v>
      </c>
      <c r="F142" s="9"/>
      <c r="G142" s="9">
        <f t="shared" si="28"/>
        <v>0</v>
      </c>
      <c r="H142" s="9">
        <f t="shared" si="29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30"/>
        <v>0</v>
      </c>
      <c r="F143" s="9"/>
      <c r="G143" s="9">
        <f t="shared" si="28"/>
        <v>0</v>
      </c>
      <c r="H143" s="9">
        <f t="shared" si="29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30"/>
        <v>0</v>
      </c>
      <c r="F144" s="9"/>
      <c r="G144" s="9">
        <f t="shared" si="28"/>
        <v>0</v>
      </c>
      <c r="H144" s="9">
        <f t="shared" si="29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30"/>
        <v>0</v>
      </c>
      <c r="F145" s="9"/>
      <c r="G145" s="9">
        <f t="shared" si="28"/>
        <v>0</v>
      </c>
      <c r="H145" s="9">
        <f t="shared" si="29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30"/>
        <v>0</v>
      </c>
      <c r="F146" s="9"/>
      <c r="G146" s="9">
        <f t="shared" si="28"/>
        <v>0</v>
      </c>
      <c r="H146" s="9">
        <f t="shared" si="29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30"/>
        <v>0</v>
      </c>
      <c r="F147" s="9"/>
      <c r="G147" s="9">
        <f t="shared" si="28"/>
        <v>0</v>
      </c>
      <c r="H147" s="9">
        <f t="shared" si="29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30"/>
        <v>0</v>
      </c>
      <c r="F148" s="9"/>
      <c r="G148" s="9">
        <f t="shared" si="28"/>
        <v>0</v>
      </c>
      <c r="H148" s="9">
        <f t="shared" si="29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30"/>
        <v>0</v>
      </c>
      <c r="F149" s="9"/>
      <c r="G149" s="9">
        <f t="shared" si="28"/>
        <v>0</v>
      </c>
      <c r="H149" s="9">
        <f t="shared" si="29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30"/>
        <v>0</v>
      </c>
      <c r="F150" s="9"/>
      <c r="G150" s="9">
        <f t="shared" ref="G150:G165" si="31">IF(J150&gt;0,0,F150)</f>
        <v>0</v>
      </c>
      <c r="H150" s="9">
        <f t="shared" ref="H150:H165" si="32">+D150</f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0"/>
        <v>0</v>
      </c>
      <c r="F151" s="9"/>
      <c r="G151" s="9">
        <f t="shared" si="31"/>
        <v>0</v>
      </c>
      <c r="H151" s="9">
        <f t="shared" si="32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0"/>
        <v>0</v>
      </c>
      <c r="F152" s="9"/>
      <c r="G152" s="9">
        <f t="shared" si="31"/>
        <v>0</v>
      </c>
      <c r="H152" s="9">
        <f t="shared" si="32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0"/>
        <v>0</v>
      </c>
      <c r="F153" s="9"/>
      <c r="G153" s="9">
        <f t="shared" si="31"/>
        <v>0</v>
      </c>
      <c r="H153" s="9">
        <f t="shared" si="32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ref="E154:E169" si="33">+D154</f>
        <v>0</v>
      </c>
      <c r="F154" s="9"/>
      <c r="G154" s="9">
        <f t="shared" si="31"/>
        <v>0</v>
      </c>
      <c r="H154" s="9">
        <f t="shared" si="32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3"/>
        <v>0</v>
      </c>
      <c r="F155" s="9"/>
      <c r="G155" s="9">
        <f t="shared" si="31"/>
        <v>0</v>
      </c>
      <c r="H155" s="9">
        <f t="shared" si="32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3"/>
        <v>0</v>
      </c>
      <c r="F156" s="9"/>
      <c r="G156" s="9">
        <f t="shared" si="31"/>
        <v>0</v>
      </c>
      <c r="H156" s="9">
        <f t="shared" si="32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3"/>
        <v>0</v>
      </c>
      <c r="F157" s="9"/>
      <c r="G157" s="9">
        <f t="shared" si="31"/>
        <v>0</v>
      </c>
      <c r="H157" s="9">
        <f t="shared" si="32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3"/>
        <v>0</v>
      </c>
      <c r="F158" s="9"/>
      <c r="G158" s="9">
        <f t="shared" si="31"/>
        <v>0</v>
      </c>
      <c r="H158" s="9">
        <f t="shared" si="32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3"/>
        <v>0</v>
      </c>
      <c r="F159" s="9"/>
      <c r="G159" s="9">
        <f t="shared" si="31"/>
        <v>0</v>
      </c>
      <c r="H159" s="9">
        <f t="shared" si="32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3"/>
        <v>0</v>
      </c>
      <c r="F160" s="9"/>
      <c r="G160" s="9">
        <f t="shared" si="31"/>
        <v>0</v>
      </c>
      <c r="H160" s="9">
        <f t="shared" si="32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3"/>
        <v>0</v>
      </c>
      <c r="F161" s="9"/>
      <c r="G161" s="9">
        <f t="shared" si="31"/>
        <v>0</v>
      </c>
      <c r="H161" s="9">
        <f t="shared" si="32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3"/>
        <v>0</v>
      </c>
      <c r="F162" s="9"/>
      <c r="G162" s="9">
        <f t="shared" si="31"/>
        <v>0</v>
      </c>
      <c r="H162" s="9">
        <f t="shared" si="32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3"/>
        <v>0</v>
      </c>
      <c r="F163" s="9"/>
      <c r="G163" s="9">
        <f t="shared" si="31"/>
        <v>0</v>
      </c>
      <c r="H163" s="9">
        <f t="shared" si="32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3"/>
        <v>0</v>
      </c>
      <c r="F164" s="9"/>
      <c r="G164" s="9">
        <f t="shared" si="31"/>
        <v>0</v>
      </c>
      <c r="H164" s="9">
        <f t="shared" si="32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3"/>
        <v>0</v>
      </c>
      <c r="F165" s="9"/>
      <c r="G165" s="9">
        <f t="shared" si="31"/>
        <v>0</v>
      </c>
      <c r="H165" s="9">
        <f t="shared" si="32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3"/>
        <v>0</v>
      </c>
      <c r="F166" s="9"/>
      <c r="G166" s="9">
        <f t="shared" ref="G166:G181" si="34">IF(J166&gt;0,0,F166)</f>
        <v>0</v>
      </c>
      <c r="H166" s="9">
        <f t="shared" ref="H166:H181" si="35">+D166</f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3"/>
        <v>0</v>
      </c>
      <c r="F167" s="9"/>
      <c r="G167" s="9">
        <f t="shared" si="34"/>
        <v>0</v>
      </c>
      <c r="H167" s="9">
        <f t="shared" si="35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3"/>
        <v>0</v>
      </c>
      <c r="F168" s="9"/>
      <c r="G168" s="9">
        <f t="shared" si="34"/>
        <v>0</v>
      </c>
      <c r="H168" s="9">
        <f t="shared" si="35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3"/>
        <v>0</v>
      </c>
      <c r="F169" s="9"/>
      <c r="G169" s="9">
        <f t="shared" si="34"/>
        <v>0</v>
      </c>
      <c r="H169" s="9">
        <f t="shared" si="35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ref="E170:E185" si="36">+D170</f>
        <v>0</v>
      </c>
      <c r="F170" s="9"/>
      <c r="G170" s="9">
        <f t="shared" si="34"/>
        <v>0</v>
      </c>
      <c r="H170" s="9">
        <f t="shared" si="35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6"/>
        <v>0</v>
      </c>
      <c r="F171" s="9"/>
      <c r="G171" s="9">
        <f t="shared" si="34"/>
        <v>0</v>
      </c>
      <c r="H171" s="9">
        <f t="shared" si="35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6"/>
        <v>0</v>
      </c>
      <c r="F172" s="9"/>
      <c r="G172" s="9">
        <f t="shared" si="34"/>
        <v>0</v>
      </c>
      <c r="H172" s="9">
        <f t="shared" si="35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6"/>
        <v>0</v>
      </c>
      <c r="F173" s="9"/>
      <c r="G173" s="9">
        <f t="shared" si="34"/>
        <v>0</v>
      </c>
      <c r="H173" s="9">
        <f t="shared" si="35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6"/>
        <v>0</v>
      </c>
      <c r="F174" s="9"/>
      <c r="G174" s="9">
        <f t="shared" si="34"/>
        <v>0</v>
      </c>
      <c r="H174" s="9">
        <f t="shared" si="35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6"/>
        <v>0</v>
      </c>
      <c r="F175" s="9"/>
      <c r="G175" s="9">
        <f t="shared" si="34"/>
        <v>0</v>
      </c>
      <c r="H175" s="9">
        <f t="shared" si="35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6"/>
        <v>0</v>
      </c>
      <c r="F176" s="9"/>
      <c r="G176" s="9">
        <f t="shared" si="34"/>
        <v>0</v>
      </c>
      <c r="H176" s="9">
        <f t="shared" si="35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6"/>
        <v>0</v>
      </c>
      <c r="F177" s="9"/>
      <c r="G177" s="9">
        <f t="shared" si="34"/>
        <v>0</v>
      </c>
      <c r="H177" s="9">
        <f t="shared" si="35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6"/>
        <v>0</v>
      </c>
      <c r="F178" s="9"/>
      <c r="G178" s="9">
        <f t="shared" si="34"/>
        <v>0</v>
      </c>
      <c r="H178" s="9">
        <f t="shared" si="35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6"/>
        <v>0</v>
      </c>
      <c r="F179" s="9"/>
      <c r="G179" s="9">
        <f t="shared" si="34"/>
        <v>0</v>
      </c>
      <c r="H179" s="9">
        <f t="shared" si="35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6"/>
        <v>0</v>
      </c>
      <c r="F180" s="9"/>
      <c r="G180" s="9">
        <f t="shared" si="34"/>
        <v>0</v>
      </c>
      <c r="H180" s="9">
        <f t="shared" si="35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6"/>
        <v>0</v>
      </c>
      <c r="F181" s="9"/>
      <c r="G181" s="9">
        <f t="shared" si="34"/>
        <v>0</v>
      </c>
      <c r="H181" s="9">
        <f t="shared" si="35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6"/>
        <v>0</v>
      </c>
      <c r="F182" s="9"/>
      <c r="G182" s="9">
        <f t="shared" ref="G182:G197" si="37">IF(J182&gt;0,0,F182)</f>
        <v>0</v>
      </c>
      <c r="H182" s="9">
        <f t="shared" ref="H182:H197" si="38">+D182</f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6"/>
        <v>0</v>
      </c>
      <c r="F183" s="9"/>
      <c r="G183" s="9">
        <f t="shared" si="37"/>
        <v>0</v>
      </c>
      <c r="H183" s="9">
        <f t="shared" si="38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6"/>
        <v>0</v>
      </c>
      <c r="F184" s="9"/>
      <c r="G184" s="9">
        <f t="shared" si="37"/>
        <v>0</v>
      </c>
      <c r="H184" s="9">
        <f t="shared" si="38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6"/>
        <v>0</v>
      </c>
      <c r="F185" s="9"/>
      <c r="G185" s="9">
        <f t="shared" si="37"/>
        <v>0</v>
      </c>
      <c r="H185" s="9">
        <f t="shared" si="38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ref="E186:E201" si="39">+D186</f>
        <v>0</v>
      </c>
      <c r="F186" s="9"/>
      <c r="G186" s="9">
        <f t="shared" si="37"/>
        <v>0</v>
      </c>
      <c r="H186" s="9">
        <f t="shared" si="38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9"/>
        <v>0</v>
      </c>
      <c r="F187" s="9"/>
      <c r="G187" s="9">
        <f t="shared" si="37"/>
        <v>0</v>
      </c>
      <c r="H187" s="9">
        <f t="shared" si="38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9"/>
        <v>0</v>
      </c>
      <c r="F188" s="9"/>
      <c r="G188" s="9">
        <f t="shared" si="37"/>
        <v>0</v>
      </c>
      <c r="H188" s="9">
        <f t="shared" si="38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9"/>
        <v>0</v>
      </c>
      <c r="F189" s="9"/>
      <c r="G189" s="9">
        <f t="shared" si="37"/>
        <v>0</v>
      </c>
      <c r="H189" s="9">
        <f t="shared" si="38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9"/>
        <v>0</v>
      </c>
      <c r="F190" s="9"/>
      <c r="G190" s="9">
        <f t="shared" si="37"/>
        <v>0</v>
      </c>
      <c r="H190" s="9">
        <f t="shared" si="38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9"/>
        <v>0</v>
      </c>
      <c r="F191" s="9"/>
      <c r="G191" s="9">
        <f t="shared" si="37"/>
        <v>0</v>
      </c>
      <c r="H191" s="9">
        <f t="shared" si="38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9"/>
        <v>0</v>
      </c>
      <c r="F192" s="9"/>
      <c r="G192" s="9">
        <f t="shared" si="37"/>
        <v>0</v>
      </c>
      <c r="H192" s="9">
        <f t="shared" si="38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9"/>
        <v>0</v>
      </c>
      <c r="F193" s="9"/>
      <c r="G193" s="9">
        <f t="shared" si="37"/>
        <v>0</v>
      </c>
      <c r="H193" s="9">
        <f t="shared" si="38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9"/>
        <v>0</v>
      </c>
      <c r="F194" s="9"/>
      <c r="G194" s="9">
        <f t="shared" si="37"/>
        <v>0</v>
      </c>
      <c r="H194" s="9">
        <f t="shared" si="38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9"/>
        <v>0</v>
      </c>
      <c r="F195" s="9"/>
      <c r="G195" s="9">
        <f t="shared" si="37"/>
        <v>0</v>
      </c>
      <c r="H195" s="9">
        <f t="shared" si="38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9"/>
        <v>0</v>
      </c>
      <c r="F196" s="9"/>
      <c r="G196" s="9">
        <f t="shared" si="37"/>
        <v>0</v>
      </c>
      <c r="H196" s="9">
        <f t="shared" si="38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9"/>
        <v>0</v>
      </c>
      <c r="F197" s="9"/>
      <c r="G197" s="9">
        <f t="shared" si="37"/>
        <v>0</v>
      </c>
      <c r="H197" s="9">
        <f t="shared" si="38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9"/>
        <v>0</v>
      </c>
      <c r="F198" s="9"/>
      <c r="G198" s="9">
        <f t="shared" ref="G198:G213" si="40">IF(J198&gt;0,0,F198)</f>
        <v>0</v>
      </c>
      <c r="H198" s="9">
        <f t="shared" ref="H198:H213" si="41">+D198</f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39"/>
        <v>0</v>
      </c>
      <c r="F199" s="9"/>
      <c r="G199" s="9">
        <f t="shared" si="40"/>
        <v>0</v>
      </c>
      <c r="H199" s="9">
        <f t="shared" si="41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39"/>
        <v>0</v>
      </c>
      <c r="F200" s="9"/>
      <c r="G200" s="9">
        <f t="shared" si="40"/>
        <v>0</v>
      </c>
      <c r="H200" s="9">
        <f t="shared" si="41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39"/>
        <v>0</v>
      </c>
      <c r="F201" s="9"/>
      <c r="G201" s="9">
        <f t="shared" si="40"/>
        <v>0</v>
      </c>
      <c r="H201" s="9">
        <f t="shared" si="41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ref="E202:E217" si="42">+D202</f>
        <v>0</v>
      </c>
      <c r="F202" s="9"/>
      <c r="G202" s="9">
        <f t="shared" si="40"/>
        <v>0</v>
      </c>
      <c r="H202" s="9">
        <f t="shared" si="41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2"/>
        <v>0</v>
      </c>
      <c r="F203" s="9"/>
      <c r="G203" s="9">
        <f t="shared" si="40"/>
        <v>0</v>
      </c>
      <c r="H203" s="9">
        <f t="shared" si="41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2"/>
        <v>0</v>
      </c>
      <c r="F204" s="9"/>
      <c r="G204" s="9">
        <f t="shared" si="40"/>
        <v>0</v>
      </c>
      <c r="H204" s="9">
        <f t="shared" si="41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2"/>
        <v>0</v>
      </c>
      <c r="F205" s="9"/>
      <c r="G205" s="9">
        <f t="shared" si="40"/>
        <v>0</v>
      </c>
      <c r="H205" s="9">
        <f t="shared" si="41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2"/>
        <v>0</v>
      </c>
      <c r="F206" s="9"/>
      <c r="G206" s="9">
        <f t="shared" si="40"/>
        <v>0</v>
      </c>
      <c r="H206" s="9">
        <f t="shared" si="41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2"/>
        <v>0</v>
      </c>
      <c r="F207" s="9"/>
      <c r="G207" s="9">
        <f t="shared" si="40"/>
        <v>0</v>
      </c>
      <c r="H207" s="9">
        <f t="shared" si="41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2"/>
        <v>0</v>
      </c>
      <c r="F208" s="9"/>
      <c r="G208" s="9">
        <f t="shared" si="40"/>
        <v>0</v>
      </c>
      <c r="H208" s="9">
        <f t="shared" si="41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2"/>
        <v>0</v>
      </c>
      <c r="F209" s="9"/>
      <c r="G209" s="9">
        <f t="shared" si="40"/>
        <v>0</v>
      </c>
      <c r="H209" s="9">
        <f t="shared" si="41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2"/>
        <v>0</v>
      </c>
      <c r="F210" s="9"/>
      <c r="G210" s="9">
        <f t="shared" si="40"/>
        <v>0</v>
      </c>
      <c r="H210" s="9">
        <f t="shared" si="41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2"/>
        <v>0</v>
      </c>
      <c r="F211" s="9"/>
      <c r="G211" s="9">
        <f t="shared" si="40"/>
        <v>0</v>
      </c>
      <c r="H211" s="9">
        <f t="shared" si="41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2"/>
        <v>0</v>
      </c>
      <c r="F212" s="9"/>
      <c r="G212" s="9">
        <f t="shared" si="40"/>
        <v>0</v>
      </c>
      <c r="H212" s="9">
        <f t="shared" si="41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2"/>
        <v>0</v>
      </c>
      <c r="F213" s="9"/>
      <c r="G213" s="9">
        <f t="shared" si="40"/>
        <v>0</v>
      </c>
      <c r="H213" s="9">
        <f t="shared" si="41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2"/>
        <v>0</v>
      </c>
      <c r="F214" s="9"/>
      <c r="G214" s="9">
        <f t="shared" ref="G214:G229" si="43">IF(J214&gt;0,0,F214)</f>
        <v>0</v>
      </c>
      <c r="H214" s="9">
        <f t="shared" ref="H214:H229" si="44">+D214</f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2"/>
        <v>0</v>
      </c>
      <c r="F215" s="9"/>
      <c r="G215" s="9">
        <f t="shared" si="43"/>
        <v>0</v>
      </c>
      <c r="H215" s="9">
        <f t="shared" si="44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2"/>
        <v>0</v>
      </c>
      <c r="F216" s="9"/>
      <c r="G216" s="9">
        <f t="shared" si="43"/>
        <v>0</v>
      </c>
      <c r="H216" s="9">
        <f t="shared" si="44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2"/>
        <v>0</v>
      </c>
      <c r="F217" s="9"/>
      <c r="G217" s="9">
        <f t="shared" si="43"/>
        <v>0</v>
      </c>
      <c r="H217" s="9">
        <f t="shared" si="44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ref="E218:E233" si="45">+D218</f>
        <v>0</v>
      </c>
      <c r="F218" s="9"/>
      <c r="G218" s="9">
        <f t="shared" si="43"/>
        <v>0</v>
      </c>
      <c r="H218" s="9">
        <f t="shared" si="44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5"/>
        <v>0</v>
      </c>
      <c r="F219" s="9"/>
      <c r="G219" s="9">
        <f t="shared" si="43"/>
        <v>0</v>
      </c>
      <c r="H219" s="9">
        <f t="shared" si="44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5"/>
        <v>0</v>
      </c>
      <c r="F220" s="9"/>
      <c r="G220" s="9">
        <f t="shared" si="43"/>
        <v>0</v>
      </c>
      <c r="H220" s="9">
        <f t="shared" si="44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5"/>
        <v>0</v>
      </c>
      <c r="F221" s="9"/>
      <c r="G221" s="9">
        <f t="shared" si="43"/>
        <v>0</v>
      </c>
      <c r="H221" s="9">
        <f t="shared" si="44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5"/>
        <v>0</v>
      </c>
      <c r="F222" s="9"/>
      <c r="G222" s="9">
        <f t="shared" si="43"/>
        <v>0</v>
      </c>
      <c r="H222" s="9">
        <f t="shared" si="44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5"/>
        <v>0</v>
      </c>
      <c r="F223" s="9"/>
      <c r="G223" s="9">
        <f t="shared" si="43"/>
        <v>0</v>
      </c>
      <c r="H223" s="9">
        <f t="shared" si="44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5"/>
        <v>0</v>
      </c>
      <c r="F224" s="9"/>
      <c r="G224" s="9">
        <f t="shared" si="43"/>
        <v>0</v>
      </c>
      <c r="H224" s="9">
        <f t="shared" si="44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5"/>
        <v>0</v>
      </c>
      <c r="F225" s="9"/>
      <c r="G225" s="9">
        <f t="shared" si="43"/>
        <v>0</v>
      </c>
      <c r="H225" s="9">
        <f t="shared" si="44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5"/>
        <v>0</v>
      </c>
      <c r="F226" s="9"/>
      <c r="G226" s="9">
        <f t="shared" si="43"/>
        <v>0</v>
      </c>
      <c r="H226" s="9">
        <f t="shared" si="44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5"/>
        <v>0</v>
      </c>
      <c r="F227" s="9"/>
      <c r="G227" s="9">
        <f t="shared" si="43"/>
        <v>0</v>
      </c>
      <c r="H227" s="9">
        <f t="shared" si="44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5"/>
        <v>0</v>
      </c>
      <c r="F228" s="9"/>
      <c r="G228" s="9">
        <f t="shared" si="43"/>
        <v>0</v>
      </c>
      <c r="H228" s="9">
        <f t="shared" si="44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5"/>
        <v>0</v>
      </c>
      <c r="F229" s="9"/>
      <c r="G229" s="9">
        <f t="shared" si="43"/>
        <v>0</v>
      </c>
      <c r="H229" s="9">
        <f t="shared" si="44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5"/>
        <v>0</v>
      </c>
      <c r="F230" s="9"/>
      <c r="G230" s="9">
        <f t="shared" ref="G230:G243" si="46">IF(J230&gt;0,0,F230)</f>
        <v>0</v>
      </c>
      <c r="H230" s="9">
        <f t="shared" ref="H230:H243" si="47">+D230</f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5"/>
        <v>0</v>
      </c>
      <c r="F231" s="9"/>
      <c r="G231" s="9">
        <f t="shared" si="46"/>
        <v>0</v>
      </c>
      <c r="H231" s="9">
        <f t="shared" si="47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5"/>
        <v>0</v>
      </c>
      <c r="F232" s="9"/>
      <c r="G232" s="9">
        <f t="shared" si="46"/>
        <v>0</v>
      </c>
      <c r="H232" s="9">
        <f t="shared" si="47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5"/>
        <v>0</v>
      </c>
      <c r="F233" s="9"/>
      <c r="G233" s="9">
        <f t="shared" si="46"/>
        <v>0</v>
      </c>
      <c r="H233" s="9">
        <f t="shared" si="47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ref="E234:E243" si="48">+D234</f>
        <v>0</v>
      </c>
      <c r="F234" s="9"/>
      <c r="G234" s="9">
        <f t="shared" si="46"/>
        <v>0</v>
      </c>
      <c r="H234" s="9">
        <f t="shared" si="47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8"/>
        <v>0</v>
      </c>
      <c r="F235" s="9"/>
      <c r="G235" s="9">
        <f t="shared" si="46"/>
        <v>0</v>
      </c>
      <c r="H235" s="9">
        <f t="shared" si="47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8"/>
        <v>0</v>
      </c>
      <c r="F236" s="9"/>
      <c r="G236" s="9">
        <f t="shared" si="46"/>
        <v>0</v>
      </c>
      <c r="H236" s="9">
        <f t="shared" si="47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8"/>
        <v>0</v>
      </c>
      <c r="F237" s="9"/>
      <c r="G237" s="9">
        <f t="shared" si="46"/>
        <v>0</v>
      </c>
      <c r="H237" s="9">
        <f t="shared" si="47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8"/>
        <v>0</v>
      </c>
      <c r="F238" s="9"/>
      <c r="G238" s="9">
        <f t="shared" si="46"/>
        <v>0</v>
      </c>
      <c r="H238" s="9">
        <f t="shared" si="47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8"/>
        <v>0</v>
      </c>
      <c r="F239" s="9"/>
      <c r="G239" s="9">
        <f t="shared" si="46"/>
        <v>0</v>
      </c>
      <c r="H239" s="9">
        <f t="shared" si="47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8"/>
        <v>0</v>
      </c>
      <c r="F240" s="9"/>
      <c r="G240" s="9">
        <f t="shared" si="46"/>
        <v>0</v>
      </c>
      <c r="H240" s="9">
        <f t="shared" si="47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 t="shared" si="48"/>
        <v>0</v>
      </c>
      <c r="F241" s="9"/>
      <c r="G241" s="9">
        <f t="shared" si="46"/>
        <v>0</v>
      </c>
      <c r="H241" s="9">
        <f t="shared" si="47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2" t="s">
        <v>52</v>
      </c>
      <c r="D242" s="9"/>
      <c r="E242" s="9">
        <f t="shared" si="48"/>
        <v>0</v>
      </c>
      <c r="F242" s="9"/>
      <c r="G242" s="9">
        <f t="shared" si="46"/>
        <v>0</v>
      </c>
      <c r="H242" s="9">
        <f t="shared" si="47"/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2" t="s">
        <v>52</v>
      </c>
      <c r="D243" s="9"/>
      <c r="E243" s="9">
        <f t="shared" si="48"/>
        <v>0</v>
      </c>
      <c r="F243" s="9"/>
      <c r="G243" s="9">
        <f t="shared" si="46"/>
        <v>0</v>
      </c>
      <c r="H243" s="9">
        <f t="shared" si="47"/>
        <v>0</v>
      </c>
      <c r="I243" s="9"/>
      <c r="J243" s="49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  <row r="244" spans="1:254" s="11" customFormat="1" ht="14.1" customHeight="1" x14ac:dyDescent="0.2">
      <c r="A244" s="6"/>
      <c r="B244" s="7"/>
      <c r="C244" s="52" t="s">
        <v>52</v>
      </c>
      <c r="D244" s="9"/>
      <c r="E244" s="9">
        <f>+D244</f>
        <v>0</v>
      </c>
      <c r="F244" s="9"/>
      <c r="G244" s="9">
        <f>IF(J244&gt;0,0,F244)</f>
        <v>0</v>
      </c>
      <c r="H244" s="9">
        <f>+D244</f>
        <v>0</v>
      </c>
      <c r="I244" s="9"/>
      <c r="J244" s="49"/>
      <c r="K244" s="10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24365770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2026-07-29T19:10:53Z</dcterms:modified>
</cp:coreProperties>
</file>