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5E7AFBB4-7F40-446E-B028-118A68777E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E22" i="1"/>
  <c r="M11" i="1"/>
  <c r="I11" i="1"/>
  <c r="F11" i="1"/>
  <c r="D11" i="1"/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E15" i="1"/>
  <c r="E16" i="1"/>
  <c r="E17" i="1"/>
  <c r="E18" i="1"/>
  <c r="E19" i="1"/>
  <c r="E20" i="1"/>
  <c r="E21" i="1"/>
  <c r="E23" i="1"/>
  <c r="H21" i="1" l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<sst xmlns="http://schemas.openxmlformats.org/spreadsheetml/2006/main" count="334" uniqueCount="74">
  <si>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</si>
  <si>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</si>
  <si>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</si>
  <si>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</si>
  <si>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</si>
  <si>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</si>
  <si>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</si>
  <si>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</si>
  <si>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</si>
  <si>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</si>
  <si>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</si>
  <si>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</si>
  <si>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</si>
  <si>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</si>
  <si>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</si>
  <si>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</si>
  <si>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</si>
  <si>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</si>
  <si>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</si>
  <si>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</si>
  <si>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</si>
  <si>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</si>
  <si>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</si>
  <si>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</si>
  <si>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</si>
  <si>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</si>
  <si>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</si>
  <si>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</si>
  <si>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</si>
  <si>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</si>
  <si>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</si>
  <si>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</si>
  <si>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</si>
  <si>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</si>
  <si>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</si>
  <si>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</si>
  <si>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</si>
  <si>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</si>
  <si>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</si>
  <si>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</si>
  <si>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</si>
  <si>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</si>
  <si>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</si>
  <si>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</si>
  <si>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</si>
  <si>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</si>
  <si>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</si>
  <si>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</si>
  <si>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</si>
  <si>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</si>
  <si>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</si>
  <si>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</si>
  <si>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</si>
  <si>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</si>
  <si>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</si>
  <si>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</si>
  <si>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</si>
  <si>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</si>
  <si>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GFFY2024</t>
  </si>
  <si>
    <t>USUE DELEGATED - USU CAMPUS CONCRETE REPLACEMENT</t>
  </si>
  <si>
    <t>3000-300-3347-FXAAA-24364770</t>
  </si>
  <si>
    <t>00000</t>
  </si>
  <si>
    <t>USU DELEGATED CPTL REIMB GAX 24C5*094</t>
  </si>
  <si>
    <t>DF</t>
  </si>
  <si>
    <t>ADDED PER FP07 REV REPORT</t>
  </si>
  <si>
    <t>TRNSF FY24 CAP IMP FUNDS TO 24364770 FROM 24376300  HB006 ITEM 72</t>
  </si>
  <si>
    <t>USU DELEGATED CPTL REIMB GAX 24C5*312</t>
  </si>
  <si>
    <t>13/24</t>
  </si>
  <si>
    <t>USU DELEGATED CPTL REIMB GAX 24C5*313</t>
  </si>
  <si>
    <t>USU DELEG CAPITAL REIMB GAX 25C5*039</t>
  </si>
  <si>
    <t>FY'25</t>
  </si>
  <si>
    <t>HH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</si>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</sst>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B27" sqref="B2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24364770</v>
      </c>
      <c r="E6" s="4" t="s">
        <v>72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200000</v>
      </c>
      <c r="E11" s="12">
        <f>SUM(E14:E1000)-F11</f>
        <v>0</v>
      </c>
      <c r="F11" s="12">
        <f>SUM(F14:F1000)</f>
        <v>200000</v>
      </c>
      <c r="G11" s="12">
        <f>SUM(G14:G1000)</f>
        <v>200000</v>
      </c>
      <c r="H11" s="12">
        <f>+D11-G11</f>
        <v>0</v>
      </c>
      <c r="I11" s="12">
        <f>SUM(I14:I1000)</f>
        <v>0</v>
      </c>
      <c r="J11" s="83"/>
      <c r="K11" s="84"/>
      <c r="L11" s="105"/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45246</v>
      </c>
      <c r="B15" s="7" t="s">
        <v>62</v>
      </c>
      <c r="C15" s="108" t="s">
        <v>63</v>
      </c>
      <c r="D15" s="9"/>
      <c r="E15" s="9">
        <f t="shared" si="2"/>
        <v>0</v>
      </c>
      <c r="F15" s="9">
        <v>15326</v>
      </c>
      <c r="G15" s="9">
        <f t="shared" si="0"/>
        <v>15326</v>
      </c>
      <c r="H15" s="9">
        <f t="shared" ref="H15:H20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45327</v>
      </c>
      <c r="B16" s="114" t="s">
        <v>65</v>
      </c>
      <c r="C16" s="52" t="s">
        <v>63</v>
      </c>
      <c r="D16" s="9">
        <v>200000</v>
      </c>
      <c r="E16" s="9">
        <f t="shared" si="2"/>
        <v>200000</v>
      </c>
      <c r="F16" s="9"/>
      <c r="G16" s="9">
        <f t="shared" si="0"/>
        <v>0</v>
      </c>
      <c r="H16" s="9">
        <f t="shared" si="3"/>
        <v>200000</v>
      </c>
      <c r="I16" s="9"/>
      <c r="J16" s="49"/>
      <c r="K16" s="10">
        <v>4667</v>
      </c>
      <c r="L16" s="9"/>
      <c r="M16" s="9" t="s">
        <v>64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67</v>
      </c>
      <c r="B17" s="7" t="s">
        <v>66</v>
      </c>
      <c r="C17" s="52" t="s">
        <v>71</v>
      </c>
      <c r="D17" s="9"/>
      <c r="E17" s="9">
        <f t="shared" si="2"/>
        <v>0</v>
      </c>
      <c r="F17" s="9">
        <v>109574.65</v>
      </c>
      <c r="G17" s="9">
        <f t="shared" si="0"/>
        <v>109574.65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67</v>
      </c>
      <c r="B18" s="7" t="s">
        <v>68</v>
      </c>
      <c r="C18" s="52" t="s">
        <v>71</v>
      </c>
      <c r="D18" s="9"/>
      <c r="E18" s="9">
        <f t="shared" si="2"/>
        <v>0</v>
      </c>
      <c r="F18" s="9">
        <v>2167.5</v>
      </c>
      <c r="G18" s="9">
        <f t="shared" si="0"/>
        <v>2167.5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45" t="s">
        <v>70</v>
      </c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45572</v>
      </c>
      <c r="B22" s="7" t="s">
        <v>69</v>
      </c>
      <c r="C22" s="52" t="s">
        <v>63</v>
      </c>
      <c r="D22" s="9"/>
      <c r="E22" s="9">
        <f t="shared" si="2"/>
        <v>0</v>
      </c>
      <c r="F22" s="9">
        <v>72931.850000000006</v>
      </c>
      <c r="G22" s="9">
        <f>IF(J22&gt;0,0,F22)</f>
        <v>72931.850000000006</v>
      </c>
      <c r="H22" s="9">
        <f>+D19</f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115" t="s">
        <v>73</v>
      </c>
      <c r="C25" s="52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24364770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2025-05-28T22:03:25Z</dcterms:modified>
</cp:coreProperties>
</file>