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3250F8C-1655-47F3-9BA7-525807D7FC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E15" i="1"/>
  <c r="M11" i="1"/>
  <c r="I11" i="1"/>
  <c r="F11" i="1"/>
  <c r="D11" i="1"/>
  <c r="H16" i="1" l="1"/>
  <c r="H17" i="1"/>
  <c r="H20" i="1"/>
  <c r="H23" i="1"/>
  <c r="H24" i="1"/>
  <c r="G16" i="1"/>
  <c r="G17" i="1"/>
  <c r="G20" i="1"/>
  <c r="G23" i="1"/>
  <c r="G24" i="1"/>
  <c r="G25" i="1"/>
  <c r="G26" i="1"/>
  <c r="E16" i="1"/>
  <c r="E17" i="1"/>
  <c r="E20" i="1"/>
  <c r="E23" i="1"/>
  <c r="E24" i="1"/>
  <c r="E25" i="1"/>
  <c r="E26" i="1"/>
  <c r="E27" i="1"/>
  <c r="H25" i="1" l="1"/>
  <c r="H26" i="1"/>
  <c r="H27" i="1"/>
  <c r="H28" i="1"/>
  <c r="H29" i="1"/>
  <c r="H30" i="1"/>
  <c r="H31" i="1"/>
  <c r="H32" i="1"/>
  <c r="H33" i="1"/>
  <c r="H34" i="1"/>
  <c r="H35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E35" i="1"/>
  <c r="G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<sst xmlns="http://schemas.openxmlformats.org/spreadsheetml/2006/main" count="339" uniqueCount="78">
  <si>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</si>
  <si>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</si>
  <si>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</si>
  <si>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</si>
  <si>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</si>
  <si>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</si>
  <si>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</si>
  <si>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</si>
  <si>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</si>
  <si>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</si>
  <si>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</si>
  <si>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</si>
  <si>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</si>
  <si>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</si>
  <si>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</si>
  <si>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</si>
  <si>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</si>
  <si>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</si>
  <si>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</si>
  <si>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</si>
  <si>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</si>
  <si>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</si>
  <si>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</si>
  <si>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</si>
  <si>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</si>
  <si>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</si>
  <si>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</si>
  <si>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</si>
  <si>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</si>
  <si>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</si>
  <si>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</si>
  <si>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</si>
  <si>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</si>
  <si>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</si>
  <si>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</si>
  <si>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</si>
  <si>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</si>
  <si>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</si>
  <si>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</si>
  <si>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</si>
  <si>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</si>
  <si>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</si>
  <si>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</si>
  <si>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</si>
  <si>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</si>
  <si>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</si>
  <si>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</si>
  <si>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</si>
  <si>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</si>
  <si>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</si>
  <si>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</si>
  <si>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</si>
  <si>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</si>
  <si>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</si>
  <si>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</si>
  <si>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</si>
  <si>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</si>
  <si>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</si>
  <si>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</si>
  <si>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GFFY2024</t>
  </si>
  <si>
    <t>USU DELEGATED - NATURAL RESOURCES ELEVATOR UPGRADE</t>
  </si>
  <si>
    <t>3000-300-3347-FXAAA-24349770</t>
  </si>
  <si>
    <t>05928</t>
  </si>
  <si>
    <t>USU DELEG CAPITAL REIMB GAX 24C5*040</t>
  </si>
  <si>
    <t>DF</t>
  </si>
  <si>
    <t>TRNSF FY24 CAP IMP FUNDS TO 24349770 FROM 24376300  HB006 ITEM 72</t>
  </si>
  <si>
    <t>ADDED PER FP07 REV REPORT</t>
  </si>
  <si>
    <t>USU DELEG CAPITAL REIMB GAX 24C5*302</t>
  </si>
  <si>
    <t>13/24</t>
  </si>
  <si>
    <t>HH</t>
  </si>
  <si>
    <t>UTAH STATE UNIVERSITY GAX30025C5000154 USU DELEGATED CAPITAL REIMBURSEMENT JUNE 12 2025</t>
  </si>
  <si>
    <t>7019</t>
  </si>
  <si>
    <t>UTAH STATE UNIVERSITY GAX30026C5000037 USU DELEGATED CAPITAL REIMBURSEMENT SEPT 2025</t>
  </si>
  <si>
    <t>FY'25</t>
  </si>
  <si>
    <t>FY'26</t>
  </si>
  <si>
    <t>13/26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</si>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</sst>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15" activePane="bottomLeft" state="frozen"/>
      <selection pane="bottomLeft" activeCell="A27" sqref="A27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09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24349770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SUM(D14:D1004)</f>
        <v>250000</v>
      </c>
      <c r="E11" s="13">
        <f>SUM(E14:E1004)-F11</f>
        <v>0</v>
      </c>
      <c r="F11" s="13">
        <f>SUM(F14:F1004)</f>
        <v>250000</v>
      </c>
      <c r="G11" s="13">
        <f>SUM(G14:G1004)</f>
        <v>250000</v>
      </c>
      <c r="H11" s="13">
        <f>+D11-G11</f>
        <v>0</v>
      </c>
      <c r="I11" s="13">
        <f>SUM(I14:I1004)</f>
        <v>0</v>
      </c>
      <c r="J11" s="84"/>
      <c r="K11" s="85"/>
      <c r="L11" s="106"/>
      <c r="M11" s="106">
        <f>SUM(M13:M1004)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6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58</v>
      </c>
      <c r="B14" s="7"/>
      <c r="C14" s="53"/>
      <c r="D14" s="9"/>
      <c r="E14" s="9">
        <f t="shared" ref="E14:E27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45197</v>
      </c>
      <c r="B15" s="7" t="s">
        <v>63</v>
      </c>
      <c r="C15" s="53" t="s">
        <v>64</v>
      </c>
      <c r="D15" s="9"/>
      <c r="E15" s="9">
        <f t="shared" si="2"/>
        <v>0</v>
      </c>
      <c r="F15" s="9">
        <v>20172</v>
      </c>
      <c r="G15" s="9">
        <f t="shared" si="0"/>
        <v>20172</v>
      </c>
      <c r="H15" s="9">
        <f t="shared" ref="H15" si="3">+D15</f>
        <v>0</v>
      </c>
      <c r="I15" s="9"/>
      <c r="J15" s="50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45327</v>
      </c>
      <c r="B16" s="114" t="s">
        <v>65</v>
      </c>
      <c r="C16" s="53" t="s">
        <v>64</v>
      </c>
      <c r="D16" s="9">
        <v>250000</v>
      </c>
      <c r="E16" s="9">
        <f t="shared" si="2"/>
        <v>250000</v>
      </c>
      <c r="F16" s="9"/>
      <c r="G16" s="9">
        <f t="shared" si="0"/>
        <v>0</v>
      </c>
      <c r="H16" s="9">
        <f t="shared" ref="H16:H24" si="4">+D16</f>
        <v>250000</v>
      </c>
      <c r="I16" s="9"/>
      <c r="J16" s="50"/>
      <c r="K16" s="10">
        <v>4667</v>
      </c>
      <c r="L16" s="9"/>
      <c r="M16" s="9" t="s">
        <v>66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68</v>
      </c>
      <c r="B17" s="7" t="s">
        <v>67</v>
      </c>
      <c r="C17" s="53" t="s">
        <v>69</v>
      </c>
      <c r="D17" s="9"/>
      <c r="E17" s="9">
        <f t="shared" si="2"/>
        <v>0</v>
      </c>
      <c r="F17" s="9">
        <v>89949.32</v>
      </c>
      <c r="G17" s="9">
        <f t="shared" si="0"/>
        <v>89949.32</v>
      </c>
      <c r="H17" s="9">
        <f t="shared" si="4"/>
        <v>0</v>
      </c>
      <c r="I17" s="9"/>
      <c r="J17" s="50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3"/>
      <c r="D18" s="9"/>
      <c r="E18" s="9"/>
      <c r="F18" s="9"/>
      <c r="G18" s="9"/>
      <c r="H18" s="9"/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6" t="s">
        <v>73</v>
      </c>
      <c r="B19" s="7"/>
      <c r="C19" s="53"/>
      <c r="D19" s="9"/>
      <c r="E19" s="9"/>
      <c r="F19" s="9"/>
      <c r="G19" s="9"/>
      <c r="H19" s="9"/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45829</v>
      </c>
      <c r="B20" s="12" t="s">
        <v>70</v>
      </c>
      <c r="C20" s="53" t="s">
        <v>52</v>
      </c>
      <c r="D20" s="9"/>
      <c r="E20" s="9">
        <f t="shared" si="2"/>
        <v>0</v>
      </c>
      <c r="F20" s="9">
        <v>44974.66</v>
      </c>
      <c r="G20" s="9">
        <f t="shared" si="0"/>
        <v>44974.66</v>
      </c>
      <c r="H20" s="9">
        <f t="shared" si="4"/>
        <v>0</v>
      </c>
      <c r="I20" s="9"/>
      <c r="J20" s="50"/>
      <c r="K20" s="10" t="s">
        <v>71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12"/>
      <c r="C21" s="53"/>
      <c r="D21" s="9"/>
      <c r="E21" s="9"/>
      <c r="F21" s="9"/>
      <c r="G21" s="9"/>
      <c r="H21" s="9"/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5">
      <c r="A22" s="46" t="s">
        <v>74</v>
      </c>
      <c r="B22" s="12"/>
      <c r="C22" s="53"/>
      <c r="D22" s="9"/>
      <c r="E22" s="9"/>
      <c r="F22" s="9"/>
      <c r="G22" s="9"/>
      <c r="H22" s="9"/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45927</v>
      </c>
      <c r="B23" s="7" t="s">
        <v>72</v>
      </c>
      <c r="C23" s="53" t="s">
        <v>52</v>
      </c>
      <c r="D23" s="9"/>
      <c r="E23" s="9">
        <f t="shared" si="2"/>
        <v>0</v>
      </c>
      <c r="F23" s="9">
        <v>54835.02</v>
      </c>
      <c r="G23" s="9">
        <f t="shared" si="0"/>
        <v>54835.02</v>
      </c>
      <c r="H23" s="9">
        <f t="shared" si="4"/>
        <v>0</v>
      </c>
      <c r="I23" s="9"/>
      <c r="J23" s="50"/>
      <c r="K23" s="10" t="s">
        <v>71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75</v>
      </c>
      <c r="B24" s="7" t="s">
        <v>76</v>
      </c>
      <c r="C24" s="53" t="s">
        <v>52</v>
      </c>
      <c r="D24" s="9"/>
      <c r="E24" s="9">
        <f t="shared" si="2"/>
        <v>0</v>
      </c>
      <c r="F24" s="9">
        <v>40069</v>
      </c>
      <c r="G24" s="9">
        <f t="shared" si="0"/>
        <v>40069</v>
      </c>
      <c r="H24" s="9">
        <f t="shared" si="4"/>
        <v>0</v>
      </c>
      <c r="I24" s="9"/>
      <c r="J24" s="50"/>
      <c r="K24" s="10" t="s">
        <v>71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ref="H25:H35" si="5">+D25</f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46" t="s">
        <v>77</v>
      </c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5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8"/>
      <c r="E27" s="9">
        <f t="shared" si="2"/>
        <v>0</v>
      </c>
      <c r="F27" s="9"/>
      <c r="G27" s="9">
        <f t="shared" ref="G27:G38" si="6">IF(J27&gt;0,0,F27)</f>
        <v>0</v>
      </c>
      <c r="H27" s="9">
        <f t="shared" si="5"/>
        <v>0</v>
      </c>
      <c r="I27" s="9"/>
      <c r="J27" s="50"/>
      <c r="K27" s="10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ref="E28:E42" si="7">+D28</f>
        <v>0</v>
      </c>
      <c r="F28" s="9"/>
      <c r="G28" s="9">
        <f t="shared" si="6"/>
        <v>0</v>
      </c>
      <c r="H28" s="9">
        <f t="shared" si="5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108"/>
      <c r="C32" s="53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5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5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5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7"/>
        <v>0</v>
      </c>
      <c r="F35" s="9"/>
      <c r="G35" s="9">
        <f t="shared" si="6"/>
        <v>0</v>
      </c>
      <c r="H35" s="9">
        <f t="shared" si="5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7"/>
        <v>0</v>
      </c>
      <c r="F36" s="9"/>
      <c r="G36" s="9">
        <f t="shared" si="6"/>
        <v>0</v>
      </c>
      <c r="H36" s="9">
        <f t="shared" ref="H36:H38" si="8">+D36</f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7"/>
        <v>0</v>
      </c>
      <c r="F37" s="9"/>
      <c r="G37" s="9">
        <f t="shared" si="6"/>
        <v>0</v>
      </c>
      <c r="H37" s="9">
        <f t="shared" si="8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7"/>
        <v>0</v>
      </c>
      <c r="F38" s="9"/>
      <c r="G38" s="9">
        <f t="shared" si="6"/>
        <v>0</v>
      </c>
      <c r="H38" s="9">
        <f t="shared" si="8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7"/>
        <v>0</v>
      </c>
      <c r="F39" s="9"/>
      <c r="G39" s="9">
        <f t="shared" ref="G39:G54" si="9">IF(J39&gt;0,0,F39)</f>
        <v>0</v>
      </c>
      <c r="H39" s="9">
        <f t="shared" ref="H39:H54" si="10">+D39</f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7"/>
        <v>0</v>
      </c>
      <c r="F40" s="9"/>
      <c r="G40" s="9">
        <f t="shared" si="9"/>
        <v>0</v>
      </c>
      <c r="H40" s="9">
        <f t="shared" si="10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7"/>
        <v>0</v>
      </c>
      <c r="F41" s="9"/>
      <c r="G41" s="9">
        <f t="shared" si="9"/>
        <v>0</v>
      </c>
      <c r="H41" s="9">
        <f t="shared" si="10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7"/>
        <v>0</v>
      </c>
      <c r="F42" s="9"/>
      <c r="G42" s="9">
        <f t="shared" si="9"/>
        <v>0</v>
      </c>
      <c r="H42" s="9">
        <f t="shared" si="10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ref="E43:E58" si="11">+D43</f>
        <v>0</v>
      </c>
      <c r="F43" s="9"/>
      <c r="G43" s="9">
        <f t="shared" si="9"/>
        <v>0</v>
      </c>
      <c r="H43" s="9">
        <f t="shared" si="10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49"/>
      <c r="C48" s="53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1"/>
        <v>0</v>
      </c>
      <c r="F52" s="9"/>
      <c r="G52" s="9">
        <f t="shared" si="9"/>
        <v>0</v>
      </c>
      <c r="H52" s="9">
        <f t="shared" si="10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1"/>
        <v>0</v>
      </c>
      <c r="F53" s="9"/>
      <c r="G53" s="9">
        <f t="shared" si="9"/>
        <v>0</v>
      </c>
      <c r="H53" s="9">
        <f t="shared" si="10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1"/>
        <v>0</v>
      </c>
      <c r="F54" s="9"/>
      <c r="G54" s="9">
        <f t="shared" si="9"/>
        <v>0</v>
      </c>
      <c r="H54" s="9">
        <f t="shared" si="10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1"/>
        <v>0</v>
      </c>
      <c r="F55" s="9"/>
      <c r="G55" s="9">
        <f t="shared" ref="G55:G70" si="12">IF(J55&gt;0,0,F55)</f>
        <v>0</v>
      </c>
      <c r="H55" s="9">
        <f t="shared" ref="H55:H70" si="13">+D55</f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1"/>
        <v>0</v>
      </c>
      <c r="F56" s="9"/>
      <c r="G56" s="9">
        <f t="shared" si="12"/>
        <v>0</v>
      </c>
      <c r="H56" s="9">
        <f t="shared" si="1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1"/>
        <v>0</v>
      </c>
      <c r="F57" s="9"/>
      <c r="G57" s="9">
        <f t="shared" si="12"/>
        <v>0</v>
      </c>
      <c r="H57" s="9">
        <f t="shared" si="1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1"/>
        <v>0</v>
      </c>
      <c r="F58" s="9"/>
      <c r="G58" s="9">
        <f t="shared" si="12"/>
        <v>0</v>
      </c>
      <c r="H58" s="9">
        <f t="shared" si="1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ref="E59:E74" si="14">+D59</f>
        <v>0</v>
      </c>
      <c r="F59" s="9"/>
      <c r="G59" s="9">
        <f t="shared" si="12"/>
        <v>0</v>
      </c>
      <c r="H59" s="9">
        <f t="shared" si="1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4"/>
        <v>0</v>
      </c>
      <c r="F68" s="9"/>
      <c r="G68" s="9">
        <f t="shared" si="12"/>
        <v>0</v>
      </c>
      <c r="H68" s="9">
        <f t="shared" si="1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4"/>
        <v>0</v>
      </c>
      <c r="F69" s="9"/>
      <c r="G69" s="9">
        <f t="shared" si="12"/>
        <v>0</v>
      </c>
      <c r="H69" s="9">
        <f t="shared" si="1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4"/>
        <v>0</v>
      </c>
      <c r="F70" s="9"/>
      <c r="G70" s="9">
        <f t="shared" si="12"/>
        <v>0</v>
      </c>
      <c r="H70" s="9">
        <f t="shared" si="1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4"/>
        <v>0</v>
      </c>
      <c r="F71" s="9"/>
      <c r="G71" s="9">
        <f t="shared" ref="G71:G86" si="15">IF(J71&gt;0,0,F71)</f>
        <v>0</v>
      </c>
      <c r="H71" s="9">
        <f t="shared" ref="H71:H86" si="1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4"/>
        <v>0</v>
      </c>
      <c r="F72" s="9"/>
      <c r="G72" s="9">
        <f t="shared" si="15"/>
        <v>0</v>
      </c>
      <c r="H72" s="9">
        <f t="shared" si="1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4"/>
        <v>0</v>
      </c>
      <c r="F73" s="9"/>
      <c r="G73" s="9">
        <f t="shared" si="15"/>
        <v>0</v>
      </c>
      <c r="H73" s="9">
        <f t="shared" si="1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4"/>
        <v>0</v>
      </c>
      <c r="F74" s="9"/>
      <c r="G74" s="9">
        <f t="shared" si="15"/>
        <v>0</v>
      </c>
      <c r="H74" s="9">
        <f t="shared" si="1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ref="E75:E90" si="17">+D75</f>
        <v>0</v>
      </c>
      <c r="F75" s="9"/>
      <c r="G75" s="9">
        <f t="shared" si="15"/>
        <v>0</v>
      </c>
      <c r="H75" s="9">
        <f t="shared" si="1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7"/>
        <v>0</v>
      </c>
      <c r="F84" s="9"/>
      <c r="G84" s="9">
        <f t="shared" si="15"/>
        <v>0</v>
      </c>
      <c r="H84" s="9">
        <f t="shared" si="16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7"/>
        <v>0</v>
      </c>
      <c r="F85" s="9"/>
      <c r="G85" s="9">
        <f t="shared" si="15"/>
        <v>0</v>
      </c>
      <c r="H85" s="9">
        <f t="shared" si="16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7"/>
        <v>0</v>
      </c>
      <c r="F86" s="9"/>
      <c r="G86" s="9">
        <f t="shared" si="15"/>
        <v>0</v>
      </c>
      <c r="H86" s="9">
        <f t="shared" si="16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7"/>
        <v>0</v>
      </c>
      <c r="F87" s="9"/>
      <c r="G87" s="9">
        <f t="shared" ref="G87:G102" si="18">IF(J87&gt;0,0,F87)</f>
        <v>0</v>
      </c>
      <c r="H87" s="9">
        <f t="shared" ref="H87:H102" si="19">+D87</f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7"/>
        <v>0</v>
      </c>
      <c r="F88" s="9"/>
      <c r="G88" s="9">
        <f t="shared" si="18"/>
        <v>0</v>
      </c>
      <c r="H88" s="9">
        <f t="shared" si="1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7"/>
        <v>0</v>
      </c>
      <c r="F89" s="9"/>
      <c r="G89" s="9">
        <f t="shared" si="18"/>
        <v>0</v>
      </c>
      <c r="H89" s="9">
        <f t="shared" si="1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7"/>
        <v>0</v>
      </c>
      <c r="F90" s="9"/>
      <c r="G90" s="9">
        <f t="shared" si="18"/>
        <v>0</v>
      </c>
      <c r="H90" s="9">
        <f t="shared" si="1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ref="E91:E106" si="20">+D91</f>
        <v>0</v>
      </c>
      <c r="F91" s="9"/>
      <c r="G91" s="9">
        <f t="shared" si="18"/>
        <v>0</v>
      </c>
      <c r="H91" s="9">
        <f t="shared" si="1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0"/>
        <v>0</v>
      </c>
      <c r="F100" s="9"/>
      <c r="G100" s="9">
        <f t="shared" si="18"/>
        <v>0</v>
      </c>
      <c r="H100" s="9">
        <f t="shared" si="19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20"/>
        <v>0</v>
      </c>
      <c r="F101" s="9"/>
      <c r="G101" s="9">
        <f t="shared" si="18"/>
        <v>0</v>
      </c>
      <c r="H101" s="9">
        <f t="shared" si="19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20"/>
        <v>0</v>
      </c>
      <c r="F102" s="9"/>
      <c r="G102" s="9">
        <f t="shared" si="18"/>
        <v>0</v>
      </c>
      <c r="H102" s="9">
        <f t="shared" si="19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20"/>
        <v>0</v>
      </c>
      <c r="F103" s="9"/>
      <c r="G103" s="9">
        <f t="shared" ref="G103:G118" si="21">IF(J103&gt;0,0,F103)</f>
        <v>0</v>
      </c>
      <c r="H103" s="9">
        <f t="shared" ref="H103:H118" si="22">+D103</f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0"/>
        <v>0</v>
      </c>
      <c r="F104" s="9"/>
      <c r="G104" s="9">
        <f t="shared" si="21"/>
        <v>0</v>
      </c>
      <c r="H104" s="9">
        <f t="shared" si="2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0"/>
        <v>0</v>
      </c>
      <c r="F105" s="9"/>
      <c r="G105" s="9">
        <f t="shared" si="21"/>
        <v>0</v>
      </c>
      <c r="H105" s="9">
        <f t="shared" si="2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0"/>
        <v>0</v>
      </c>
      <c r="F106" s="9"/>
      <c r="G106" s="9">
        <f t="shared" si="21"/>
        <v>0</v>
      </c>
      <c r="H106" s="9">
        <f t="shared" si="2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ref="E107:E122" si="23">+D107</f>
        <v>0</v>
      </c>
      <c r="F107" s="9"/>
      <c r="G107" s="9">
        <f t="shared" si="21"/>
        <v>0</v>
      </c>
      <c r="H107" s="9">
        <f t="shared" si="2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3"/>
        <v>0</v>
      </c>
      <c r="F116" s="9"/>
      <c r="G116" s="9">
        <f t="shared" si="21"/>
        <v>0</v>
      </c>
      <c r="H116" s="9">
        <f t="shared" si="22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3"/>
        <v>0</v>
      </c>
      <c r="F117" s="9"/>
      <c r="G117" s="9">
        <f t="shared" si="21"/>
        <v>0</v>
      </c>
      <c r="H117" s="9">
        <f t="shared" si="22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3"/>
        <v>0</v>
      </c>
      <c r="F118" s="9"/>
      <c r="G118" s="9">
        <f t="shared" si="21"/>
        <v>0</v>
      </c>
      <c r="H118" s="9">
        <f t="shared" si="22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3"/>
        <v>0</v>
      </c>
      <c r="F119" s="9"/>
      <c r="G119" s="9">
        <f t="shared" ref="G119:G134" si="24">IF(J119&gt;0,0,F119)</f>
        <v>0</v>
      </c>
      <c r="H119" s="9">
        <f t="shared" ref="H119:H134" si="25">+D119</f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3"/>
        <v>0</v>
      </c>
      <c r="F120" s="9"/>
      <c r="G120" s="9">
        <f t="shared" si="24"/>
        <v>0</v>
      </c>
      <c r="H120" s="9">
        <f t="shared" si="2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3"/>
        <v>0</v>
      </c>
      <c r="F121" s="9"/>
      <c r="G121" s="9">
        <f t="shared" si="24"/>
        <v>0</v>
      </c>
      <c r="H121" s="9">
        <f t="shared" si="2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3"/>
        <v>0</v>
      </c>
      <c r="F122" s="9"/>
      <c r="G122" s="9">
        <f t="shared" si="24"/>
        <v>0</v>
      </c>
      <c r="H122" s="9">
        <f t="shared" si="2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ref="E123:E138" si="26">+D123</f>
        <v>0</v>
      </c>
      <c r="F123" s="9"/>
      <c r="G123" s="9">
        <f t="shared" si="24"/>
        <v>0</v>
      </c>
      <c r="H123" s="9">
        <f t="shared" si="2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6"/>
        <v>0</v>
      </c>
      <c r="F132" s="9"/>
      <c r="G132" s="9">
        <f t="shared" si="24"/>
        <v>0</v>
      </c>
      <c r="H132" s="9">
        <f t="shared" si="25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6"/>
        <v>0</v>
      </c>
      <c r="F133" s="9"/>
      <c r="G133" s="9">
        <f t="shared" si="24"/>
        <v>0</v>
      </c>
      <c r="H133" s="9">
        <f t="shared" si="25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6"/>
        <v>0</v>
      </c>
      <c r="F134" s="9"/>
      <c r="G134" s="9">
        <f t="shared" si="24"/>
        <v>0</v>
      </c>
      <c r="H134" s="9">
        <f t="shared" si="25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6"/>
        <v>0</v>
      </c>
      <c r="F135" s="9"/>
      <c r="G135" s="9">
        <f t="shared" ref="G135:G150" si="27">IF(J135&gt;0,0,F135)</f>
        <v>0</v>
      </c>
      <c r="H135" s="9">
        <f t="shared" ref="H135:H150" si="28">+D135</f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6"/>
        <v>0</v>
      </c>
      <c r="F136" s="9"/>
      <c r="G136" s="9">
        <f t="shared" si="27"/>
        <v>0</v>
      </c>
      <c r="H136" s="9">
        <f t="shared" si="2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6"/>
        <v>0</v>
      </c>
      <c r="F137" s="9"/>
      <c r="G137" s="9">
        <f t="shared" si="27"/>
        <v>0</v>
      </c>
      <c r="H137" s="9">
        <f t="shared" si="2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6"/>
        <v>0</v>
      </c>
      <c r="F138" s="9"/>
      <c r="G138" s="9">
        <f t="shared" si="27"/>
        <v>0</v>
      </c>
      <c r="H138" s="9">
        <f t="shared" si="2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ref="E139:E154" si="29">+D139</f>
        <v>0</v>
      </c>
      <c r="F139" s="9"/>
      <c r="G139" s="9">
        <f t="shared" si="27"/>
        <v>0</v>
      </c>
      <c r="H139" s="9">
        <f t="shared" si="2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9"/>
        <v>0</v>
      </c>
      <c r="F148" s="9"/>
      <c r="G148" s="9">
        <f t="shared" si="27"/>
        <v>0</v>
      </c>
      <c r="H148" s="9">
        <f t="shared" si="28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9"/>
        <v>0</v>
      </c>
      <c r="F149" s="9"/>
      <c r="G149" s="9">
        <f t="shared" si="27"/>
        <v>0</v>
      </c>
      <c r="H149" s="9">
        <f t="shared" si="28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9"/>
        <v>0</v>
      </c>
      <c r="F150" s="9"/>
      <c r="G150" s="9">
        <f t="shared" si="27"/>
        <v>0</v>
      </c>
      <c r="H150" s="9">
        <f t="shared" si="28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9"/>
        <v>0</v>
      </c>
      <c r="F151" s="9"/>
      <c r="G151" s="9">
        <f t="shared" ref="G151:G166" si="30">IF(J151&gt;0,0,F151)</f>
        <v>0</v>
      </c>
      <c r="H151" s="9">
        <f t="shared" ref="H151:H166" si="31">+D151</f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9"/>
        <v>0</v>
      </c>
      <c r="F152" s="9"/>
      <c r="G152" s="9">
        <f t="shared" si="30"/>
        <v>0</v>
      </c>
      <c r="H152" s="9">
        <f t="shared" si="3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9"/>
        <v>0</v>
      </c>
      <c r="F153" s="9"/>
      <c r="G153" s="9">
        <f t="shared" si="30"/>
        <v>0</v>
      </c>
      <c r="H153" s="9">
        <f t="shared" si="3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9"/>
        <v>0</v>
      </c>
      <c r="F154" s="9"/>
      <c r="G154" s="9">
        <f t="shared" si="30"/>
        <v>0</v>
      </c>
      <c r="H154" s="9">
        <f t="shared" si="3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ref="E155:E170" si="32">+D155</f>
        <v>0</v>
      </c>
      <c r="F155" s="9"/>
      <c r="G155" s="9">
        <f t="shared" si="30"/>
        <v>0</v>
      </c>
      <c r="H155" s="9">
        <f t="shared" si="3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2"/>
        <v>0</v>
      </c>
      <c r="F164" s="9"/>
      <c r="G164" s="9">
        <f t="shared" si="30"/>
        <v>0</v>
      </c>
      <c r="H164" s="9">
        <f t="shared" si="31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2"/>
        <v>0</v>
      </c>
      <c r="F165" s="9"/>
      <c r="G165" s="9">
        <f t="shared" si="30"/>
        <v>0</v>
      </c>
      <c r="H165" s="9">
        <f t="shared" si="31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2"/>
        <v>0</v>
      </c>
      <c r="F166" s="9"/>
      <c r="G166" s="9">
        <f t="shared" si="30"/>
        <v>0</v>
      </c>
      <c r="H166" s="9">
        <f t="shared" si="31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2"/>
        <v>0</v>
      </c>
      <c r="F167" s="9"/>
      <c r="G167" s="9">
        <f t="shared" ref="G167:G182" si="33">IF(J167&gt;0,0,F167)</f>
        <v>0</v>
      </c>
      <c r="H167" s="9">
        <f t="shared" ref="H167:H182" si="34">+D167</f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2"/>
        <v>0</v>
      </c>
      <c r="F168" s="9"/>
      <c r="G168" s="9">
        <f t="shared" si="33"/>
        <v>0</v>
      </c>
      <c r="H168" s="9">
        <f t="shared" si="3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2"/>
        <v>0</v>
      </c>
      <c r="F169" s="9"/>
      <c r="G169" s="9">
        <f t="shared" si="33"/>
        <v>0</v>
      </c>
      <c r="H169" s="9">
        <f t="shared" si="3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2"/>
        <v>0</v>
      </c>
      <c r="F170" s="9"/>
      <c r="G170" s="9">
        <f t="shared" si="33"/>
        <v>0</v>
      </c>
      <c r="H170" s="9">
        <f t="shared" si="3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ref="E171:E186" si="35">+D171</f>
        <v>0</v>
      </c>
      <c r="F171" s="9"/>
      <c r="G171" s="9">
        <f t="shared" si="33"/>
        <v>0</v>
      </c>
      <c r="H171" s="9">
        <f t="shared" si="3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5"/>
        <v>0</v>
      </c>
      <c r="F180" s="9"/>
      <c r="G180" s="9">
        <f t="shared" si="33"/>
        <v>0</v>
      </c>
      <c r="H180" s="9">
        <f t="shared" si="34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5"/>
        <v>0</v>
      </c>
      <c r="F181" s="9"/>
      <c r="G181" s="9">
        <f t="shared" si="33"/>
        <v>0</v>
      </c>
      <c r="H181" s="9">
        <f t="shared" si="34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5"/>
        <v>0</v>
      </c>
      <c r="F182" s="9"/>
      <c r="G182" s="9">
        <f t="shared" si="33"/>
        <v>0</v>
      </c>
      <c r="H182" s="9">
        <f t="shared" si="34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5"/>
        <v>0</v>
      </c>
      <c r="F183" s="9"/>
      <c r="G183" s="9">
        <f t="shared" ref="G183:G198" si="36">IF(J183&gt;0,0,F183)</f>
        <v>0</v>
      </c>
      <c r="H183" s="9">
        <f t="shared" ref="H183:H198" si="37">+D183</f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5"/>
        <v>0</v>
      </c>
      <c r="F184" s="9"/>
      <c r="G184" s="9">
        <f t="shared" si="36"/>
        <v>0</v>
      </c>
      <c r="H184" s="9">
        <f t="shared" si="3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5"/>
        <v>0</v>
      </c>
      <c r="F185" s="9"/>
      <c r="G185" s="9">
        <f t="shared" si="36"/>
        <v>0</v>
      </c>
      <c r="H185" s="9">
        <f t="shared" si="3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5"/>
        <v>0</v>
      </c>
      <c r="F186" s="9"/>
      <c r="G186" s="9">
        <f t="shared" si="36"/>
        <v>0</v>
      </c>
      <c r="H186" s="9">
        <f t="shared" si="3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ref="E187:E202" si="38">+D187</f>
        <v>0</v>
      </c>
      <c r="F187" s="9"/>
      <c r="G187" s="9">
        <f t="shared" si="36"/>
        <v>0</v>
      </c>
      <c r="H187" s="9">
        <f t="shared" si="3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8"/>
        <v>0</v>
      </c>
      <c r="F196" s="9"/>
      <c r="G196" s="9">
        <f t="shared" si="36"/>
        <v>0</v>
      </c>
      <c r="H196" s="9">
        <f t="shared" si="37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8"/>
        <v>0</v>
      </c>
      <c r="F197" s="9"/>
      <c r="G197" s="9">
        <f t="shared" si="36"/>
        <v>0</v>
      </c>
      <c r="H197" s="9">
        <f t="shared" si="37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8"/>
        <v>0</v>
      </c>
      <c r="F198" s="9"/>
      <c r="G198" s="9">
        <f t="shared" si="36"/>
        <v>0</v>
      </c>
      <c r="H198" s="9">
        <f t="shared" si="37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8"/>
        <v>0</v>
      </c>
      <c r="F199" s="9"/>
      <c r="G199" s="9">
        <f t="shared" ref="G199:G214" si="39">IF(J199&gt;0,0,F199)</f>
        <v>0</v>
      </c>
      <c r="H199" s="9">
        <f t="shared" ref="H199:H214" si="40">+D199</f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8"/>
        <v>0</v>
      </c>
      <c r="F200" s="9"/>
      <c r="G200" s="9">
        <f t="shared" si="39"/>
        <v>0</v>
      </c>
      <c r="H200" s="9">
        <f t="shared" si="4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8"/>
        <v>0</v>
      </c>
      <c r="F201" s="9"/>
      <c r="G201" s="9">
        <f t="shared" si="39"/>
        <v>0</v>
      </c>
      <c r="H201" s="9">
        <f t="shared" si="4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8"/>
        <v>0</v>
      </c>
      <c r="F202" s="9"/>
      <c r="G202" s="9">
        <f t="shared" si="39"/>
        <v>0</v>
      </c>
      <c r="H202" s="9">
        <f t="shared" si="4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ref="E203:E218" si="41">+D203</f>
        <v>0</v>
      </c>
      <c r="F203" s="9"/>
      <c r="G203" s="9">
        <f t="shared" si="39"/>
        <v>0</v>
      </c>
      <c r="H203" s="9">
        <f t="shared" si="4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1"/>
        <v>0</v>
      </c>
      <c r="F212" s="9"/>
      <c r="G212" s="9">
        <f t="shared" si="39"/>
        <v>0</v>
      </c>
      <c r="H212" s="9">
        <f t="shared" si="40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1"/>
        <v>0</v>
      </c>
      <c r="F213" s="9"/>
      <c r="G213" s="9">
        <f t="shared" si="39"/>
        <v>0</v>
      </c>
      <c r="H213" s="9">
        <f t="shared" si="40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1"/>
        <v>0</v>
      </c>
      <c r="F214" s="9"/>
      <c r="G214" s="9">
        <f t="shared" si="39"/>
        <v>0</v>
      </c>
      <c r="H214" s="9">
        <f t="shared" si="40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1"/>
        <v>0</v>
      </c>
      <c r="F215" s="9"/>
      <c r="G215" s="9">
        <f t="shared" ref="G215:G230" si="42">IF(J215&gt;0,0,F215)</f>
        <v>0</v>
      </c>
      <c r="H215" s="9">
        <f t="shared" ref="H215:H230" si="43">+D215</f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1"/>
        <v>0</v>
      </c>
      <c r="F216" s="9"/>
      <c r="G216" s="9">
        <f t="shared" si="42"/>
        <v>0</v>
      </c>
      <c r="H216" s="9">
        <f t="shared" si="4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1"/>
        <v>0</v>
      </c>
      <c r="F217" s="9"/>
      <c r="G217" s="9">
        <f t="shared" si="42"/>
        <v>0</v>
      </c>
      <c r="H217" s="9">
        <f t="shared" si="4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1"/>
        <v>0</v>
      </c>
      <c r="F218" s="9"/>
      <c r="G218" s="9">
        <f t="shared" si="42"/>
        <v>0</v>
      </c>
      <c r="H218" s="9">
        <f t="shared" si="4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ref="E219:E234" si="44">+D219</f>
        <v>0</v>
      </c>
      <c r="F219" s="9"/>
      <c r="G219" s="9">
        <f t="shared" si="42"/>
        <v>0</v>
      </c>
      <c r="H219" s="9">
        <f t="shared" si="4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4"/>
        <v>0</v>
      </c>
      <c r="F228" s="9"/>
      <c r="G228" s="9">
        <f t="shared" si="42"/>
        <v>0</v>
      </c>
      <c r="H228" s="9">
        <f t="shared" si="43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4"/>
        <v>0</v>
      </c>
      <c r="F229" s="9"/>
      <c r="G229" s="9">
        <f t="shared" si="42"/>
        <v>0</v>
      </c>
      <c r="H229" s="9">
        <f t="shared" si="43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4"/>
        <v>0</v>
      </c>
      <c r="F230" s="9"/>
      <c r="G230" s="9">
        <f t="shared" si="42"/>
        <v>0</v>
      </c>
      <c r="H230" s="9">
        <f t="shared" si="43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4"/>
        <v>0</v>
      </c>
      <c r="F231" s="9"/>
      <c r="G231" s="9">
        <f t="shared" ref="G231:G244" si="45">IF(J231&gt;0,0,F231)</f>
        <v>0</v>
      </c>
      <c r="H231" s="9">
        <f t="shared" ref="H231:H244" si="46">+D231</f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4"/>
        <v>0</v>
      </c>
      <c r="F232" s="9"/>
      <c r="G232" s="9">
        <f t="shared" si="45"/>
        <v>0</v>
      </c>
      <c r="H232" s="9">
        <f t="shared" si="4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4"/>
        <v>0</v>
      </c>
      <c r="F233" s="9"/>
      <c r="G233" s="9">
        <f t="shared" si="45"/>
        <v>0</v>
      </c>
      <c r="H233" s="9">
        <f t="shared" si="4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4"/>
        <v>0</v>
      </c>
      <c r="F234" s="9"/>
      <c r="G234" s="9">
        <f t="shared" si="45"/>
        <v>0</v>
      </c>
      <c r="H234" s="9">
        <f t="shared" si="4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ref="E235:E244" si="47">+D235</f>
        <v>0</v>
      </c>
      <c r="F235" s="9"/>
      <c r="G235" s="9">
        <f t="shared" si="45"/>
        <v>0</v>
      </c>
      <c r="H235" s="9">
        <f t="shared" si="4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47"/>
        <v>0</v>
      </c>
      <c r="F242" s="9"/>
      <c r="G242" s="9">
        <f t="shared" si="45"/>
        <v>0</v>
      </c>
      <c r="H242" s="9">
        <f t="shared" si="46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 t="shared" si="47"/>
        <v>0</v>
      </c>
      <c r="F243" s="9"/>
      <c r="G243" s="9">
        <f t="shared" si="45"/>
        <v>0</v>
      </c>
      <c r="H243" s="9">
        <f t="shared" si="46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3" t="s">
        <v>52</v>
      </c>
      <c r="D244" s="9"/>
      <c r="E244" s="9">
        <f t="shared" si="47"/>
        <v>0</v>
      </c>
      <c r="F244" s="9"/>
      <c r="G244" s="9">
        <f t="shared" si="45"/>
        <v>0</v>
      </c>
      <c r="H244" s="9">
        <f t="shared" si="46"/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3" t="s">
        <v>52</v>
      </c>
      <c r="D245" s="9"/>
      <c r="E245" s="9">
        <f>+D245</f>
        <v>0</v>
      </c>
      <c r="F245" s="9"/>
      <c r="G245" s="9">
        <f>IF(J245&gt;0,0,F245)</f>
        <v>0</v>
      </c>
      <c r="H245" s="9">
        <f>+D245</f>
        <v>0</v>
      </c>
      <c r="I245" s="9"/>
      <c r="J245" s="50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24349770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2026-07-29T19:10:01Z</dcterms:modified>
</cp:coreProperties>
</file>