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EB12BE0-5D18-4C47-BC80-5E8888EE7F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 l="1"/>
  <c r="H16" i="1"/>
  <c r="H17" i="1"/>
  <c r="H18" i="1"/>
  <c r="H19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4" i="1"/>
  <c r="H20" i="1" l="1"/>
  <c r="H21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<sst xmlns="http://schemas.openxmlformats.org/spreadsheetml/2006/main" count="337" uniqueCount="78">
  <si>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</si>
  <si>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</si>
  <si>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</si>
  <si>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</si>
  <si>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</si>
  <si>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</si>
  <si>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</si>
  <si>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</si>
  <si>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</si>
  <si>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</si>
  <si>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</si>
  <si>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</si>
  <si>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</si>
  <si>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</si>
  <si>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</si>
  <si>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</si>
  <si>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</si>
  <si>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</si>
  <si>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</si>
  <si>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</si>
  <si>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</si>
  <si>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</si>
  <si>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</si>
  <si>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</si>
  <si>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</si>
  <si>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</si>
  <si>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</si>
  <si>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</si>
  <si>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</si>
  <si>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</si>
  <si>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</si>
  <si>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</si>
  <si>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</si>
  <si>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</si>
  <si>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</si>
  <si>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</si>
  <si>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</si>
  <si>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</si>
  <si>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</si>
  <si>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</si>
  <si>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</si>
  <si>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</si>
  <si>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</si>
  <si>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</si>
  <si>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</si>
  <si>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</si>
  <si>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</si>
  <si>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</si>
  <si>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</si>
  <si>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</si>
  <si>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</si>
  <si>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</si>
  <si>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</si>
  <si>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</si>
  <si>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</si>
  <si>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</si>
  <si>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</si>
  <si>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</si>
  <si>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</si>
  <si>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GFFY2024</t>
  </si>
  <si>
    <t>USU DELEGATED - USUE SUBSTATION UPGRADE - DESIGN</t>
  </si>
  <si>
    <t>3000-300-3347-FXAAA-24348770</t>
  </si>
  <si>
    <t>I0045</t>
  </si>
  <si>
    <t>TRNSF FY24 CAP IMP FUNDS TO 24348770 FROM 24376300  HB006 ITEM 72</t>
  </si>
  <si>
    <t>DF</t>
  </si>
  <si>
    <t>ADDED PER FP07 REV REPORT</t>
  </si>
  <si>
    <t>USU DELEG CAPITAL REIMB GAX 24C5*301</t>
  </si>
  <si>
    <t>USU DELEG CAPITAL REIMB GAX 24C5*312</t>
  </si>
  <si>
    <t>13/24</t>
  </si>
  <si>
    <t>FY'25</t>
  </si>
  <si>
    <t>USU DELEG CAPITAL REIMB GAX 25C5*069</t>
  </si>
  <si>
    <t>HH</t>
  </si>
  <si>
    <t>UTAH STATE UNIVERSITY GAX30025C5000159 USU DELEGATED CAPITAL REIMBURSEMENT JUNE 30 2025</t>
  </si>
  <si>
    <t>7019</t>
  </si>
  <si>
    <t>13/26</t>
  </si>
  <si>
    <t>UTAH STATE UNIVERSITY GAX30026C2000414 USU DELEGATED CAPITAL REIMBURSEMENT JUNE 2026</t>
  </si>
  <si>
    <t>FY'26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</si>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</sst>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4" activePane="bottomLeft" state="frozen"/>
      <selection pane="bottomLeft" activeCell="A27" sqref="A2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2" t="s">
        <v>54</v>
      </c>
      <c r="C4" s="50"/>
      <c r="D4" s="108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24348770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10" t="s">
        <v>61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SUM(D14:D1001)</f>
        <v>170000</v>
      </c>
      <c r="E11" s="12">
        <f>SUM(E14:E1001)-F11</f>
        <v>115215.06</v>
      </c>
      <c r="F11" s="12">
        <f>SUM(F14:F1001)</f>
        <v>54784.94</v>
      </c>
      <c r="G11" s="12">
        <f>SUM(G14:G1001)</f>
        <v>54784.94</v>
      </c>
      <c r="H11" s="12">
        <f>+D11-G11</f>
        <v>115215.06</v>
      </c>
      <c r="I11" s="12">
        <f>SUM(I14:I1001)</f>
        <v>0</v>
      </c>
      <c r="J11" s="83"/>
      <c r="K11" s="84"/>
      <c r="L11" s="105"/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45327</v>
      </c>
      <c r="B15" s="114" t="s">
        <v>63</v>
      </c>
      <c r="C15" s="109" t="s">
        <v>64</v>
      </c>
      <c r="D15" s="9">
        <v>170000</v>
      </c>
      <c r="E15" s="9">
        <f t="shared" si="2"/>
        <v>170000</v>
      </c>
      <c r="F15" s="9"/>
      <c r="G15" s="9">
        <f t="shared" si="0"/>
        <v>0</v>
      </c>
      <c r="H15" s="9">
        <f t="shared" ref="H15:H19" si="3">+D15</f>
        <v>170000</v>
      </c>
      <c r="I15" s="9"/>
      <c r="J15" s="49"/>
      <c r="K15" s="10">
        <v>4667</v>
      </c>
      <c r="L15" s="9"/>
      <c r="M15" s="9" t="s">
        <v>65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45463</v>
      </c>
      <c r="B16" s="114" t="s">
        <v>66</v>
      </c>
      <c r="C16" s="52" t="s">
        <v>71</v>
      </c>
      <c r="D16" s="9"/>
      <c r="E16" s="9">
        <f t="shared" si="2"/>
        <v>0</v>
      </c>
      <c r="F16" s="9">
        <v>5974.94</v>
      </c>
      <c r="G16" s="9">
        <f t="shared" si="0"/>
        <v>5974.94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68</v>
      </c>
      <c r="B17" s="114" t="s">
        <v>67</v>
      </c>
      <c r="C17" s="52" t="s">
        <v>71</v>
      </c>
      <c r="D17" s="9"/>
      <c r="E17" s="9">
        <f t="shared" si="2"/>
        <v>0</v>
      </c>
      <c r="F17" s="9">
        <v>20527.5</v>
      </c>
      <c r="G17" s="9">
        <f t="shared" si="0"/>
        <v>20527.5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70</v>
      </c>
      <c r="C20" s="52" t="s">
        <v>64</v>
      </c>
      <c r="D20" s="9"/>
      <c r="E20" s="9">
        <f t="shared" si="2"/>
        <v>0</v>
      </c>
      <c r="F20" s="9">
        <v>11880</v>
      </c>
      <c r="G20" s="9">
        <f t="shared" si="0"/>
        <v>11880</v>
      </c>
      <c r="H20" s="9">
        <f t="shared" ref="H20:H32" si="4">+D20</f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45856</v>
      </c>
      <c r="B21" s="7" t="s">
        <v>72</v>
      </c>
      <c r="C21" s="52" t="s">
        <v>52</v>
      </c>
      <c r="D21" s="9"/>
      <c r="E21" s="9">
        <f t="shared" si="2"/>
        <v>0</v>
      </c>
      <c r="F21" s="9">
        <v>14582.5</v>
      </c>
      <c r="G21" s="9">
        <f t="shared" si="0"/>
        <v>14582.5</v>
      </c>
      <c r="H21" s="9">
        <f t="shared" si="4"/>
        <v>0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/>
      <c r="D22" s="9"/>
      <c r="E22" s="9"/>
      <c r="F22" s="9"/>
      <c r="G22" s="9"/>
      <c r="H22" s="9"/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76</v>
      </c>
      <c r="B23" s="7"/>
      <c r="C23" s="52"/>
      <c r="D23" s="9"/>
      <c r="E23" s="9"/>
      <c r="F23" s="9"/>
      <c r="G23" s="9"/>
      <c r="H23" s="9"/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74</v>
      </c>
      <c r="B24" s="7" t="s">
        <v>75</v>
      </c>
      <c r="C24" s="52" t="s">
        <v>52</v>
      </c>
      <c r="D24" s="8"/>
      <c r="E24" s="9">
        <f t="shared" si="2"/>
        <v>0</v>
      </c>
      <c r="F24" s="9">
        <v>1820</v>
      </c>
      <c r="G24" s="9">
        <f t="shared" ref="G24:G35" si="5">IF(J24&gt;0,0,F24)</f>
        <v>1820</v>
      </c>
      <c r="H24" s="9">
        <f t="shared" si="4"/>
        <v>0</v>
      </c>
      <c r="I24" s="9"/>
      <c r="J24" s="49"/>
      <c r="K24" s="10" t="s">
        <v>73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ref="E25:E39" si="6">+D25</f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77</v>
      </c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24348770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2026-07-29T19:09:39Z</dcterms:modified>
</cp:coreProperties>
</file>