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59267707-E9F3-4ECF-8828-915BD794A5F4}" xr6:coauthVersionLast="36" xr6:coauthVersionMax="47" xr10:uidLastSave="{00000000-0000-0000-0000-000000000000}"/>
  <bookViews>
    <workbookView xWindow="3255" yWindow="1395" windowWidth="20355" windowHeight="121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20" i="1" l="1"/>
  <c r="G20" i="1"/>
  <c r="E20" i="1"/>
  <c r="H19" i="1"/>
  <c r="G19" i="1"/>
  <c r="E19" i="1"/>
  <c r="H15" i="1"/>
  <c r="G15" i="1"/>
  <c r="E15" i="1"/>
  <c r="M11" i="1"/>
  <c r="I11" i="1"/>
  <c r="F11" i="1"/>
  <c r="D11" i="1"/>
  <c r="H16" i="1" l="1"/>
  <c r="H17" i="1"/>
  <c r="H18" i="1"/>
  <c r="G16" i="1"/>
  <c r="G17" i="1"/>
  <c r="G18" i="1"/>
  <c r="G21" i="1"/>
  <c r="G22" i="1"/>
  <c r="E16" i="1"/>
  <c r="E17" i="1"/>
  <c r="E18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<sst xmlns="http://schemas.openxmlformats.org/spreadsheetml/2006/main" count="328" uniqueCount="69">
  <si>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</si>
  <si>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</si>
  <si>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</si>
  <si>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</si>
  <si>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</si>
  <si>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</si>
  <si>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</si>
  <si>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</si>
  <si>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</si>
  <si>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</si>
  <si>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</si>
  <si>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</si>
  <si>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</si>
  <si>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</si>
  <si>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</si>
  <si>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</si>
  <si>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</si>
  <si>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</si>
  <si>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</si>
  <si>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</si>
  <si>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</si>
  <si>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</si>
  <si>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</si>
  <si>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</si>
  <si>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</si>
  <si>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</si>
  <si>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</si>
  <si>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</si>
  <si>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</si>
  <si>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</si>
  <si>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</si>
  <si>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</si>
  <si>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</si>
  <si>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</si>
  <si>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</si>
  <si>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</si>
  <si>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</si>
  <si>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</si>
  <si>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</si>
  <si>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</si>
  <si>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</si>
  <si>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</si>
  <si>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</si>
  <si>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</si>
  <si>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</si>
  <si>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</si>
  <si>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</si>
  <si>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</si>
  <si>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</si>
  <si>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</si>
  <si>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</si>
  <si>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</si>
  <si>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</si>
  <si>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</si>
  <si>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</si>
  <si>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</si>
  <si>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</si>
  <si>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</si>
  <si>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</si>
  <si>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GFFY2024</t>
  </si>
  <si>
    <t>USU DELEGATED - BIOTECH EMERGENCY POWER UPGRADE</t>
  </si>
  <si>
    <t>3000-300-3347-FXAAA-24347770</t>
  </si>
  <si>
    <t>05926</t>
  </si>
  <si>
    <t>USU DELEG CAPITAL REIMB GAX 24C5*040</t>
  </si>
  <si>
    <t>DF</t>
  </si>
  <si>
    <t>TRNSF FY24 CAP IMP FUNDS TO 24347770 FROM 24376300  HB006 ITEM 72</t>
  </si>
  <si>
    <t>FY'25</t>
  </si>
  <si>
    <t>USU DELEG CAPITAL REIMB GAX 25C5*079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</si>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</sst>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6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1" sqref="C21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09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24347770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61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SUM(D14:D1000)</f>
        <v>250000</v>
      </c>
      <c r="E11" s="13">
        <f>SUM(E14:E1000)-F11</f>
        <v>214468.46</v>
      </c>
      <c r="F11" s="13">
        <f>SUM(F14:F1000)</f>
        <v>35531.54</v>
      </c>
      <c r="G11" s="13">
        <f>SUM(G14:G1000)</f>
        <v>35531.54</v>
      </c>
      <c r="H11" s="13">
        <f>+D11-G11</f>
        <v>214468.46</v>
      </c>
      <c r="I11" s="13">
        <f>SUM(I14:I1000)</f>
        <v>0</v>
      </c>
      <c r="J11" s="84"/>
      <c r="K11" s="85"/>
      <c r="L11" s="106"/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58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45197</v>
      </c>
      <c r="B15" s="7" t="s">
        <v>63</v>
      </c>
      <c r="C15" s="53" t="s">
        <v>64</v>
      </c>
      <c r="D15" s="9"/>
      <c r="E15" s="9">
        <f t="shared" si="2"/>
        <v>0</v>
      </c>
      <c r="F15" s="9">
        <v>20171.54</v>
      </c>
      <c r="G15" s="9">
        <f t="shared" si="0"/>
        <v>20171.54</v>
      </c>
      <c r="H15" s="9">
        <f t="shared" ref="H15" si="3">+D15</f>
        <v>0</v>
      </c>
      <c r="I15" s="9"/>
      <c r="J15" s="50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45327</v>
      </c>
      <c r="B16" s="114" t="s">
        <v>65</v>
      </c>
      <c r="C16" s="53" t="s">
        <v>64</v>
      </c>
      <c r="D16" s="9">
        <v>250000</v>
      </c>
      <c r="E16" s="9">
        <f t="shared" si="2"/>
        <v>250000</v>
      </c>
      <c r="F16" s="9"/>
      <c r="G16" s="9">
        <f t="shared" si="0"/>
        <v>0</v>
      </c>
      <c r="H16" s="9">
        <f t="shared" ref="H16:H20" si="4">+D16</f>
        <v>250000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4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4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6" t="s">
        <v>66</v>
      </c>
      <c r="B19" s="7"/>
      <c r="C19" s="53" t="s">
        <v>52</v>
      </c>
      <c r="D19" s="8"/>
      <c r="E19" s="9">
        <f t="shared" si="2"/>
        <v>0</v>
      </c>
      <c r="F19" s="9"/>
      <c r="G19" s="9">
        <f t="shared" si="0"/>
        <v>0</v>
      </c>
      <c r="H19" s="9">
        <f t="shared" si="4"/>
        <v>0</v>
      </c>
      <c r="I19" s="9"/>
      <c r="J19" s="50"/>
      <c r="K19" s="10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45656</v>
      </c>
      <c r="B20" s="7" t="s">
        <v>67</v>
      </c>
      <c r="C20" s="53" t="s">
        <v>68</v>
      </c>
      <c r="D20" s="9"/>
      <c r="E20" s="9">
        <f t="shared" si="2"/>
        <v>0</v>
      </c>
      <c r="F20" s="9">
        <v>15360</v>
      </c>
      <c r="G20" s="9">
        <f t="shared" si="0"/>
        <v>15360</v>
      </c>
      <c r="H20" s="9">
        <f t="shared" si="4"/>
        <v>0</v>
      </c>
      <c r="I20" s="9"/>
      <c r="J20" s="50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24347770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2014-03-05T17:32:21Z</cp:lastPrinted>
  <dcterms:created xsi:type="dcterms:W3CDTF">1999-12-06T21:37:36Z</dcterms:created>
  <dcterms:modified xsi:type="dcterms:W3CDTF">2025-01-13T20:27:22Z</dcterms:modified>
</cp:coreProperties>
</file>