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979298C-19DC-47B0-BAE7-1F90FA934F9E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H24" i="1"/>
  <c r="E24" i="1"/>
  <c r="H15" i="1"/>
  <c r="G15" i="1"/>
  <c r="E15" i="1"/>
  <c r="M11" i="1"/>
  <c r="M12" i="1" s="1"/>
  <c r="I11" i="1"/>
  <c r="F11" i="1"/>
  <c r="D11" i="1"/>
  <c r="H16" i="1"/>
  <c r="H17" i="1"/>
  <c r="H18" i="1"/>
  <c r="H19" i="1"/>
  <c r="H20" i="1"/>
  <c r="G16" i="1"/>
  <c r="G17" i="1"/>
  <c r="G18" i="1"/>
  <c r="G19" i="1"/>
  <c r="G20" i="1"/>
  <c r="G21" i="1"/>
  <c r="G22" i="1"/>
  <c r="E16" i="1"/>
  <c r="E17" i="1"/>
  <c r="E18" i="1"/>
  <c r="E19" i="1"/>
  <c r="E20" i="1"/>
  <c r="E21" i="1"/>
  <c r="E22" i="1"/>
  <c r="E23" i="1"/>
  <c r="H21" i="1"/>
  <c r="H22" i="1"/>
  <c r="H23" i="1"/>
  <c r="H26" i="1"/>
  <c r="H27" i="1"/>
  <c r="H28" i="1"/>
  <c r="H29" i="1"/>
  <c r="H32" i="1"/>
  <c r="H33" i="1"/>
  <c r="H14" i="1"/>
  <c r="G14" i="1"/>
  <c r="E14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6" i="1"/>
  <c r="G26" i="1"/>
  <c r="E27" i="1"/>
  <c r="G27" i="1"/>
  <c r="E28" i="1"/>
  <c r="G28" i="1"/>
  <c r="E29" i="1"/>
  <c r="G29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<sst xmlns="http://schemas.openxmlformats.org/spreadsheetml/2006/main" count="347" uniqueCount="84">
  <si>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</si>
  <si>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</si>
  <si>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</si>
  <si>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</si>
  <si>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</si>
  <si>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</si>
  <si>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</si>
  <si>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</si>
  <si>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</si>
  <si>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</si>
  <si>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</si>
  <si>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</si>
  <si>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</si>
  <si>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</si>
  <si>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</si>
  <si>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</si>
  <si>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</si>
  <si>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</si>
  <si>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</si>
  <si>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</si>
  <si>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</si>
  <si>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</si>
  <si>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</si>
  <si>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</si>
  <si>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</si>
  <si>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</si>
  <si>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</si>
  <si>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</si>
  <si>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</si>
  <si>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</si>
  <si>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</si>
  <si>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</si>
  <si>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</si>
  <si>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</si>
  <si>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</si>
  <si>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</si>
  <si>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</si>
  <si>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</si>
  <si>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</si>
  <si>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</si>
  <si>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</si>
  <si>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</si>
  <si>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</si>
  <si>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</si>
  <si>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</si>
  <si>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</si>
  <si>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</si>
  <si>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</si>
  <si>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</si>
  <si>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</si>
  <si>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</si>
  <si>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</si>
  <si>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</si>
  <si>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</si>
  <si>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</si>
  <si>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</si>
  <si>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</si>
  <si>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</si>
  <si>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GFFY2024</t>
  </si>
  <si>
    <t>USU DELEGATED - CAMPUS SIGN SYSTEM</t>
  </si>
  <si>
    <t>3000-300-3347-FXAAA-24346770</t>
  </si>
  <si>
    <t>06460</t>
  </si>
  <si>
    <t>USU DELEG CAPITAL REIMB GAX 24C5*040</t>
  </si>
  <si>
    <t>DF</t>
  </si>
  <si>
    <t>TRNSF FY24 CAP IMP FUNDS TO 24346770 FROM 24376300  HB006 ITEM 72</t>
  </si>
  <si>
    <t>USU DELEG CAPITAL REIMB GAX 24C5*267</t>
  </si>
  <si>
    <t>USU DELEG CAPITAL REIMB GAX 24C5*301</t>
  </si>
  <si>
    <t>USU DELEG CAPITAL REIMB GAX 24C5*302</t>
  </si>
  <si>
    <t>13/24</t>
  </si>
  <si>
    <t>USU DELEG CAPITAL REIMB GAX 24C5*312</t>
  </si>
  <si>
    <t>USU DELEGATED CAPITAL REIMB GAX 25C5*023</t>
  </si>
  <si>
    <t>FY'25</t>
  </si>
  <si>
    <t>USU DELEG CAPITAL REIMB GAX 25C5*039</t>
  </si>
  <si>
    <t>USU DELEG CAPITAL REIMB GAX 25C5*069</t>
  </si>
  <si>
    <t>HH</t>
  </si>
  <si>
    <t>USU DELEG CAPITAL REIMB GAX 25C5*108</t>
  </si>
  <si>
    <t>Added Per Expense Report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</si>
  <si>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</si>
  <si>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</si>
  <si>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</si>
  <si>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GAX30026C5000006 USU DELEGATED CAPITAL REIMBURSEMENT AUG 2025</t>
  </si>
  <si>
    <t>UTAH STATE UNIVERSITY GAX30026C5000037 USU DELEGATED CAPITAL REIMBURSEMENT SEPT 2025</t>
  </si>
  <si>
    <t>FY'26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</si>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</sst>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9" fontId="17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2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24346770</v>
      </c>
      <c r="E6" s="4" t="s">
        <v>83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-300.57000000000698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SUM(D14:D1002)</f>
        <v>70000</v>
      </c>
      <c r="E11" s="12">
        <f>SUM(E14:E1002)-F11</f>
        <v>0</v>
      </c>
      <c r="F11" s="12">
        <f>SUM(F14:F1002)</f>
        <v>70000</v>
      </c>
      <c r="G11" s="12">
        <f>SUM(G14:G1002)</f>
        <v>69699.429999999993</v>
      </c>
      <c r="H11" s="12">
        <f>+D11-G11</f>
        <v>300.57000000000698</v>
      </c>
      <c r="I11" s="12">
        <f>SUM(I14:I1002)</f>
        <v>0</v>
      </c>
      <c r="J11" s="83"/>
      <c r="K11" s="84"/>
      <c r="L11" s="105"/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57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45197</v>
      </c>
      <c r="B15" s="7" t="s">
        <v>62</v>
      </c>
      <c r="C15" s="52" t="s">
        <v>63</v>
      </c>
      <c r="D15" s="9"/>
      <c r="E15" s="9">
        <f t="shared" si="2"/>
        <v>0</v>
      </c>
      <c r="F15" s="9">
        <v>5609</v>
      </c>
      <c r="G15" s="9">
        <f t="shared" si="0"/>
        <v>5609</v>
      </c>
      <c r="H15" s="9">
        <f t="shared" ref="H15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45327</v>
      </c>
      <c r="B16" s="113" t="s">
        <v>64</v>
      </c>
      <c r="C16" s="52" t="s">
        <v>63</v>
      </c>
      <c r="D16" s="9">
        <v>70000</v>
      </c>
      <c r="E16" s="9">
        <f t="shared" si="2"/>
        <v>70000</v>
      </c>
      <c r="F16" s="9"/>
      <c r="G16" s="9">
        <f t="shared" si="0"/>
        <v>0</v>
      </c>
      <c r="H16" s="9">
        <f t="shared" ref="H16:H20" si="4">+D16</f>
        <v>70000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45406</v>
      </c>
      <c r="B17" s="7" t="s">
        <v>65</v>
      </c>
      <c r="C17" s="52" t="s">
        <v>63</v>
      </c>
      <c r="D17" s="9"/>
      <c r="E17" s="9">
        <f t="shared" si="2"/>
        <v>0</v>
      </c>
      <c r="F17" s="9">
        <v>1222</v>
      </c>
      <c r="G17" s="9">
        <f t="shared" si="0"/>
        <v>1222</v>
      </c>
      <c r="H17" s="9">
        <f t="shared" si="4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45463</v>
      </c>
      <c r="B18" s="7" t="s">
        <v>66</v>
      </c>
      <c r="C18" s="52" t="s">
        <v>74</v>
      </c>
      <c r="D18" s="9"/>
      <c r="E18" s="9">
        <f t="shared" si="2"/>
        <v>0</v>
      </c>
      <c r="F18" s="9">
        <v>1700</v>
      </c>
      <c r="G18" s="9">
        <f t="shared" si="0"/>
        <v>1700</v>
      </c>
      <c r="H18" s="9">
        <f t="shared" si="4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67</v>
      </c>
      <c r="C19" s="52" t="s">
        <v>74</v>
      </c>
      <c r="D19" s="9"/>
      <c r="E19" s="9">
        <f t="shared" si="2"/>
        <v>0</v>
      </c>
      <c r="F19" s="9">
        <v>262.5</v>
      </c>
      <c r="G19" s="9">
        <f t="shared" si="0"/>
        <v>262.5</v>
      </c>
      <c r="H19" s="9">
        <f t="shared" si="4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68</v>
      </c>
      <c r="B20" s="7" t="s">
        <v>69</v>
      </c>
      <c r="C20" s="52" t="s">
        <v>74</v>
      </c>
      <c r="D20" s="9"/>
      <c r="E20" s="9">
        <f t="shared" si="2"/>
        <v>0</v>
      </c>
      <c r="F20" s="9">
        <v>537.5</v>
      </c>
      <c r="G20" s="9">
        <f t="shared" si="0"/>
        <v>537.5</v>
      </c>
      <c r="H20" s="9">
        <f t="shared" si="4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3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71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6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45540</v>
      </c>
      <c r="B24" s="7" t="s">
        <v>70</v>
      </c>
      <c r="C24" s="114" t="s">
        <v>63</v>
      </c>
      <c r="D24" s="9"/>
      <c r="E24" s="9">
        <f t="shared" si="2"/>
        <v>0</v>
      </c>
      <c r="F24" s="9">
        <v>300.57</v>
      </c>
      <c r="G24" s="9"/>
      <c r="H24" s="9">
        <f t="shared" si="5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45572</v>
      </c>
      <c r="B25" s="7" t="s">
        <v>72</v>
      </c>
      <c r="C25" s="52" t="s">
        <v>63</v>
      </c>
      <c r="D25" s="9"/>
      <c r="E25" s="9">
        <f t="shared" si="2"/>
        <v>0</v>
      </c>
      <c r="F25" s="9">
        <v>593.54</v>
      </c>
      <c r="G25" s="9">
        <f>IF(J25&gt;0,0,F25)</f>
        <v>593.54</v>
      </c>
      <c r="H25" s="9">
        <f>+D22</f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45621</v>
      </c>
      <c r="B26" s="7" t="s">
        <v>73</v>
      </c>
      <c r="C26" s="52" t="s">
        <v>63</v>
      </c>
      <c r="D26" s="9"/>
      <c r="E26" s="9">
        <f t="shared" ref="E26:E40" si="7">+D26</f>
        <v>0</v>
      </c>
      <c r="F26" s="9">
        <v>325</v>
      </c>
      <c r="G26" s="9">
        <f t="shared" si="6"/>
        <v>325</v>
      </c>
      <c r="H26" s="9">
        <f t="shared" si="5"/>
        <v>0</v>
      </c>
      <c r="I26" s="9"/>
      <c r="J26" s="49"/>
      <c r="K26" s="10">
        <v>7019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45708.364675919998</v>
      </c>
      <c r="B27" s="7" t="s">
        <v>75</v>
      </c>
      <c r="C27" s="52" t="s">
        <v>74</v>
      </c>
      <c r="D27" s="9"/>
      <c r="E27" s="9">
        <f t="shared" si="7"/>
        <v>0</v>
      </c>
      <c r="F27" s="9">
        <v>420</v>
      </c>
      <c r="G27" s="9">
        <f t="shared" si="6"/>
        <v>420</v>
      </c>
      <c r="H27" s="9">
        <f t="shared" si="5"/>
        <v>0</v>
      </c>
      <c r="I27" s="9"/>
      <c r="J27" s="49"/>
      <c r="K27" s="10">
        <v>7019</v>
      </c>
      <c r="L27" s="9"/>
      <c r="M27" s="9"/>
      <c r="N27" s="9" t="s">
        <v>76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45829</v>
      </c>
      <c r="B28" s="107" t="s">
        <v>77</v>
      </c>
      <c r="C28" s="52" t="s">
        <v>52</v>
      </c>
      <c r="D28" s="9"/>
      <c r="E28" s="9">
        <f t="shared" si="7"/>
        <v>0</v>
      </c>
      <c r="F28" s="9">
        <v>48908</v>
      </c>
      <c r="G28" s="9">
        <f t="shared" si="6"/>
        <v>48908</v>
      </c>
      <c r="H28" s="9">
        <f t="shared" si="5"/>
        <v>0</v>
      </c>
      <c r="I28" s="9"/>
      <c r="J28" s="49"/>
      <c r="K28" s="10" t="s">
        <v>78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45856</v>
      </c>
      <c r="B29" s="7" t="s">
        <v>79</v>
      </c>
      <c r="C29" s="52" t="s">
        <v>52</v>
      </c>
      <c r="D29" s="9"/>
      <c r="E29" s="9">
        <f t="shared" si="7"/>
        <v>0</v>
      </c>
      <c r="F29" s="9">
        <v>1610.45</v>
      </c>
      <c r="G29" s="9">
        <f t="shared" si="6"/>
        <v>1610.45</v>
      </c>
      <c r="H29" s="9">
        <f t="shared" si="5"/>
        <v>0</v>
      </c>
      <c r="I29" s="9"/>
      <c r="J29" s="49"/>
      <c r="K29" s="10" t="s">
        <v>78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/>
      <c r="D30" s="9"/>
      <c r="E30" s="9"/>
      <c r="F30" s="9"/>
      <c r="G30" s="9"/>
      <c r="H30" s="9"/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45" t="s">
        <v>82</v>
      </c>
      <c r="B31" s="7"/>
      <c r="C31" s="52"/>
      <c r="D31" s="9"/>
      <c r="E31" s="9"/>
      <c r="F31" s="9"/>
      <c r="G31" s="9"/>
      <c r="H31" s="9"/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45899</v>
      </c>
      <c r="B32" s="7" t="s">
        <v>80</v>
      </c>
      <c r="C32" s="52" t="s">
        <v>52</v>
      </c>
      <c r="D32" s="9"/>
      <c r="E32" s="9">
        <f t="shared" si="7"/>
        <v>0</v>
      </c>
      <c r="F32" s="9">
        <v>720</v>
      </c>
      <c r="G32" s="9">
        <f t="shared" si="6"/>
        <v>720</v>
      </c>
      <c r="H32" s="9">
        <f t="shared" si="5"/>
        <v>0</v>
      </c>
      <c r="I32" s="9"/>
      <c r="J32" s="49"/>
      <c r="K32" s="10" t="s">
        <v>78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45927</v>
      </c>
      <c r="B33" s="7" t="s">
        <v>81</v>
      </c>
      <c r="C33" s="52" t="s">
        <v>52</v>
      </c>
      <c r="D33" s="9"/>
      <c r="E33" s="9">
        <f t="shared" si="7"/>
        <v>0</v>
      </c>
      <c r="F33" s="9">
        <v>7791.44</v>
      </c>
      <c r="G33" s="9">
        <f t="shared" si="6"/>
        <v>7791.44</v>
      </c>
      <c r="H33" s="9">
        <f t="shared" si="5"/>
        <v>0</v>
      </c>
      <c r="I33" s="9"/>
      <c r="J33" s="49"/>
      <c r="K33" s="10" t="s">
        <v>78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ref="H34:H36" si="8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8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24346770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2026-05-29T14:11:54Z</dcterms:modified>
</cp:coreProperties>
</file>