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1F2EDF2-64AD-4944-821E-3272BE8412EC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E11" i="1" s="1"/>
  <c r="D11" i="1"/>
  <c r="H21" i="1"/>
  <c r="H22" i="1"/>
  <c r="H23" i="1"/>
  <c r="H24" i="1"/>
  <c r="H27" i="1"/>
  <c r="H28" i="1"/>
  <c r="H29" i="1"/>
  <c r="H30" i="1"/>
  <c r="H31" i="1"/>
  <c r="H32" i="1"/>
  <c r="H33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4" i="1"/>
  <c r="G24" i="1"/>
  <c r="E27" i="1"/>
  <c r="G27" i="1"/>
  <c r="E28" i="1"/>
  <c r="G28" i="1"/>
  <c r="G11" i="1" s="1"/>
  <c r="H11" i="1" s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7" i="1" l="1"/>
</calcChain>
</file>

<file path=xl/sharedStrings.xml><?xml version="1.0" encoding="utf-8"?>
<sst xmlns="http://schemas.openxmlformats.org/spreadsheetml/2006/main" count="342" uniqueCount="79">
  <si>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</si>
  <si>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</si>
  <si>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</si>
  <si>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</si>
  <si>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</si>
  <si>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</si>
  <si>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</si>
  <si>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</si>
  <si>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</si>
  <si>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</si>
  <si>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</si>
  <si>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</si>
  <si>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</si>
  <si>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</si>
  <si>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</si>
  <si>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</si>
  <si>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</si>
  <si>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</si>
  <si>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</si>
  <si>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</si>
  <si>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</si>
  <si>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</si>
  <si>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</si>
  <si>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</si>
  <si>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</si>
  <si>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</si>
  <si>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</si>
  <si>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</si>
  <si>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</si>
  <si>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</si>
  <si>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</si>
  <si>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</si>
  <si>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</si>
  <si>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</si>
  <si>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</si>
  <si>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</si>
  <si>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</si>
  <si>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</si>
  <si>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</si>
  <si>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</si>
  <si>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</si>
  <si>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</si>
  <si>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</si>
  <si>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</si>
  <si>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</si>
  <si>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</si>
  <si>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</si>
  <si>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</si>
  <si>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</si>
  <si>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</si>
  <si>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</si>
  <si>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</si>
  <si>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</si>
  <si>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</si>
  <si>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</si>
  <si>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</si>
  <si>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</si>
  <si>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</si>
  <si>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FY'24</t>
  </si>
  <si>
    <t>00125</t>
  </si>
  <si>
    <t>USU DELEGATED - RAY B WEST AIR HANDLER REPLACEMENT</t>
  </si>
  <si>
    <t>3000-300-3347-FXAAA-24325770</t>
  </si>
  <si>
    <t>USU DELEG CAPITAL REIMB GAX 24C5*006</t>
  </si>
  <si>
    <t>DF</t>
  </si>
  <si>
    <t>TRNSF FY24 CAP IMP FUNDS TO 24325770 FROM 24376300  HB006 ITEM 72</t>
  </si>
  <si>
    <t>FY'25</t>
  </si>
  <si>
    <t>USU DELEG CAPITAL REIMB GAX 25C5*070</t>
  </si>
  <si>
    <t>UTAH STATE UNIVERSITY GAX30025C5000137</t>
  </si>
  <si>
    <t>HH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</si>
  <si>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</si>
  <si>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</si>
  <si>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</si>
  <si>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GAX30025C5000162 USU DELEGATED CAPITAL REIMBURSEMENT JULY 30 2025</t>
  </si>
  <si>
    <t>13/25</t>
  </si>
  <si>
    <t>UTAH STATE UNIVERSITY GAX30026C5000006 USU DELEGATED CAPITAL REIMBURSEMENT AUG 2025</t>
  </si>
  <si>
    <t>FY'26</t>
  </si>
  <si>
    <t>H</t>
  </si>
  <si>
    <t>UTAH STATE UNIVERSITY GAX30026C5000050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</si>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</sst>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3366CB3-9CE3-4FEB-9F54-EF0702D78E30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9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2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3" t="s">
        <v>54</v>
      </c>
      <c r="C4" s="51"/>
      <c r="D4" s="109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24325770</v>
      </c>
      <c r="E6" s="4" t="s">
        <v>78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1" t="s">
        <v>61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SUM(D14:D502)</f>
        <v>500000</v>
      </c>
      <c r="E11" s="13">
        <f>SUM(E14:E502)-F11</f>
        <v>0</v>
      </c>
      <c r="F11" s="13">
        <f>SUM(F14:F502)</f>
        <v>500000</v>
      </c>
      <c r="G11" s="13">
        <f>SUM(G14:G502)</f>
        <v>500000</v>
      </c>
      <c r="H11" s="13">
        <f>+D11-G11</f>
        <v>0</v>
      </c>
      <c r="I11" s="13">
        <f>SUM(I14:I502)</f>
        <v>0</v>
      </c>
      <c r="J11" s="84"/>
      <c r="K11" s="85"/>
      <c r="L11" s="106"/>
      <c r="M11" s="106">
        <f>SUM(M13:M243)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58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10" t="s">
        <v>63</v>
      </c>
      <c r="D15" s="9"/>
      <c r="E15" s="9">
        <f t="shared" si="2"/>
        <v>0</v>
      </c>
      <c r="F15" s="9">
        <v>39455.69</v>
      </c>
      <c r="G15" s="9">
        <f t="shared" si="0"/>
        <v>39455.69</v>
      </c>
      <c r="H15" s="9">
        <f t="shared" ref="H15:H20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45323</v>
      </c>
      <c r="B16" s="115" t="s">
        <v>64</v>
      </c>
      <c r="C16" s="53" t="s">
        <v>63</v>
      </c>
      <c r="D16" s="9">
        <v>500000</v>
      </c>
      <c r="E16" s="9">
        <f t="shared" si="2"/>
        <v>500000</v>
      </c>
      <c r="F16" s="9"/>
      <c r="G16" s="9">
        <f t="shared" si="0"/>
        <v>0</v>
      </c>
      <c r="H16" s="9">
        <f t="shared" si="3"/>
        <v>500000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6" t="s">
        <v>65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66</v>
      </c>
      <c r="C20" s="53" t="s">
        <v>63</v>
      </c>
      <c r="D20" s="9"/>
      <c r="E20" s="9">
        <f t="shared" si="2"/>
        <v>0</v>
      </c>
      <c r="F20" s="9">
        <v>30350</v>
      </c>
      <c r="G20" s="9">
        <f t="shared" si="0"/>
        <v>30350</v>
      </c>
      <c r="H20" s="9">
        <f t="shared" si="3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45772</v>
      </c>
      <c r="B21" s="7" t="s">
        <v>67</v>
      </c>
      <c r="C21" s="53" t="s">
        <v>68</v>
      </c>
      <c r="D21" s="9"/>
      <c r="E21" s="9">
        <f t="shared" si="2"/>
        <v>0</v>
      </c>
      <c r="F21" s="9">
        <v>490</v>
      </c>
      <c r="G21" s="9">
        <f t="shared" si="0"/>
        <v>490</v>
      </c>
      <c r="H21" s="9">
        <f t="shared" ref="H21:H33" si="4">+D21</f>
        <v>0</v>
      </c>
      <c r="I21" s="9"/>
      <c r="J21" s="50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45829</v>
      </c>
      <c r="B22" s="7" t="s">
        <v>69</v>
      </c>
      <c r="C22" s="53" t="s">
        <v>68</v>
      </c>
      <c r="D22" s="9"/>
      <c r="E22" s="9">
        <f t="shared" si="2"/>
        <v>0</v>
      </c>
      <c r="F22" s="9">
        <v>32.5</v>
      </c>
      <c r="G22" s="9">
        <f t="shared" si="0"/>
        <v>32.5</v>
      </c>
      <c r="H22" s="9">
        <f t="shared" si="4"/>
        <v>0</v>
      </c>
      <c r="I22" s="9"/>
      <c r="J22" s="50"/>
      <c r="K22" s="10" t="s">
        <v>70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71</v>
      </c>
      <c r="C23" s="53" t="s">
        <v>68</v>
      </c>
      <c r="D23" s="8"/>
      <c r="E23" s="9">
        <f t="shared" si="2"/>
        <v>0</v>
      </c>
      <c r="F23" s="9">
        <v>292450</v>
      </c>
      <c r="G23" s="9">
        <f t="shared" ref="G23:G36" si="5">IF(J23&gt;0,0,F23)</f>
        <v>292450</v>
      </c>
      <c r="H23" s="9">
        <f t="shared" si="4"/>
        <v>0</v>
      </c>
      <c r="I23" s="9"/>
      <c r="J23" s="50"/>
      <c r="K23" s="10" t="s">
        <v>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72</v>
      </c>
      <c r="C24" s="53" t="s">
        <v>68</v>
      </c>
      <c r="D24" s="9"/>
      <c r="E24" s="9">
        <f t="shared" ref="E24:E40" si="6">+D24</f>
        <v>0</v>
      </c>
      <c r="F24" s="9">
        <v>245</v>
      </c>
      <c r="G24" s="9">
        <f t="shared" si="5"/>
        <v>245</v>
      </c>
      <c r="H24" s="9">
        <f t="shared" si="4"/>
        <v>0</v>
      </c>
      <c r="I24" s="9"/>
      <c r="J24" s="50"/>
      <c r="K24" s="10" t="s">
        <v>70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/>
      <c r="D25" s="9"/>
      <c r="E25" s="9"/>
      <c r="F25" s="9"/>
      <c r="G25" s="9"/>
      <c r="H25" s="9"/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6" t="s">
        <v>75</v>
      </c>
      <c r="B26" s="7"/>
      <c r="C26" s="53"/>
      <c r="D26" s="9"/>
      <c r="E26" s="9"/>
      <c r="F26" s="9"/>
      <c r="G26" s="9"/>
      <c r="H26" s="9"/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45899</v>
      </c>
      <c r="B27" s="7" t="s">
        <v>74</v>
      </c>
      <c r="C27" s="53" t="s">
        <v>76</v>
      </c>
      <c r="D27" s="9"/>
      <c r="E27" s="9">
        <f t="shared" si="6"/>
        <v>0</v>
      </c>
      <c r="F27" s="9">
        <v>105</v>
      </c>
      <c r="G27" s="9">
        <f t="shared" si="5"/>
        <v>105</v>
      </c>
      <c r="H27" s="9">
        <f t="shared" si="4"/>
        <v>0</v>
      </c>
      <c r="I27" s="9"/>
      <c r="J27" s="50"/>
      <c r="K27" s="10" t="s">
        <v>70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45955</v>
      </c>
      <c r="B28" s="7" t="s">
        <v>77</v>
      </c>
      <c r="C28" s="53" t="s">
        <v>52</v>
      </c>
      <c r="D28" s="9"/>
      <c r="E28" s="9">
        <f t="shared" si="6"/>
        <v>0</v>
      </c>
      <c r="F28" s="9">
        <v>136871.81</v>
      </c>
      <c r="G28" s="9">
        <f t="shared" si="5"/>
        <v>136871.81</v>
      </c>
      <c r="H28" s="9">
        <f t="shared" si="4"/>
        <v>0</v>
      </c>
      <c r="I28" s="9"/>
      <c r="J28" s="50"/>
      <c r="K28" s="10" t="s">
        <v>70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8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ref="H34:H36" si="7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ref="G37:G52" si="8">IF(J37&gt;0,0,F37)</f>
        <v>0</v>
      </c>
      <c r="H37" s="9">
        <f t="shared" ref="H37:H52" si="9">+D37</f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ref="E41:E56" si="10">+D41</f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ref="G53:G68" si="11">IF(J53&gt;0,0,F53)</f>
        <v>0</v>
      </c>
      <c r="H53" s="9">
        <f t="shared" ref="H53:H68" si="12">+D53</f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ref="E57:E72" si="13">+D57</f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ref="G69:G84" si="14">IF(J69&gt;0,0,F69)</f>
        <v>0</v>
      </c>
      <c r="H69" s="9">
        <f t="shared" ref="H69:H84" si="15">+D69</f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16">+D73</f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ref="G85:G100" si="17">IF(J85&gt;0,0,F85)</f>
        <v>0</v>
      </c>
      <c r="H85" s="9">
        <f t="shared" ref="H85:H100" si="1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9">+D89</f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ref="G101:G116" si="20">IF(J101&gt;0,0,F101)</f>
        <v>0</v>
      </c>
      <c r="H101" s="9">
        <f t="shared" ref="H101:H116" si="2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22">+D105</f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ref="G117:G132" si="23">IF(J117&gt;0,0,F117)</f>
        <v>0</v>
      </c>
      <c r="H117" s="9">
        <f t="shared" ref="H117:H132" si="2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25">+D121</f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ref="G133:G148" si="26">IF(J133&gt;0,0,F133)</f>
        <v>0</v>
      </c>
      <c r="H133" s="9">
        <f t="shared" ref="H133:H148" si="2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8">+D137</f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ref="G149:G164" si="29">IF(J149&gt;0,0,F149)</f>
        <v>0</v>
      </c>
      <c r="H149" s="9">
        <f t="shared" ref="H149:H164" si="3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31">+D153</f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ref="G165:G180" si="32">IF(J165&gt;0,0,F165)</f>
        <v>0</v>
      </c>
      <c r="H165" s="9">
        <f t="shared" ref="H165:H180" si="3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34">+D169</f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ref="G181:G196" si="35">IF(J181&gt;0,0,F181)</f>
        <v>0</v>
      </c>
      <c r="H181" s="9">
        <f t="shared" ref="H181:H196" si="3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7">+D185</f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ref="G197:G212" si="38">IF(J197&gt;0,0,F197)</f>
        <v>0</v>
      </c>
      <c r="H197" s="9">
        <f t="shared" ref="H197:H212" si="3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40">+D201</f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ref="G213:G228" si="41">IF(J213&gt;0,0,F213)</f>
        <v>0</v>
      </c>
      <c r="H213" s="9">
        <f t="shared" ref="H213:H228" si="4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43">+D217</f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ref="G229:G242" si="44">IF(J229&gt;0,0,F229)</f>
        <v>0</v>
      </c>
      <c r="H229" s="9">
        <f t="shared" ref="H229:H242" si="4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46">+D233</f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24325770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2026-05-29T14:08:22Z</dcterms:modified>
</cp:coreProperties>
</file>