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548BD88-3389-442D-8606-47E771DB63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9" i="1"/>
  <c r="H20" i="1"/>
  <c r="H21" i="1"/>
  <c r="H24" i="1"/>
  <c r="G15" i="1"/>
  <c r="G16" i="1"/>
  <c r="G19" i="1"/>
  <c r="G20" i="1"/>
  <c r="G21" i="1"/>
  <c r="G24" i="1"/>
  <c r="G25" i="1"/>
  <c r="G26" i="1"/>
  <c r="E15" i="1"/>
  <c r="E16" i="1"/>
  <c r="E19" i="1"/>
  <c r="E20" i="1"/>
  <c r="E21" i="1"/>
  <c r="E24" i="1"/>
  <c r="E25" i="1"/>
  <c r="E26" i="1"/>
  <c r="E27" i="1"/>
  <c r="I11" i="1" l="1"/>
  <c r="F11" i="1"/>
  <c r="D11" i="1"/>
  <c r="H25" i="1" l="1"/>
  <c r="H26" i="1"/>
  <c r="H27" i="1"/>
  <c r="H28" i="1"/>
  <c r="H29" i="1"/>
  <c r="H30" i="1"/>
  <c r="H31" i="1"/>
  <c r="H32" i="1"/>
  <c r="H33" i="1"/>
  <c r="H34" i="1"/>
  <c r="H35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E35" i="1"/>
  <c r="G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<sst xmlns="http://schemas.openxmlformats.org/spreadsheetml/2006/main" count="344" uniqueCount="81">
  <si>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</si>
  <si>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</si>
  <si>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</si>
  <si>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</si>
  <si>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</si>
  <si>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</si>
  <si>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</si>
  <si>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</si>
  <si>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</si>
  <si>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</si>
  <si>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</si>
  <si>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</si>
  <si>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</si>
  <si>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</si>
  <si>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</si>
  <si>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</si>
  <si>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</si>
  <si>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</si>
  <si>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</si>
  <si>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</si>
  <si>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</si>
  <si>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</si>
  <si>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</si>
  <si>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</si>
  <si>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</si>
  <si>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</si>
  <si>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</si>
  <si>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</si>
  <si>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</si>
  <si>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</si>
  <si>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</si>
  <si>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</si>
  <si>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</si>
  <si>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</si>
  <si>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</si>
  <si>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</si>
  <si>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</si>
  <si>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</si>
  <si>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</si>
  <si>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</si>
  <si>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</si>
  <si>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</si>
  <si>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</si>
  <si>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</si>
  <si>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</si>
  <si>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</si>
  <si>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</si>
  <si>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</si>
  <si>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</si>
  <si>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</si>
  <si>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</si>
  <si>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</si>
  <si>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</si>
  <si>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</si>
  <si>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</si>
  <si>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</si>
  <si>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</si>
  <si>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</si>
  <si>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GFFY2024</t>
  </si>
  <si>
    <t>FY'24</t>
  </si>
  <si>
    <t>USU DELEGATED - MAESER HVAC UPGRADE</t>
  </si>
  <si>
    <t>3000-300-3347-FXAAA-24324770</t>
  </si>
  <si>
    <t>00125</t>
  </si>
  <si>
    <t>USU DELEG CAPITAL REIMB GAX 24C5*006</t>
  </si>
  <si>
    <t>DF</t>
  </si>
  <si>
    <t>ADDED PER FP07 REV REPORT</t>
  </si>
  <si>
    <t>TRNSF FY24 CAP IMP FUNDS TO 24324770 FROM 24376300  HB006 ITEM 72</t>
  </si>
  <si>
    <t>USU DELEG CAPITAL REIMB GAX 300 25C5000108</t>
  </si>
  <si>
    <t>HH</t>
  </si>
  <si>
    <t>Added Per Expense Report</t>
  </si>
  <si>
    <t>UTAH STATE UNIVERSITY GAX30025C5000137</t>
  </si>
  <si>
    <t>UTAH STATE UNIVERSITY GAX30025C5000154 USU DELEGATED CAPITAL REIMBURSEMENT JUNE 12 2025</t>
  </si>
  <si>
    <t>7019</t>
  </si>
  <si>
    <t>UTAH STATE UNIVERSITY GAX30026C5000050 USU DELEGATED CAPITAL REIMBURSEMENT OCT 2025</t>
  </si>
  <si>
    <t>FY'25</t>
  </si>
  <si>
    <t>FY'26</t>
  </si>
  <si>
    <t>UTAH STATE UNIVERSITY GAX30026C2000104 USU DELEGATED CAPITAL REIMBURSEMENT DEC 2025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</si>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</sst>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8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ECC5D487-E604-41A8-832D-B84F9A662B78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18" activePane="bottomLeft" state="frozen"/>
      <selection pane="bottomLeft" activeCell="A30" sqref="A30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3" t="s">
        <v>54</v>
      </c>
      <c r="C4" s="51"/>
      <c r="D4" s="109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24324770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1" t="s">
        <v>61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SUM(D14:D504)</f>
        <v>920000</v>
      </c>
      <c r="E11" s="13">
        <f>SUM(E14:E504)-F11</f>
        <v>16736.280000000028</v>
      </c>
      <c r="F11" s="13">
        <f>SUM(F14:F504)</f>
        <v>903263.72</v>
      </c>
      <c r="G11" s="13">
        <f>SUM(G14:G504)</f>
        <v>903263.72</v>
      </c>
      <c r="H11" s="13">
        <f>+D11-G11</f>
        <v>16736.280000000028</v>
      </c>
      <c r="I11" s="13">
        <f>SUM(I14:I504)</f>
        <v>0</v>
      </c>
      <c r="J11" s="84"/>
      <c r="K11" s="85"/>
      <c r="L11" s="106"/>
      <c r="M11" s="106">
        <f>SUM(M13:M245)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6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59</v>
      </c>
      <c r="B14" s="7"/>
      <c r="C14" s="53"/>
      <c r="D14" s="9"/>
      <c r="E14" s="9">
        <f t="shared" ref="E14:E27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45161</v>
      </c>
      <c r="B15" s="7" t="s">
        <v>63</v>
      </c>
      <c r="C15" s="110" t="s">
        <v>64</v>
      </c>
      <c r="D15" s="9"/>
      <c r="E15" s="9">
        <f t="shared" si="2"/>
        <v>0</v>
      </c>
      <c r="F15" s="9">
        <v>26289.06</v>
      </c>
      <c r="G15" s="9">
        <f t="shared" si="0"/>
        <v>26289.06</v>
      </c>
      <c r="H15" s="9">
        <f t="shared" ref="H15:H24" si="3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45327</v>
      </c>
      <c r="B16" s="115" t="s">
        <v>66</v>
      </c>
      <c r="C16" s="53" t="s">
        <v>64</v>
      </c>
      <c r="D16" s="9">
        <v>920000</v>
      </c>
      <c r="E16" s="9">
        <f t="shared" si="2"/>
        <v>920000</v>
      </c>
      <c r="F16" s="9"/>
      <c r="G16" s="9">
        <f t="shared" si="0"/>
        <v>0</v>
      </c>
      <c r="H16" s="9">
        <f t="shared" si="3"/>
        <v>920000</v>
      </c>
      <c r="I16" s="9"/>
      <c r="J16" s="50"/>
      <c r="K16" s="10">
        <v>4667</v>
      </c>
      <c r="L16" s="9"/>
      <c r="M16" s="9" t="s">
        <v>65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5"/>
      <c r="C17" s="53"/>
      <c r="D17" s="9"/>
      <c r="E17" s="9"/>
      <c r="F17" s="9"/>
      <c r="G17" s="9"/>
      <c r="H17" s="9"/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46" t="s">
        <v>74</v>
      </c>
      <c r="B18" s="115"/>
      <c r="C18" s="53"/>
      <c r="D18" s="9"/>
      <c r="E18" s="9"/>
      <c r="F18" s="9"/>
      <c r="G18" s="9"/>
      <c r="H18" s="9"/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45708.364675919998</v>
      </c>
      <c r="B19" s="7" t="s">
        <v>67</v>
      </c>
      <c r="C19" s="53" t="s">
        <v>68</v>
      </c>
      <c r="D19" s="9"/>
      <c r="E19" s="9">
        <f t="shared" si="2"/>
        <v>0</v>
      </c>
      <c r="F19" s="9">
        <v>48000</v>
      </c>
      <c r="G19" s="9">
        <f t="shared" si="0"/>
        <v>48000</v>
      </c>
      <c r="H19" s="9">
        <f t="shared" si="3"/>
        <v>0</v>
      </c>
      <c r="I19" s="9"/>
      <c r="J19" s="50"/>
      <c r="K19" s="10">
        <v>7019</v>
      </c>
      <c r="L19" s="9"/>
      <c r="M19" s="9" t="s">
        <v>69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45772</v>
      </c>
      <c r="B20" s="12" t="s">
        <v>70</v>
      </c>
      <c r="C20" s="53" t="s">
        <v>68</v>
      </c>
      <c r="D20" s="9"/>
      <c r="E20" s="9">
        <f t="shared" si="2"/>
        <v>0</v>
      </c>
      <c r="F20" s="9">
        <v>70</v>
      </c>
      <c r="G20" s="9">
        <f t="shared" si="0"/>
        <v>70</v>
      </c>
      <c r="H20" s="9">
        <f t="shared" si="3"/>
        <v>0</v>
      </c>
      <c r="I20" s="9"/>
      <c r="J20" s="50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45829</v>
      </c>
      <c r="B21" s="7" t="s">
        <v>71</v>
      </c>
      <c r="C21" s="53" t="s">
        <v>68</v>
      </c>
      <c r="D21" s="9"/>
      <c r="E21" s="9">
        <f t="shared" si="2"/>
        <v>0</v>
      </c>
      <c r="F21" s="9">
        <v>40613.21</v>
      </c>
      <c r="G21" s="9">
        <f t="shared" si="0"/>
        <v>40613.21</v>
      </c>
      <c r="H21" s="9">
        <f t="shared" si="3"/>
        <v>0</v>
      </c>
      <c r="I21" s="9"/>
      <c r="J21" s="50"/>
      <c r="K21" s="10" t="s">
        <v>72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/>
      <c r="D22" s="9"/>
      <c r="E22" s="9"/>
      <c r="F22" s="9"/>
      <c r="G22" s="9"/>
      <c r="H22" s="9"/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6" t="s">
        <v>75</v>
      </c>
      <c r="B23" s="7"/>
      <c r="C23" s="53"/>
      <c r="D23" s="9"/>
      <c r="E23" s="9"/>
      <c r="F23" s="9"/>
      <c r="G23" s="9"/>
      <c r="H23" s="9"/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45955</v>
      </c>
      <c r="B24" s="7" t="s">
        <v>73</v>
      </c>
      <c r="C24" s="53" t="s">
        <v>68</v>
      </c>
      <c r="D24" s="9"/>
      <c r="E24" s="9">
        <f t="shared" si="2"/>
        <v>0</v>
      </c>
      <c r="F24" s="9">
        <v>12226.5</v>
      </c>
      <c r="G24" s="9">
        <f t="shared" si="0"/>
        <v>12226.5</v>
      </c>
      <c r="H24" s="9">
        <f t="shared" si="3"/>
        <v>0</v>
      </c>
      <c r="I24" s="9"/>
      <c r="J24" s="50"/>
      <c r="K24" s="10" t="s">
        <v>72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46051</v>
      </c>
      <c r="B25" s="7" t="s">
        <v>76</v>
      </c>
      <c r="C25" s="53" t="s">
        <v>68</v>
      </c>
      <c r="D25" s="9"/>
      <c r="E25" s="9">
        <f t="shared" si="2"/>
        <v>0</v>
      </c>
      <c r="F25" s="9">
        <v>508516.95</v>
      </c>
      <c r="G25" s="9">
        <f t="shared" si="0"/>
        <v>508516.95</v>
      </c>
      <c r="H25" s="9">
        <f t="shared" ref="H25:H35" si="4">+D25</f>
        <v>0</v>
      </c>
      <c r="I25" s="9"/>
      <c r="J25" s="50"/>
      <c r="K25" s="10" t="s">
        <v>72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46148</v>
      </c>
      <c r="B26" s="7" t="s">
        <v>77</v>
      </c>
      <c r="C26" s="53" t="s">
        <v>68</v>
      </c>
      <c r="D26" s="9"/>
      <c r="E26" s="9">
        <f t="shared" si="2"/>
        <v>0</v>
      </c>
      <c r="F26" s="9">
        <v>212800</v>
      </c>
      <c r="G26" s="9">
        <f t="shared" si="0"/>
        <v>212800</v>
      </c>
      <c r="H26" s="9">
        <f t="shared" si="4"/>
        <v>0</v>
      </c>
      <c r="I26" s="9"/>
      <c r="J26" s="50"/>
      <c r="K26" s="10" t="s">
        <v>72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78</v>
      </c>
      <c r="B27" s="7" t="s">
        <v>79</v>
      </c>
      <c r="C27" s="53" t="s">
        <v>52</v>
      </c>
      <c r="D27" s="8"/>
      <c r="E27" s="9">
        <f t="shared" si="2"/>
        <v>0</v>
      </c>
      <c r="F27" s="9">
        <v>54748</v>
      </c>
      <c r="G27" s="9">
        <f t="shared" ref="G27:G38" si="5">IF(J27&gt;0,0,F27)</f>
        <v>54748</v>
      </c>
      <c r="H27" s="9">
        <f t="shared" si="4"/>
        <v>0</v>
      </c>
      <c r="I27" s="9"/>
      <c r="J27" s="50"/>
      <c r="K27" s="10" t="s">
        <v>72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ref="E28:E42" si="6">+D28</f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46" t="s">
        <v>80</v>
      </c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108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4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4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si="4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5"/>
        <v>0</v>
      </c>
      <c r="H36" s="9">
        <f t="shared" ref="H36:H38" si="7">+D36</f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5"/>
        <v>0</v>
      </c>
      <c r="H37" s="9">
        <f t="shared" si="7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5"/>
        <v>0</v>
      </c>
      <c r="H38" s="9">
        <f t="shared" si="7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6"/>
        <v>0</v>
      </c>
      <c r="F39" s="9"/>
      <c r="G39" s="9">
        <f t="shared" ref="G39:G54" si="8">IF(J39&gt;0,0,F39)</f>
        <v>0</v>
      </c>
      <c r="H39" s="9">
        <f t="shared" ref="H39:H54" si="9">+D39</f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6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6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6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ref="E43:E58" si="10">+D43</f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49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8"/>
        <v>0</v>
      </c>
      <c r="H52" s="9">
        <f t="shared" si="9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8"/>
        <v>0</v>
      </c>
      <c r="H53" s="9">
        <f t="shared" si="9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8"/>
        <v>0</v>
      </c>
      <c r="H54" s="9">
        <f t="shared" si="9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0"/>
        <v>0</v>
      </c>
      <c r="F55" s="9"/>
      <c r="G55" s="9">
        <f t="shared" ref="G55:G70" si="11">IF(J55&gt;0,0,F55)</f>
        <v>0</v>
      </c>
      <c r="H55" s="9">
        <f t="shared" ref="H55:H70" si="12">+D55</f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0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0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0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ref="E59:E74" si="13">+D59</f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1"/>
        <v>0</v>
      </c>
      <c r="H68" s="9">
        <f t="shared" si="12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1"/>
        <v>0</v>
      </c>
      <c r="H69" s="9">
        <f t="shared" si="12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1"/>
        <v>0</v>
      </c>
      <c r="H70" s="9">
        <f t="shared" si="12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ref="G71:G86" si="14">IF(J71&gt;0,0,F71)</f>
        <v>0</v>
      </c>
      <c r="H71" s="9">
        <f t="shared" ref="H71:H86" si="15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3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3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3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ref="E75:E90" si="16">+D75</f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4"/>
        <v>0</v>
      </c>
      <c r="H84" s="9">
        <f t="shared" si="15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4"/>
        <v>0</v>
      </c>
      <c r="H85" s="9">
        <f t="shared" si="15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4"/>
        <v>0</v>
      </c>
      <c r="H86" s="9">
        <f t="shared" si="15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ref="G87:G102" si="17">IF(J87&gt;0,0,F87)</f>
        <v>0</v>
      </c>
      <c r="H87" s="9">
        <f t="shared" ref="H87:H102" si="18">+D87</f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6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6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6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ref="E91:E106" si="19">+D91</f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17"/>
        <v>0</v>
      </c>
      <c r="H100" s="9">
        <f t="shared" si="1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17"/>
        <v>0</v>
      </c>
      <c r="H101" s="9">
        <f t="shared" si="18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17"/>
        <v>0</v>
      </c>
      <c r="H102" s="9">
        <f t="shared" si="18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ref="G103:G118" si="20">IF(J103&gt;0,0,F103)</f>
        <v>0</v>
      </c>
      <c r="H103" s="9">
        <f t="shared" ref="H103:H118" si="21">+D103</f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9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9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9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ref="E107:E122" si="22">+D107</f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0"/>
        <v>0</v>
      </c>
      <c r="H116" s="9">
        <f t="shared" si="2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0"/>
        <v>0</v>
      </c>
      <c r="H117" s="9">
        <f t="shared" si="21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0"/>
        <v>0</v>
      </c>
      <c r="H118" s="9">
        <f t="shared" si="21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ref="G119:G134" si="23">IF(J119&gt;0,0,F119)</f>
        <v>0</v>
      </c>
      <c r="H119" s="9">
        <f t="shared" ref="H119:H134" si="24">+D119</f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2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2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2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ref="E123:E138" si="25">+D123</f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3"/>
        <v>0</v>
      </c>
      <c r="H132" s="9">
        <f t="shared" si="2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3"/>
        <v>0</v>
      </c>
      <c r="H133" s="9">
        <f t="shared" si="24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3"/>
        <v>0</v>
      </c>
      <c r="H134" s="9">
        <f t="shared" si="24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ref="G135:G150" si="26">IF(J135&gt;0,0,F135)</f>
        <v>0</v>
      </c>
      <c r="H135" s="9">
        <f t="shared" ref="H135:H150" si="27">+D135</f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5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5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5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ref="E139:E154" si="28">+D139</f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6"/>
        <v>0</v>
      </c>
      <c r="H148" s="9">
        <f t="shared" si="2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6"/>
        <v>0</v>
      </c>
      <c r="H149" s="9">
        <f t="shared" si="27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6"/>
        <v>0</v>
      </c>
      <c r="H150" s="9">
        <f t="shared" si="27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ref="G151:G166" si="29">IF(J151&gt;0,0,F151)</f>
        <v>0</v>
      </c>
      <c r="H151" s="9">
        <f t="shared" ref="H151:H166" si="30">+D151</f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8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8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8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ref="E155:E170" si="31">+D155</f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29"/>
        <v>0</v>
      </c>
      <c r="H164" s="9">
        <f t="shared" si="3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29"/>
        <v>0</v>
      </c>
      <c r="H165" s="9">
        <f t="shared" si="30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29"/>
        <v>0</v>
      </c>
      <c r="H166" s="9">
        <f t="shared" si="30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ref="G167:G182" si="32">IF(J167&gt;0,0,F167)</f>
        <v>0</v>
      </c>
      <c r="H167" s="9">
        <f t="shared" ref="H167:H182" si="33">+D167</f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1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1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1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ref="E171:E186" si="34">+D171</f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2"/>
        <v>0</v>
      </c>
      <c r="H180" s="9">
        <f t="shared" si="3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2"/>
        <v>0</v>
      </c>
      <c r="H181" s="9">
        <f t="shared" si="33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2"/>
        <v>0</v>
      </c>
      <c r="H182" s="9">
        <f t="shared" si="33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ref="G183:G198" si="35">IF(J183&gt;0,0,F183)</f>
        <v>0</v>
      </c>
      <c r="H183" s="9">
        <f t="shared" ref="H183:H198" si="36">+D183</f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4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4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4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ref="E187:E202" si="37">+D187</f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5"/>
        <v>0</v>
      </c>
      <c r="H196" s="9">
        <f t="shared" si="3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5"/>
        <v>0</v>
      </c>
      <c r="H197" s="9">
        <f t="shared" si="36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5"/>
        <v>0</v>
      </c>
      <c r="H198" s="9">
        <f t="shared" si="36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ref="G199:G214" si="38">IF(J199&gt;0,0,F199)</f>
        <v>0</v>
      </c>
      <c r="H199" s="9">
        <f t="shared" ref="H199:H214" si="39">+D199</f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7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7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7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ref="E203:E218" si="40">+D203</f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38"/>
        <v>0</v>
      </c>
      <c r="H212" s="9">
        <f t="shared" si="3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38"/>
        <v>0</v>
      </c>
      <c r="H213" s="9">
        <f t="shared" si="39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38"/>
        <v>0</v>
      </c>
      <c r="H214" s="9">
        <f t="shared" si="39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ref="G215:G230" si="41">IF(J215&gt;0,0,F215)</f>
        <v>0</v>
      </c>
      <c r="H215" s="9">
        <f t="shared" ref="H215:H230" si="42">+D215</f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0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0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0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ref="E219:E234" si="43">+D219</f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1"/>
        <v>0</v>
      </c>
      <c r="H228" s="9">
        <f t="shared" si="4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1"/>
        <v>0</v>
      </c>
      <c r="H229" s="9">
        <f t="shared" si="42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1"/>
        <v>0</v>
      </c>
      <c r="H230" s="9">
        <f t="shared" si="42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ref="G231:G244" si="44">IF(J231&gt;0,0,F231)</f>
        <v>0</v>
      </c>
      <c r="H231" s="9">
        <f t="shared" ref="H231:H244" si="45">+D231</f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3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3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3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ref="E235:E244" si="46">+D235</f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46"/>
        <v>0</v>
      </c>
      <c r="F242" s="9"/>
      <c r="G242" s="9">
        <f t="shared" si="44"/>
        <v>0</v>
      </c>
      <c r="H242" s="9">
        <f t="shared" si="4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46"/>
        <v>0</v>
      </c>
      <c r="F243" s="9"/>
      <c r="G243" s="9">
        <f t="shared" si="44"/>
        <v>0</v>
      </c>
      <c r="H243" s="9">
        <f t="shared" si="45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 t="shared" si="46"/>
        <v>0</v>
      </c>
      <c r="F244" s="9"/>
      <c r="G244" s="9">
        <f t="shared" si="44"/>
        <v>0</v>
      </c>
      <c r="H244" s="9">
        <f t="shared" si="45"/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3" t="s">
        <v>52</v>
      </c>
      <c r="D245" s="9"/>
      <c r="E245" s="9">
        <f>+D245</f>
        <v>0</v>
      </c>
      <c r="F245" s="9"/>
      <c r="G245" s="9">
        <f>IF(J245&gt;0,0,F245)</f>
        <v>0</v>
      </c>
      <c r="H245" s="9">
        <f>+D245</f>
        <v>0</v>
      </c>
      <c r="I245" s="9"/>
      <c r="J245" s="50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24324770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2026-07-29T19:09:13Z</dcterms:modified>
</cp:coreProperties>
</file>