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7\"/>
    </mc:Choice>
  </mc:AlternateContent>
  <xr:revisionPtr revIDLastSave="0" documentId="13_ncr:1_{DBB26230-703A-4E63-B8EA-C86FF0993D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PROJECT!$A$13:$K$29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H16" i="1"/>
  <c r="H26" i="1"/>
  <c r="H17" i="1"/>
  <c r="H18" i="1"/>
  <c r="H19" i="1"/>
  <c r="G15" i="1"/>
  <c r="G16" i="1"/>
  <c r="G26" i="1"/>
  <c r="G17" i="1"/>
  <c r="G18" i="1"/>
  <c r="G19" i="1"/>
  <c r="G20" i="1"/>
  <c r="G21" i="1"/>
  <c r="E15" i="1"/>
  <c r="E16" i="1"/>
  <c r="E26" i="1"/>
  <c r="E17" i="1"/>
  <c r="E18" i="1"/>
  <c r="E19" i="1"/>
  <c r="E20" i="1"/>
  <c r="E21" i="1"/>
  <c r="E22" i="1"/>
  <c r="I11" i="1" l="1"/>
  <c r="F11" i="1"/>
  <c r="D11" i="1"/>
  <c r="H20" i="1" l="1"/>
  <c r="H21" i="1"/>
  <c r="H22" i="1"/>
  <c r="H23" i="1"/>
  <c r="H24" i="1"/>
  <c r="H25" i="1"/>
  <c r="H28" i="1"/>
  <c r="H29" i="1"/>
  <c r="H30" i="1"/>
  <c r="H31" i="1"/>
  <c r="H32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G22" i="1"/>
  <c r="E23" i="1"/>
  <c r="G23" i="1"/>
  <c r="E24" i="1"/>
  <c r="G24" i="1"/>
  <c r="E25" i="1"/>
  <c r="G25" i="1"/>
  <c r="E28" i="1"/>
  <c r="G28" i="1"/>
  <c r="E29" i="1"/>
  <c r="G29" i="1"/>
  <c r="E30" i="1"/>
  <c r="G30" i="1"/>
  <c r="E31" i="1"/>
  <c r="G31" i="1"/>
  <c r="E32" i="1"/>
  <c r="G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242" i="1"/>
  <c r="G242" i="1"/>
  <c r="H242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<sst xmlns="http://schemas.openxmlformats.org/spreadsheetml/2006/main" count="346" uniqueCount="83">
  <si>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</si>
  <si>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</si>
  <si>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</si>
  <si>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</si>
  <si>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</si>
  <si>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</si>
  <si>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</si>
  <si>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</si>
  <si>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</si>
  <si>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</si>
  <si>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</si>
  <si>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</si>
  <si>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</si>
  <si>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</si>
  <si>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</si>
  <si>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</si>
  <si>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</si>
  <si>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</si>
  <si>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</si>
  <si>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</si>
  <si>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</si>
  <si>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</si>
  <si>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</si>
  <si>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</si>
  <si>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</si>
  <si>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</si>
  <si>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</si>
  <si>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</si>
  <si>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</si>
  <si>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</si>
  <si>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</si>
  <si>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</si>
  <si>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</si>
  <si>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</si>
  <si>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</si>
  <si>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</si>
  <si>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</si>
  <si>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</si>
  <si>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</si>
  <si>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</si>
  <si>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</si>
  <si>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</si>
  <si>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</si>
  <si>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</si>
  <si>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</si>
  <si>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</si>
  <si>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</si>
  <si>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</si>
  <si>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</si>
  <si>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</si>
  <si>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</si>
  <si>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</si>
  <si>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</si>
  <si>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</si>
  <si>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</si>
  <si>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</si>
  <si>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</si>
  <si>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</si>
  <si>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GFFY2024</t>
  </si>
  <si>
    <t>00000</t>
  </si>
  <si>
    <t>USU DELEGATED - USUE CENTRAL ENERGY PLANT UPGRADES</t>
  </si>
  <si>
    <t>3000-300-3347-FXAAA-24318770</t>
  </si>
  <si>
    <t>FY'24</t>
  </si>
  <si>
    <t>USU DELEG CAPITAL REIMB GAX 24C5*006</t>
  </si>
  <si>
    <t>DF</t>
  </si>
  <si>
    <t>ADDED PER FP07 REV REPORT</t>
  </si>
  <si>
    <t>TRNSF FY24 CAP IMP FUNDS TO 24318770 FROM 24376300  HB006 ITEM 72</t>
  </si>
  <si>
    <t>FY'25</t>
  </si>
  <si>
    <t>USU DELEG CAPITAL REIMB GAX 25C5*023</t>
  </si>
  <si>
    <t>USU DELEG CAPITAL REIMB GAX 25C5*069</t>
  </si>
  <si>
    <t>HH</t>
  </si>
  <si>
    <t>USU DELEG CAPITAL REIMB GAX 300 25C5000108</t>
  </si>
  <si>
    <t>Added Per Expense Report</t>
  </si>
  <si>
    <t>UTAH STATE UNIVERSITY GAX30025C5000124</t>
  </si>
  <si>
    <t>UTAH STATE UNIVERSITY GAX30025C5000137</t>
  </si>
  <si>
    <t>UTAH STATE UNIVERSITY GAX30025C5000154 USU DELEGATED CAPITAL REIMBURSEMENT JUNE 12 2025</t>
  </si>
  <si>
    <t>7019</t>
  </si>
  <si>
    <t>UTAH STATE UNIVERSITY GAX30025C5000162 USU DELEGATED CAPITAL REIMBURSEMENT JULY 30 2025</t>
  </si>
  <si>
    <t>13/25</t>
  </si>
  <si>
    <t>UTAH STATE UNIVERSITY GAX30026C5000037 USU DELEGATED CAPITAL REIMBURSEMENT SEPT 2025</t>
  </si>
  <si>
    <t>UTAH STATE UNIVERSITY GAX30026C5000050 USU DELEGATED CAPITAL REIMBURSEMENT OCT 2025</t>
  </si>
  <si>
    <t>FY'26</t>
  </si>
  <si>
    <t>UTAH STATE UNIVERSITY GAX30026C2000104 USU DELEGATED CAPITAL REIMBURSEMENT DEC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</si>
</sst>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6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5" fillId="0" borderId="0" xfId="0" applyFont="1"/>
    <xf numFmtId="49" fontId="17" fillId="0" borderId="0" xfId="2" applyNumberFormat="1" applyFont="1" applyBorder="1" applyAlignment="1" applyProtection="1">
      <alignment horizontal="center"/>
      <protection locked="0"/>
    </xf>
    <xf numFmtId="164" fontId="16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9" fontId="6" fillId="2" borderId="0" xfId="0" quotePrefix="1" applyNumberFormat="1" applyFont="1" applyFill="1" applyAlignment="1" applyProtection="1">
      <alignment horizontal="left"/>
      <protection locked="0"/>
    </xf>
    <xf numFmtId="164" fontId="18" fillId="0" borderId="0" xfId="0" applyFont="1" applyAlignment="1">
      <alignment horizontal="left"/>
    </xf>
    <xf numFmtId="17" fontId="11" fillId="0" borderId="0" xfId="2" applyNumberFormat="1" applyFont="1" applyAlignment="1" applyProtection="1">
      <alignment horizontal="center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EF1B2FC6-6F3B-4C23-BE20-1C0E19C6F9DB}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2"/>
  <sheetViews>
    <sheetView tabSelected="1" zoomScaleNormal="75" workbookViewId="0">
      <pane ySplit="12" topLeftCell="A15" activePane="bottomLeft" state="frozen"/>
      <selection pane="bottomLeft" activeCell="C25" sqref="C25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D3" s="4" t="s">
        <v>58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3" t="s">
        <v>59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60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24318770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61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2"/>
      <c r="M7" s="43"/>
      <c r="N7" s="44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3">
        <f>SUM(D14:D501)</f>
        <v>400000</v>
      </c>
      <c r="E11" s="13">
        <f>SUM(E14:E501)-F11</f>
        <v>234121.9</v>
      </c>
      <c r="F11" s="13">
        <f>SUM(F14:F501)</f>
        <v>165878.1</v>
      </c>
      <c r="G11" s="13">
        <f>SUM(G14:G501)</f>
        <v>165878.1</v>
      </c>
      <c r="H11" s="13">
        <f>+D11-G11</f>
        <v>234121.9</v>
      </c>
      <c r="I11" s="13">
        <f>SUM(I14:I501)</f>
        <v>0</v>
      </c>
      <c r="J11" s="83"/>
      <c r="K11" s="84"/>
      <c r="L11" s="105"/>
      <c r="M11" s="105">
        <f>SUM(M13:M242)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4"/>
      <c r="E12" s="46"/>
      <c r="F12" s="14"/>
      <c r="G12" s="14"/>
      <c r="H12" s="14"/>
      <c r="I12" s="14"/>
      <c r="J12" s="89"/>
      <c r="K12" s="90"/>
      <c r="L12" s="91"/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5"/>
      <c r="B13" s="7"/>
      <c r="C13" s="52" t="s">
        <v>52</v>
      </c>
      <c r="D13" s="9"/>
      <c r="E13" s="9">
        <f>+D13</f>
        <v>0</v>
      </c>
      <c r="F13" s="9"/>
      <c r="G13" s="9">
        <f t="shared" ref="G13:G21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115" t="s">
        <v>62</v>
      </c>
      <c r="B14" s="7"/>
      <c r="C14" s="52"/>
      <c r="D14" s="9"/>
      <c r="E14" s="9">
        <f t="shared" ref="E14:E22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45161</v>
      </c>
      <c r="B15" s="7" t="s">
        <v>63</v>
      </c>
      <c r="C15" s="108" t="s">
        <v>64</v>
      </c>
      <c r="D15" s="9"/>
      <c r="E15" s="9">
        <f t="shared" si="2"/>
        <v>0</v>
      </c>
      <c r="F15" s="9">
        <v>31564.61</v>
      </c>
      <c r="G15" s="9">
        <f t="shared" si="0"/>
        <v>31564.61</v>
      </c>
      <c r="H15" s="9">
        <f t="shared" ref="H15:H19" si="3">+D15</f>
        <v>0</v>
      </c>
      <c r="I15" s="9"/>
      <c r="J15" s="49"/>
      <c r="K15" s="10">
        <v>7019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45327</v>
      </c>
      <c r="B16" s="114" t="s">
        <v>66</v>
      </c>
      <c r="C16" s="52" t="s">
        <v>64</v>
      </c>
      <c r="D16" s="9">
        <v>400000</v>
      </c>
      <c r="E16" s="9">
        <f t="shared" si="2"/>
        <v>400000</v>
      </c>
      <c r="F16" s="9"/>
      <c r="G16" s="9">
        <f t="shared" si="0"/>
        <v>0</v>
      </c>
      <c r="H16" s="9">
        <f t="shared" si="3"/>
        <v>400000</v>
      </c>
      <c r="I16" s="9"/>
      <c r="J16" s="49"/>
      <c r="K16" s="10">
        <v>4667</v>
      </c>
      <c r="L16" s="9"/>
      <c r="M16" s="9" t="s">
        <v>65</v>
      </c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12"/>
      <c r="C17" s="52" t="s">
        <v>52</v>
      </c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115" t="s">
        <v>67</v>
      </c>
      <c r="B18" s="7"/>
      <c r="C18" s="52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45540</v>
      </c>
      <c r="B19" s="7" t="s">
        <v>68</v>
      </c>
      <c r="C19" s="52" t="s">
        <v>64</v>
      </c>
      <c r="D19" s="9"/>
      <c r="E19" s="9">
        <f t="shared" si="2"/>
        <v>0</v>
      </c>
      <c r="F19" s="9">
        <v>9000</v>
      </c>
      <c r="G19" s="9">
        <f t="shared" si="0"/>
        <v>9000</v>
      </c>
      <c r="H19" s="9">
        <f t="shared" si="3"/>
        <v>0</v>
      </c>
      <c r="I19" s="9"/>
      <c r="J19" s="49"/>
      <c r="K19" s="10">
        <v>7019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45621</v>
      </c>
      <c r="B20" s="7" t="s">
        <v>69</v>
      </c>
      <c r="C20" s="52" t="s">
        <v>64</v>
      </c>
      <c r="D20" s="9"/>
      <c r="E20" s="9">
        <f t="shared" si="2"/>
        <v>0</v>
      </c>
      <c r="F20" s="9">
        <v>33360</v>
      </c>
      <c r="G20" s="9">
        <f t="shared" si="0"/>
        <v>33360</v>
      </c>
      <c r="H20" s="9">
        <f t="shared" ref="H20:H32" si="4">+D20</f>
        <v>0</v>
      </c>
      <c r="I20" s="9"/>
      <c r="J20" s="49"/>
      <c r="K20" s="10">
        <v>7019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45708.364675919998</v>
      </c>
      <c r="B21" s="7" t="s">
        <v>71</v>
      </c>
      <c r="C21" s="52" t="s">
        <v>70</v>
      </c>
      <c r="D21" s="9"/>
      <c r="E21" s="9">
        <f t="shared" si="2"/>
        <v>0</v>
      </c>
      <c r="F21" s="9">
        <v>7260</v>
      </c>
      <c r="G21" s="9">
        <f t="shared" si="0"/>
        <v>7260</v>
      </c>
      <c r="H21" s="9">
        <f t="shared" si="4"/>
        <v>0</v>
      </c>
      <c r="I21" s="9"/>
      <c r="J21" s="49"/>
      <c r="K21" s="10">
        <v>7019</v>
      </c>
      <c r="L21" s="9"/>
      <c r="M21" s="9" t="s">
        <v>72</v>
      </c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45750</v>
      </c>
      <c r="B22" s="7" t="s">
        <v>73</v>
      </c>
      <c r="C22" s="52" t="s">
        <v>70</v>
      </c>
      <c r="D22" s="8"/>
      <c r="E22" s="9">
        <f t="shared" si="2"/>
        <v>0</v>
      </c>
      <c r="F22" s="9">
        <v>2639.79</v>
      </c>
      <c r="G22" s="9">
        <f t="shared" ref="G22:G35" si="5">IF(J22&gt;0,0,F22)</f>
        <v>2639.79</v>
      </c>
      <c r="H22" s="9">
        <f t="shared" si="4"/>
        <v>0</v>
      </c>
      <c r="I22" s="9"/>
      <c r="J22" s="49"/>
      <c r="K22" s="10">
        <v>7019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45772</v>
      </c>
      <c r="B23" s="7" t="s">
        <v>74</v>
      </c>
      <c r="C23" s="52" t="s">
        <v>70</v>
      </c>
      <c r="D23" s="9"/>
      <c r="E23" s="9">
        <f t="shared" ref="E23:E39" si="6">+D23</f>
        <v>0</v>
      </c>
      <c r="F23" s="9">
        <v>45756.42</v>
      </c>
      <c r="G23" s="9">
        <f t="shared" si="5"/>
        <v>45756.42</v>
      </c>
      <c r="H23" s="9">
        <f t="shared" si="4"/>
        <v>0</v>
      </c>
      <c r="I23" s="9"/>
      <c r="J23" s="49"/>
      <c r="K23" s="10">
        <v>7019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45829</v>
      </c>
      <c r="B24" s="7" t="s">
        <v>75</v>
      </c>
      <c r="C24" s="52" t="s">
        <v>70</v>
      </c>
      <c r="D24" s="9"/>
      <c r="E24" s="9">
        <f t="shared" si="6"/>
        <v>0</v>
      </c>
      <c r="F24" s="9">
        <v>13198.96</v>
      </c>
      <c r="G24" s="9">
        <f t="shared" si="5"/>
        <v>13198.96</v>
      </c>
      <c r="H24" s="9">
        <f t="shared" si="4"/>
        <v>0</v>
      </c>
      <c r="I24" s="9"/>
      <c r="J24" s="49"/>
      <c r="K24" s="10" t="s">
        <v>76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 t="s">
        <v>78</v>
      </c>
      <c r="B25" s="7" t="s">
        <v>77</v>
      </c>
      <c r="C25" s="52" t="s">
        <v>70</v>
      </c>
      <c r="D25" s="9"/>
      <c r="E25" s="9">
        <f t="shared" si="6"/>
        <v>0</v>
      </c>
      <c r="F25" s="9">
        <v>1360</v>
      </c>
      <c r="G25" s="9">
        <f t="shared" si="5"/>
        <v>1360</v>
      </c>
      <c r="H25" s="9">
        <f t="shared" si="4"/>
        <v>0</v>
      </c>
      <c r="I25" s="9"/>
      <c r="J25" s="49"/>
      <c r="K25" s="10" t="s">
        <v>76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>+D26</f>
        <v>0</v>
      </c>
      <c r="F26" s="9"/>
      <c r="G26" s="9">
        <f>IF(J26&gt;0,0,F26)</f>
        <v>0</v>
      </c>
      <c r="H26" s="9">
        <f>+D26</f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115" t="s">
        <v>81</v>
      </c>
      <c r="B27" s="7"/>
      <c r="C27" s="52"/>
      <c r="D27" s="9"/>
      <c r="E27" s="9"/>
      <c r="F27" s="9"/>
      <c r="G27" s="9"/>
      <c r="H27" s="9"/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45927</v>
      </c>
      <c r="B28" s="7" t="s">
        <v>79</v>
      </c>
      <c r="C28" s="52" t="s">
        <v>70</v>
      </c>
      <c r="D28" s="9"/>
      <c r="E28" s="9">
        <f t="shared" si="6"/>
        <v>0</v>
      </c>
      <c r="F28" s="9">
        <v>8582.77</v>
      </c>
      <c r="G28" s="9">
        <f t="shared" si="5"/>
        <v>8582.77</v>
      </c>
      <c r="H28" s="9">
        <f t="shared" si="4"/>
        <v>0</v>
      </c>
      <c r="I28" s="9"/>
      <c r="J28" s="49"/>
      <c r="K28" s="10" t="s">
        <v>76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45955</v>
      </c>
      <c r="B29" s="107" t="s">
        <v>80</v>
      </c>
      <c r="C29" s="52" t="s">
        <v>70</v>
      </c>
      <c r="D29" s="9"/>
      <c r="E29" s="9">
        <f t="shared" si="6"/>
        <v>0</v>
      </c>
      <c r="F29" s="9">
        <v>6599.48</v>
      </c>
      <c r="G29" s="9">
        <f t="shared" si="5"/>
        <v>6599.48</v>
      </c>
      <c r="H29" s="9">
        <f t="shared" si="4"/>
        <v>0</v>
      </c>
      <c r="I29" s="9"/>
      <c r="J29" s="49"/>
      <c r="K29" s="10" t="s">
        <v>76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46051</v>
      </c>
      <c r="B30" s="7" t="s">
        <v>82</v>
      </c>
      <c r="C30" s="52" t="s">
        <v>70</v>
      </c>
      <c r="D30" s="9"/>
      <c r="E30" s="9">
        <f t="shared" si="6"/>
        <v>0</v>
      </c>
      <c r="F30" s="9">
        <v>6556.07</v>
      </c>
      <c r="G30" s="9">
        <f t="shared" si="5"/>
        <v>6556.07</v>
      </c>
      <c r="H30" s="9">
        <f t="shared" si="4"/>
        <v>0</v>
      </c>
      <c r="I30" s="9"/>
      <c r="J30" s="49"/>
      <c r="K30" s="10" t="s">
        <v>76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6"/>
        <v>0</v>
      </c>
      <c r="F31" s="9"/>
      <c r="G31" s="9">
        <f t="shared" si="5"/>
        <v>0</v>
      </c>
      <c r="H31" s="9">
        <f t="shared" si="4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6"/>
        <v>0</v>
      </c>
      <c r="F32" s="9"/>
      <c r="G32" s="9">
        <f t="shared" si="5"/>
        <v>0</v>
      </c>
      <c r="H32" s="9">
        <f t="shared" si="4"/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6"/>
        <v>0</v>
      </c>
      <c r="F33" s="9"/>
      <c r="G33" s="9">
        <f t="shared" si="5"/>
        <v>0</v>
      </c>
      <c r="H33" s="9">
        <f t="shared" ref="H33:H35" si="7">+D33</f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6"/>
        <v>0</v>
      </c>
      <c r="F34" s="9"/>
      <c r="G34" s="9">
        <f t="shared" si="5"/>
        <v>0</v>
      </c>
      <c r="H34" s="9">
        <f t="shared" si="7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6"/>
        <v>0</v>
      </c>
      <c r="F35" s="9"/>
      <c r="G35" s="9">
        <f t="shared" si="5"/>
        <v>0</v>
      </c>
      <c r="H35" s="9">
        <f t="shared" si="7"/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6"/>
        <v>0</v>
      </c>
      <c r="F36" s="9"/>
      <c r="G36" s="9">
        <f t="shared" ref="G36:G51" si="8">IF(J36&gt;0,0,F36)</f>
        <v>0</v>
      </c>
      <c r="H36" s="9">
        <f t="shared" ref="H36:H51" si="9">+D36</f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6"/>
        <v>0</v>
      </c>
      <c r="F37" s="9"/>
      <c r="G37" s="9">
        <f t="shared" si="8"/>
        <v>0</v>
      </c>
      <c r="H37" s="9">
        <f t="shared" si="9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6"/>
        <v>0</v>
      </c>
      <c r="F38" s="9"/>
      <c r="G38" s="9">
        <f t="shared" si="8"/>
        <v>0</v>
      </c>
      <c r="H38" s="9">
        <f t="shared" si="9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si="6"/>
        <v>0</v>
      </c>
      <c r="F39" s="9"/>
      <c r="G39" s="9">
        <f t="shared" si="8"/>
        <v>0</v>
      </c>
      <c r="H39" s="9">
        <f t="shared" si="9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ref="E40:E55" si="10">+D40</f>
        <v>0</v>
      </c>
      <c r="F40" s="9"/>
      <c r="G40" s="9">
        <f t="shared" si="8"/>
        <v>0</v>
      </c>
      <c r="H40" s="9">
        <f t="shared" si="9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0"/>
        <v>0</v>
      </c>
      <c r="F41" s="9"/>
      <c r="G41" s="9">
        <f t="shared" si="8"/>
        <v>0</v>
      </c>
      <c r="H41" s="9">
        <f t="shared" si="9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0"/>
        <v>0</v>
      </c>
      <c r="F42" s="9"/>
      <c r="G42" s="9">
        <f t="shared" si="8"/>
        <v>0</v>
      </c>
      <c r="H42" s="9">
        <f t="shared" si="9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0"/>
        <v>0</v>
      </c>
      <c r="F43" s="9"/>
      <c r="G43" s="9">
        <f t="shared" si="8"/>
        <v>0</v>
      </c>
      <c r="H43" s="9">
        <f t="shared" si="9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2" t="s">
        <v>52</v>
      </c>
      <c r="D44" s="9"/>
      <c r="E44" s="9">
        <f t="shared" si="10"/>
        <v>0</v>
      </c>
      <c r="F44" s="9"/>
      <c r="G44" s="9">
        <f t="shared" si="8"/>
        <v>0</v>
      </c>
      <c r="H44" s="9">
        <f t="shared" si="9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48"/>
      <c r="C45" s="52" t="s">
        <v>52</v>
      </c>
      <c r="D45" s="9"/>
      <c r="E45" s="9">
        <f t="shared" si="10"/>
        <v>0</v>
      </c>
      <c r="F45" s="9"/>
      <c r="G45" s="9">
        <f t="shared" si="8"/>
        <v>0</v>
      </c>
      <c r="H45" s="9">
        <f t="shared" si="9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0"/>
        <v>0</v>
      </c>
      <c r="F46" s="9"/>
      <c r="G46" s="9">
        <f t="shared" si="8"/>
        <v>0</v>
      </c>
      <c r="H46" s="9">
        <f t="shared" si="9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0"/>
        <v>0</v>
      </c>
      <c r="F47" s="9"/>
      <c r="G47" s="9">
        <f t="shared" si="8"/>
        <v>0</v>
      </c>
      <c r="H47" s="9">
        <f t="shared" si="9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0"/>
        <v>0</v>
      </c>
      <c r="F48" s="9"/>
      <c r="G48" s="9">
        <f t="shared" si="8"/>
        <v>0</v>
      </c>
      <c r="H48" s="9">
        <f t="shared" si="9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0"/>
        <v>0</v>
      </c>
      <c r="F49" s="9"/>
      <c r="G49" s="9">
        <f t="shared" si="8"/>
        <v>0</v>
      </c>
      <c r="H49" s="9">
        <f t="shared" si="9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0"/>
        <v>0</v>
      </c>
      <c r="F50" s="9"/>
      <c r="G50" s="9">
        <f t="shared" si="8"/>
        <v>0</v>
      </c>
      <c r="H50" s="9">
        <f t="shared" si="9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0"/>
        <v>0</v>
      </c>
      <c r="F51" s="9"/>
      <c r="G51" s="9">
        <f t="shared" si="8"/>
        <v>0</v>
      </c>
      <c r="H51" s="9">
        <f t="shared" si="9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0"/>
        <v>0</v>
      </c>
      <c r="F52" s="9"/>
      <c r="G52" s="9">
        <f t="shared" ref="G52:G67" si="11">IF(J52&gt;0,0,F52)</f>
        <v>0</v>
      </c>
      <c r="H52" s="9">
        <f t="shared" ref="H52:H67" si="12">+D52</f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0"/>
        <v>0</v>
      </c>
      <c r="F53" s="9"/>
      <c r="G53" s="9">
        <f t="shared" si="11"/>
        <v>0</v>
      </c>
      <c r="H53" s="9">
        <f t="shared" si="12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0"/>
        <v>0</v>
      </c>
      <c r="F54" s="9"/>
      <c r="G54" s="9">
        <f t="shared" si="11"/>
        <v>0</v>
      </c>
      <c r="H54" s="9">
        <f t="shared" si="12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10"/>
        <v>0</v>
      </c>
      <c r="F55" s="9"/>
      <c r="G55" s="9">
        <f t="shared" si="11"/>
        <v>0</v>
      </c>
      <c r="H55" s="9">
        <f t="shared" si="12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ref="E56:E71" si="13">+D56</f>
        <v>0</v>
      </c>
      <c r="F56" s="9"/>
      <c r="G56" s="9">
        <f t="shared" si="11"/>
        <v>0</v>
      </c>
      <c r="H56" s="9">
        <f t="shared" si="12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3"/>
        <v>0</v>
      </c>
      <c r="F57" s="9"/>
      <c r="G57" s="9">
        <f t="shared" si="11"/>
        <v>0</v>
      </c>
      <c r="H57" s="9">
        <f t="shared" si="12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3"/>
        <v>0</v>
      </c>
      <c r="F58" s="9"/>
      <c r="G58" s="9">
        <f t="shared" si="11"/>
        <v>0</v>
      </c>
      <c r="H58" s="9">
        <f t="shared" si="12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3"/>
        <v>0</v>
      </c>
      <c r="F59" s="9"/>
      <c r="G59" s="9">
        <f t="shared" si="11"/>
        <v>0</v>
      </c>
      <c r="H59" s="9">
        <f t="shared" si="12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3"/>
        <v>0</v>
      </c>
      <c r="F60" s="9"/>
      <c r="G60" s="9">
        <f t="shared" si="11"/>
        <v>0</v>
      </c>
      <c r="H60" s="9">
        <f t="shared" si="12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3"/>
        <v>0</v>
      </c>
      <c r="F61" s="9"/>
      <c r="G61" s="9">
        <f t="shared" si="11"/>
        <v>0</v>
      </c>
      <c r="H61" s="9">
        <f t="shared" si="12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3"/>
        <v>0</v>
      </c>
      <c r="F64" s="9"/>
      <c r="G64" s="9">
        <f t="shared" si="11"/>
        <v>0</v>
      </c>
      <c r="H64" s="9">
        <f t="shared" si="12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3"/>
        <v>0</v>
      </c>
      <c r="F65" s="9"/>
      <c r="G65" s="9">
        <f t="shared" si="11"/>
        <v>0</v>
      </c>
      <c r="H65" s="9">
        <f t="shared" si="12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3"/>
        <v>0</v>
      </c>
      <c r="F66" s="9"/>
      <c r="G66" s="9">
        <f t="shared" si="11"/>
        <v>0</v>
      </c>
      <c r="H66" s="9">
        <f t="shared" si="12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3"/>
        <v>0</v>
      </c>
      <c r="F67" s="9"/>
      <c r="G67" s="9">
        <f t="shared" si="11"/>
        <v>0</v>
      </c>
      <c r="H67" s="9">
        <f t="shared" si="12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3"/>
        <v>0</v>
      </c>
      <c r="F68" s="9"/>
      <c r="G68" s="9">
        <f t="shared" ref="G68:G83" si="14">IF(J68&gt;0,0,F68)</f>
        <v>0</v>
      </c>
      <c r="H68" s="9">
        <f t="shared" ref="H68:H83" si="15">+D68</f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3"/>
        <v>0</v>
      </c>
      <c r="F69" s="9"/>
      <c r="G69" s="9">
        <f t="shared" si="14"/>
        <v>0</v>
      </c>
      <c r="H69" s="9">
        <f t="shared" si="15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3"/>
        <v>0</v>
      </c>
      <c r="F70" s="9"/>
      <c r="G70" s="9">
        <f t="shared" si="14"/>
        <v>0</v>
      </c>
      <c r="H70" s="9">
        <f t="shared" si="15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13"/>
        <v>0</v>
      </c>
      <c r="F71" s="9"/>
      <c r="G71" s="9">
        <f t="shared" si="14"/>
        <v>0</v>
      </c>
      <c r="H71" s="9">
        <f t="shared" si="15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ref="E72:E87" si="16">+D72</f>
        <v>0</v>
      </c>
      <c r="F72" s="9"/>
      <c r="G72" s="9">
        <f t="shared" si="14"/>
        <v>0</v>
      </c>
      <c r="H72" s="9">
        <f t="shared" si="15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6"/>
        <v>0</v>
      </c>
      <c r="F73" s="9"/>
      <c r="G73" s="9">
        <f t="shared" si="14"/>
        <v>0</v>
      </c>
      <c r="H73" s="9">
        <f t="shared" si="15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6"/>
        <v>0</v>
      </c>
      <c r="F74" s="9"/>
      <c r="G74" s="9">
        <f t="shared" si="14"/>
        <v>0</v>
      </c>
      <c r="H74" s="9">
        <f t="shared" si="15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6"/>
        <v>0</v>
      </c>
      <c r="F82" s="9"/>
      <c r="G82" s="9">
        <f t="shared" si="14"/>
        <v>0</v>
      </c>
      <c r="H82" s="9">
        <f t="shared" si="15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6"/>
        <v>0</v>
      </c>
      <c r="F83" s="9"/>
      <c r="G83" s="9">
        <f t="shared" si="14"/>
        <v>0</v>
      </c>
      <c r="H83" s="9">
        <f t="shared" si="15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6"/>
        <v>0</v>
      </c>
      <c r="F84" s="9"/>
      <c r="G84" s="9">
        <f t="shared" ref="G84:G99" si="17">IF(J84&gt;0,0,F84)</f>
        <v>0</v>
      </c>
      <c r="H84" s="9">
        <f t="shared" ref="H84:H99" si="18">+D84</f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6"/>
        <v>0</v>
      </c>
      <c r="F85" s="9"/>
      <c r="G85" s="9">
        <f t="shared" si="17"/>
        <v>0</v>
      </c>
      <c r="H85" s="9">
        <f t="shared" si="18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6"/>
        <v>0</v>
      </c>
      <c r="F86" s="9"/>
      <c r="G86" s="9">
        <f t="shared" si="17"/>
        <v>0</v>
      </c>
      <c r="H86" s="9">
        <f t="shared" si="18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16"/>
        <v>0</v>
      </c>
      <c r="F87" s="9"/>
      <c r="G87" s="9">
        <f t="shared" si="17"/>
        <v>0</v>
      </c>
      <c r="H87" s="9">
        <f t="shared" si="18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ref="E88:E103" si="19">+D88</f>
        <v>0</v>
      </c>
      <c r="F88" s="9"/>
      <c r="G88" s="9">
        <f t="shared" si="17"/>
        <v>0</v>
      </c>
      <c r="H88" s="9">
        <f t="shared" si="18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19"/>
        <v>0</v>
      </c>
      <c r="F89" s="9"/>
      <c r="G89" s="9">
        <f t="shared" si="17"/>
        <v>0</v>
      </c>
      <c r="H89" s="9">
        <f t="shared" si="18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19"/>
        <v>0</v>
      </c>
      <c r="F90" s="9"/>
      <c r="G90" s="9">
        <f t="shared" si="17"/>
        <v>0</v>
      </c>
      <c r="H90" s="9">
        <f t="shared" si="18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19"/>
        <v>0</v>
      </c>
      <c r="F98" s="9"/>
      <c r="G98" s="9">
        <f t="shared" si="17"/>
        <v>0</v>
      </c>
      <c r="H98" s="9">
        <f t="shared" si="18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19"/>
        <v>0</v>
      </c>
      <c r="F99" s="9"/>
      <c r="G99" s="9">
        <f t="shared" si="17"/>
        <v>0</v>
      </c>
      <c r="H99" s="9">
        <f t="shared" si="18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19"/>
        <v>0</v>
      </c>
      <c r="F100" s="9"/>
      <c r="G100" s="9">
        <f t="shared" ref="G100:G115" si="20">IF(J100&gt;0,0,F100)</f>
        <v>0</v>
      </c>
      <c r="H100" s="9">
        <f t="shared" ref="H100:H115" si="21">+D100</f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19"/>
        <v>0</v>
      </c>
      <c r="F101" s="9"/>
      <c r="G101" s="9">
        <f t="shared" si="20"/>
        <v>0</v>
      </c>
      <c r="H101" s="9">
        <f t="shared" si="21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19"/>
        <v>0</v>
      </c>
      <c r="F102" s="9"/>
      <c r="G102" s="9">
        <f t="shared" si="20"/>
        <v>0</v>
      </c>
      <c r="H102" s="9">
        <f t="shared" si="21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19"/>
        <v>0</v>
      </c>
      <c r="F103" s="9"/>
      <c r="G103" s="9">
        <f t="shared" si="20"/>
        <v>0</v>
      </c>
      <c r="H103" s="9">
        <f t="shared" si="21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ref="E104:E119" si="22">+D104</f>
        <v>0</v>
      </c>
      <c r="F104" s="9"/>
      <c r="G104" s="9">
        <f t="shared" si="20"/>
        <v>0</v>
      </c>
      <c r="H104" s="9">
        <f t="shared" si="21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2"/>
        <v>0</v>
      </c>
      <c r="F105" s="9"/>
      <c r="G105" s="9">
        <f t="shared" si="20"/>
        <v>0</v>
      </c>
      <c r="H105" s="9">
        <f t="shared" si="21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2"/>
        <v>0</v>
      </c>
      <c r="F106" s="9"/>
      <c r="G106" s="9">
        <f t="shared" si="20"/>
        <v>0</v>
      </c>
      <c r="H106" s="9">
        <f t="shared" si="21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2"/>
        <v>0</v>
      </c>
      <c r="F114" s="9"/>
      <c r="G114" s="9">
        <f t="shared" si="20"/>
        <v>0</v>
      </c>
      <c r="H114" s="9">
        <f t="shared" si="21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2"/>
        <v>0</v>
      </c>
      <c r="F115" s="9"/>
      <c r="G115" s="9">
        <f t="shared" si="20"/>
        <v>0</v>
      </c>
      <c r="H115" s="9">
        <f t="shared" si="21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2"/>
        <v>0</v>
      </c>
      <c r="F116" s="9"/>
      <c r="G116" s="9">
        <f t="shared" ref="G116:G131" si="23">IF(J116&gt;0,0,F116)</f>
        <v>0</v>
      </c>
      <c r="H116" s="9">
        <f t="shared" ref="H116:H131" si="24">+D116</f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2"/>
        <v>0</v>
      </c>
      <c r="F117" s="9"/>
      <c r="G117" s="9">
        <f t="shared" si="23"/>
        <v>0</v>
      </c>
      <c r="H117" s="9">
        <f t="shared" si="24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2"/>
        <v>0</v>
      </c>
      <c r="F118" s="9"/>
      <c r="G118" s="9">
        <f t="shared" si="23"/>
        <v>0</v>
      </c>
      <c r="H118" s="9">
        <f t="shared" si="24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22"/>
        <v>0</v>
      </c>
      <c r="F119" s="9"/>
      <c r="G119" s="9">
        <f t="shared" si="23"/>
        <v>0</v>
      </c>
      <c r="H119" s="9">
        <f t="shared" si="24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ref="E120:E135" si="25">+D120</f>
        <v>0</v>
      </c>
      <c r="F120" s="9"/>
      <c r="G120" s="9">
        <f t="shared" si="23"/>
        <v>0</v>
      </c>
      <c r="H120" s="9">
        <f t="shared" si="24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5"/>
        <v>0</v>
      </c>
      <c r="F121" s="9"/>
      <c r="G121" s="9">
        <f t="shared" si="23"/>
        <v>0</v>
      </c>
      <c r="H121" s="9">
        <f t="shared" si="24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5"/>
        <v>0</v>
      </c>
      <c r="F122" s="9"/>
      <c r="G122" s="9">
        <f t="shared" si="23"/>
        <v>0</v>
      </c>
      <c r="H122" s="9">
        <f t="shared" si="24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5"/>
        <v>0</v>
      </c>
      <c r="F130" s="9"/>
      <c r="G130" s="9">
        <f t="shared" si="23"/>
        <v>0</v>
      </c>
      <c r="H130" s="9">
        <f t="shared" si="24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5"/>
        <v>0</v>
      </c>
      <c r="F131" s="9"/>
      <c r="G131" s="9">
        <f t="shared" si="23"/>
        <v>0</v>
      </c>
      <c r="H131" s="9">
        <f t="shared" si="24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5"/>
        <v>0</v>
      </c>
      <c r="F132" s="9"/>
      <c r="G132" s="9">
        <f t="shared" ref="G132:G147" si="26">IF(J132&gt;0,0,F132)</f>
        <v>0</v>
      </c>
      <c r="H132" s="9">
        <f t="shared" ref="H132:H147" si="27">+D132</f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5"/>
        <v>0</v>
      </c>
      <c r="F133" s="9"/>
      <c r="G133" s="9">
        <f t="shared" si="26"/>
        <v>0</v>
      </c>
      <c r="H133" s="9">
        <f t="shared" si="27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5"/>
        <v>0</v>
      </c>
      <c r="F134" s="9"/>
      <c r="G134" s="9">
        <f t="shared" si="26"/>
        <v>0</v>
      </c>
      <c r="H134" s="9">
        <f t="shared" si="27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25"/>
        <v>0</v>
      </c>
      <c r="F135" s="9"/>
      <c r="G135" s="9">
        <f t="shared" si="26"/>
        <v>0</v>
      </c>
      <c r="H135" s="9">
        <f t="shared" si="27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ref="E136:E151" si="28">+D136</f>
        <v>0</v>
      </c>
      <c r="F136" s="9"/>
      <c r="G136" s="9">
        <f t="shared" si="26"/>
        <v>0</v>
      </c>
      <c r="H136" s="9">
        <f t="shared" si="27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8"/>
        <v>0</v>
      </c>
      <c r="F137" s="9"/>
      <c r="G137" s="9">
        <f t="shared" si="26"/>
        <v>0</v>
      </c>
      <c r="H137" s="9">
        <f t="shared" si="27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8"/>
        <v>0</v>
      </c>
      <c r="F138" s="9"/>
      <c r="G138" s="9">
        <f t="shared" si="26"/>
        <v>0</v>
      </c>
      <c r="H138" s="9">
        <f t="shared" si="27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8"/>
        <v>0</v>
      </c>
      <c r="F146" s="9"/>
      <c r="G146" s="9">
        <f t="shared" si="26"/>
        <v>0</v>
      </c>
      <c r="H146" s="9">
        <f t="shared" si="27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8"/>
        <v>0</v>
      </c>
      <c r="F147" s="9"/>
      <c r="G147" s="9">
        <f t="shared" si="26"/>
        <v>0</v>
      </c>
      <c r="H147" s="9">
        <f t="shared" si="27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8"/>
        <v>0</v>
      </c>
      <c r="F148" s="9"/>
      <c r="G148" s="9">
        <f t="shared" ref="G148:G163" si="29">IF(J148&gt;0,0,F148)</f>
        <v>0</v>
      </c>
      <c r="H148" s="9">
        <f t="shared" ref="H148:H163" si="30">+D148</f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8"/>
        <v>0</v>
      </c>
      <c r="F149" s="9"/>
      <c r="G149" s="9">
        <f t="shared" si="29"/>
        <v>0</v>
      </c>
      <c r="H149" s="9">
        <f t="shared" si="30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8"/>
        <v>0</v>
      </c>
      <c r="F150" s="9"/>
      <c r="G150" s="9">
        <f t="shared" si="29"/>
        <v>0</v>
      </c>
      <c r="H150" s="9">
        <f t="shared" si="30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28"/>
        <v>0</v>
      </c>
      <c r="F151" s="9"/>
      <c r="G151" s="9">
        <f t="shared" si="29"/>
        <v>0</v>
      </c>
      <c r="H151" s="9">
        <f t="shared" si="30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ref="E152:E167" si="31">+D152</f>
        <v>0</v>
      </c>
      <c r="F152" s="9"/>
      <c r="G152" s="9">
        <f t="shared" si="29"/>
        <v>0</v>
      </c>
      <c r="H152" s="9">
        <f t="shared" si="30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1"/>
        <v>0</v>
      </c>
      <c r="F153" s="9"/>
      <c r="G153" s="9">
        <f t="shared" si="29"/>
        <v>0</v>
      </c>
      <c r="H153" s="9">
        <f t="shared" si="30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1"/>
        <v>0</v>
      </c>
      <c r="F154" s="9"/>
      <c r="G154" s="9">
        <f t="shared" si="29"/>
        <v>0</v>
      </c>
      <c r="H154" s="9">
        <f t="shared" si="30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1"/>
        <v>0</v>
      </c>
      <c r="F162" s="9"/>
      <c r="G162" s="9">
        <f t="shared" si="29"/>
        <v>0</v>
      </c>
      <c r="H162" s="9">
        <f t="shared" si="30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1"/>
        <v>0</v>
      </c>
      <c r="F163" s="9"/>
      <c r="G163" s="9">
        <f t="shared" si="29"/>
        <v>0</v>
      </c>
      <c r="H163" s="9">
        <f t="shared" si="30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1"/>
        <v>0</v>
      </c>
      <c r="F164" s="9"/>
      <c r="G164" s="9">
        <f t="shared" ref="G164:G179" si="32">IF(J164&gt;0,0,F164)</f>
        <v>0</v>
      </c>
      <c r="H164" s="9">
        <f t="shared" ref="H164:H179" si="33">+D164</f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1"/>
        <v>0</v>
      </c>
      <c r="F165" s="9"/>
      <c r="G165" s="9">
        <f t="shared" si="32"/>
        <v>0</v>
      </c>
      <c r="H165" s="9">
        <f t="shared" si="33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1"/>
        <v>0</v>
      </c>
      <c r="F166" s="9"/>
      <c r="G166" s="9">
        <f t="shared" si="32"/>
        <v>0</v>
      </c>
      <c r="H166" s="9">
        <f t="shared" si="33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31"/>
        <v>0</v>
      </c>
      <c r="F167" s="9"/>
      <c r="G167" s="9">
        <f t="shared" si="32"/>
        <v>0</v>
      </c>
      <c r="H167" s="9">
        <f t="shared" si="33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ref="E168:E183" si="34">+D168</f>
        <v>0</v>
      </c>
      <c r="F168" s="9"/>
      <c r="G168" s="9">
        <f t="shared" si="32"/>
        <v>0</v>
      </c>
      <c r="H168" s="9">
        <f t="shared" si="33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4"/>
        <v>0</v>
      </c>
      <c r="F169" s="9"/>
      <c r="G169" s="9">
        <f t="shared" si="32"/>
        <v>0</v>
      </c>
      <c r="H169" s="9">
        <f t="shared" si="33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4"/>
        <v>0</v>
      </c>
      <c r="F170" s="9"/>
      <c r="G170" s="9">
        <f t="shared" si="32"/>
        <v>0</v>
      </c>
      <c r="H170" s="9">
        <f t="shared" si="33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4"/>
        <v>0</v>
      </c>
      <c r="F178" s="9"/>
      <c r="G178" s="9">
        <f t="shared" si="32"/>
        <v>0</v>
      </c>
      <c r="H178" s="9">
        <f t="shared" si="33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4"/>
        <v>0</v>
      </c>
      <c r="F179" s="9"/>
      <c r="G179" s="9">
        <f t="shared" si="32"/>
        <v>0</v>
      </c>
      <c r="H179" s="9">
        <f t="shared" si="33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4"/>
        <v>0</v>
      </c>
      <c r="F180" s="9"/>
      <c r="G180" s="9">
        <f t="shared" ref="G180:G195" si="35">IF(J180&gt;0,0,F180)</f>
        <v>0</v>
      </c>
      <c r="H180" s="9">
        <f t="shared" ref="H180:H195" si="36">+D180</f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4"/>
        <v>0</v>
      </c>
      <c r="F181" s="9"/>
      <c r="G181" s="9">
        <f t="shared" si="35"/>
        <v>0</v>
      </c>
      <c r="H181" s="9">
        <f t="shared" si="36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4"/>
        <v>0</v>
      </c>
      <c r="F182" s="9"/>
      <c r="G182" s="9">
        <f t="shared" si="35"/>
        <v>0</v>
      </c>
      <c r="H182" s="9">
        <f t="shared" si="36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34"/>
        <v>0</v>
      </c>
      <c r="F183" s="9"/>
      <c r="G183" s="9">
        <f t="shared" si="35"/>
        <v>0</v>
      </c>
      <c r="H183" s="9">
        <f t="shared" si="36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ref="E184:E199" si="37">+D184</f>
        <v>0</v>
      </c>
      <c r="F184" s="9"/>
      <c r="G184" s="9">
        <f t="shared" si="35"/>
        <v>0</v>
      </c>
      <c r="H184" s="9">
        <f t="shared" si="36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7"/>
        <v>0</v>
      </c>
      <c r="F185" s="9"/>
      <c r="G185" s="9">
        <f t="shared" si="35"/>
        <v>0</v>
      </c>
      <c r="H185" s="9">
        <f t="shared" si="36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7"/>
        <v>0</v>
      </c>
      <c r="F194" s="9"/>
      <c r="G194" s="9">
        <f t="shared" si="35"/>
        <v>0</v>
      </c>
      <c r="H194" s="9">
        <f t="shared" si="36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7"/>
        <v>0</v>
      </c>
      <c r="F195" s="9"/>
      <c r="G195" s="9">
        <f t="shared" si="35"/>
        <v>0</v>
      </c>
      <c r="H195" s="9">
        <f t="shared" si="36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7"/>
        <v>0</v>
      </c>
      <c r="F196" s="9"/>
      <c r="G196" s="9">
        <f t="shared" ref="G196:G211" si="38">IF(J196&gt;0,0,F196)</f>
        <v>0</v>
      </c>
      <c r="H196" s="9">
        <f t="shared" ref="H196:H211" si="39">+D196</f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7"/>
        <v>0</v>
      </c>
      <c r="F197" s="9"/>
      <c r="G197" s="9">
        <f t="shared" si="38"/>
        <v>0</v>
      </c>
      <c r="H197" s="9">
        <f t="shared" si="39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7"/>
        <v>0</v>
      </c>
      <c r="F198" s="9"/>
      <c r="G198" s="9">
        <f t="shared" si="38"/>
        <v>0</v>
      </c>
      <c r="H198" s="9">
        <f t="shared" si="39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37"/>
        <v>0</v>
      </c>
      <c r="F199" s="9"/>
      <c r="G199" s="9">
        <f t="shared" si="38"/>
        <v>0</v>
      </c>
      <c r="H199" s="9">
        <f t="shared" si="39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ref="E200:E215" si="40">+D200</f>
        <v>0</v>
      </c>
      <c r="F200" s="9"/>
      <c r="G200" s="9">
        <f t="shared" si="38"/>
        <v>0</v>
      </c>
      <c r="H200" s="9">
        <f t="shared" si="39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0"/>
        <v>0</v>
      </c>
      <c r="F201" s="9"/>
      <c r="G201" s="9">
        <f t="shared" si="38"/>
        <v>0</v>
      </c>
      <c r="H201" s="9">
        <f t="shared" si="39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0"/>
        <v>0</v>
      </c>
      <c r="F210" s="9"/>
      <c r="G210" s="9">
        <f t="shared" si="38"/>
        <v>0</v>
      </c>
      <c r="H210" s="9">
        <f t="shared" si="39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0"/>
        <v>0</v>
      </c>
      <c r="F211" s="9"/>
      <c r="G211" s="9">
        <f t="shared" si="38"/>
        <v>0</v>
      </c>
      <c r="H211" s="9">
        <f t="shared" si="39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0"/>
        <v>0</v>
      </c>
      <c r="F212" s="9"/>
      <c r="G212" s="9">
        <f t="shared" ref="G212:G227" si="41">IF(J212&gt;0,0,F212)</f>
        <v>0</v>
      </c>
      <c r="H212" s="9">
        <f t="shared" ref="H212:H227" si="42">+D212</f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0"/>
        <v>0</v>
      </c>
      <c r="F213" s="9"/>
      <c r="G213" s="9">
        <f t="shared" si="41"/>
        <v>0</v>
      </c>
      <c r="H213" s="9">
        <f t="shared" si="42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0"/>
        <v>0</v>
      </c>
      <c r="F214" s="9"/>
      <c r="G214" s="9">
        <f t="shared" si="41"/>
        <v>0</v>
      </c>
      <c r="H214" s="9">
        <f t="shared" si="42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0"/>
        <v>0</v>
      </c>
      <c r="F215" s="9"/>
      <c r="G215" s="9">
        <f t="shared" si="41"/>
        <v>0</v>
      </c>
      <c r="H215" s="9">
        <f t="shared" si="42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ref="E216:E231" si="43">+D216</f>
        <v>0</v>
      </c>
      <c r="F216" s="9"/>
      <c r="G216" s="9">
        <f t="shared" si="41"/>
        <v>0</v>
      </c>
      <c r="H216" s="9">
        <f t="shared" si="42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3"/>
        <v>0</v>
      </c>
      <c r="F217" s="9"/>
      <c r="G217" s="9">
        <f t="shared" si="41"/>
        <v>0</v>
      </c>
      <c r="H217" s="9">
        <f t="shared" si="42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3"/>
        <v>0</v>
      </c>
      <c r="F226" s="9"/>
      <c r="G226" s="9">
        <f t="shared" si="41"/>
        <v>0</v>
      </c>
      <c r="H226" s="9">
        <f t="shared" si="42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3"/>
        <v>0</v>
      </c>
      <c r="F227" s="9"/>
      <c r="G227" s="9">
        <f t="shared" si="41"/>
        <v>0</v>
      </c>
      <c r="H227" s="9">
        <f t="shared" si="42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3"/>
        <v>0</v>
      </c>
      <c r="F228" s="9"/>
      <c r="G228" s="9">
        <f t="shared" ref="G228:G241" si="44">IF(J228&gt;0,0,F228)</f>
        <v>0</v>
      </c>
      <c r="H228" s="9">
        <f t="shared" ref="H228:H241" si="45">+D228</f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3"/>
        <v>0</v>
      </c>
      <c r="F229" s="9"/>
      <c r="G229" s="9">
        <f t="shared" si="44"/>
        <v>0</v>
      </c>
      <c r="H229" s="9">
        <f t="shared" si="45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3"/>
        <v>0</v>
      </c>
      <c r="F230" s="9"/>
      <c r="G230" s="9">
        <f t="shared" si="44"/>
        <v>0</v>
      </c>
      <c r="H230" s="9">
        <f t="shared" si="45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3"/>
        <v>0</v>
      </c>
      <c r="F231" s="9"/>
      <c r="G231" s="9">
        <f t="shared" si="44"/>
        <v>0</v>
      </c>
      <c r="H231" s="9">
        <f t="shared" si="45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ref="E232:E241" si="46">+D232</f>
        <v>0</v>
      </c>
      <c r="F232" s="9"/>
      <c r="G232" s="9">
        <f t="shared" si="44"/>
        <v>0</v>
      </c>
      <c r="H232" s="9">
        <f t="shared" si="45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6"/>
        <v>0</v>
      </c>
      <c r="F233" s="9"/>
      <c r="G233" s="9">
        <f t="shared" si="44"/>
        <v>0</v>
      </c>
      <c r="H233" s="9">
        <f t="shared" si="45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6"/>
        <v>0</v>
      </c>
      <c r="F240" s="9"/>
      <c r="G240" s="9">
        <f t="shared" si="44"/>
        <v>0</v>
      </c>
      <c r="H240" s="9">
        <f t="shared" si="45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 t="shared" si="46"/>
        <v>0</v>
      </c>
      <c r="F241" s="9"/>
      <c r="G241" s="9">
        <f t="shared" si="44"/>
        <v>0</v>
      </c>
      <c r="H241" s="9">
        <f t="shared" si="45"/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2" t="s">
        <v>52</v>
      </c>
      <c r="D242" s="9"/>
      <c r="E242" s="9">
        <f>+D242</f>
        <v>0</v>
      </c>
      <c r="F242" s="9"/>
      <c r="G242" s="9">
        <f>IF(J242&gt;0,0,F242)</f>
        <v>0</v>
      </c>
      <c r="H242" s="9">
        <f>+D242</f>
        <v>0</v>
      </c>
      <c r="I242" s="9"/>
      <c r="J242" s="49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24318770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2026-02-03T17:03:13Z</dcterms:modified>
</cp:coreProperties>
</file>