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FB91C2B3-CA1B-41E2-A646-142F38C0CE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G15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<sst xmlns="http://schemas.openxmlformats.org/spreadsheetml/2006/main" count="339" uniqueCount="79">
  <si>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</si>
  <si>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</si>
  <si>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</si>
  <si>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</si>
  <si>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</si>
  <si>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</si>
  <si>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</si>
  <si>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</si>
  <si>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</si>
  <si>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</si>
  <si>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</si>
  <si>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</si>
  <si>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</si>
  <si>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</si>
  <si>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</si>
  <si>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</si>
  <si>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</si>
  <si>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</si>
  <si>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</si>
  <si>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</si>
  <si>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</si>
  <si>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</si>
  <si>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</si>
  <si>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</si>
  <si>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</si>
  <si>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</si>
  <si>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</si>
  <si>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</si>
  <si>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</si>
  <si>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</si>
  <si>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</si>
  <si>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</si>
  <si>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</si>
  <si>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</si>
  <si>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</si>
  <si>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</si>
  <si>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</si>
  <si>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</si>
  <si>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</si>
  <si>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</si>
  <si>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</si>
  <si>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</si>
  <si>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</si>
  <si>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</si>
  <si>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</si>
  <si>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</si>
  <si>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</si>
  <si>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</si>
  <si>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</si>
  <si>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</si>
  <si>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</si>
  <si>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</si>
  <si>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</si>
  <si>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</si>
  <si>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</si>
  <si>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</si>
  <si>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</si>
  <si>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USU DELEGATED - LACTATION ROOMS &amp; CHANGING TABLES - DESIGN</t>
  </si>
  <si>
    <t>GFFY2024</t>
  </si>
  <si>
    <t>3000-300-3347-FXAAA-24317770</t>
  </si>
  <si>
    <t>FY'24</t>
  </si>
  <si>
    <t>00000</t>
  </si>
  <si>
    <t>TRNSF FY24 CAP IMP FUNDS TO 24317770 FROM 24376300  HB006 ITEM 72</t>
  </si>
  <si>
    <t>DF</t>
  </si>
  <si>
    <t>ADDED PER FP07 REV REPORT</t>
  </si>
  <si>
    <t>USU DELEG CAPITAL REIMB GAX 24C5*267</t>
  </si>
  <si>
    <t>USU DELEG CAPITAL REIMB GAX 24C5*301</t>
  </si>
  <si>
    <t>USU DELEG CAPITAL REIMB GAX 24C5*302</t>
  </si>
  <si>
    <t>13/24</t>
  </si>
  <si>
    <t>USU DELEG CAPITAL REIMB GAX 24C5*312</t>
  </si>
  <si>
    <t>FY'25</t>
  </si>
  <si>
    <t>USU DELEG CAPITAL REIMB GAX 25C5*023</t>
  </si>
  <si>
    <t>USU DELEG CAPITAL REIMB GAX 25C5*039</t>
  </si>
  <si>
    <t>USU DELEG CAPITAL REIMB GAX 25C5*069</t>
  </si>
  <si>
    <t>HH</t>
  </si>
  <si>
    <t>USU DELEG CAPITAL REIMB GAX 300 25C5000108</t>
  </si>
  <si>
    <t>Added Per Expense Report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</si>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</sst>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164" fontId="17" fillId="0" borderId="0" xfId="0" applyFont="1" applyAlignment="1">
      <alignment horizontal="left"/>
    </xf>
    <xf numFmtId="164" fontId="18" fillId="0" borderId="0" xfId="0" applyFont="1"/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28" sqref="C28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D3" s="4" t="s">
        <v>58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3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57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24317770</v>
      </c>
      <c r="E6" s="4" t="s">
        <v>77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59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SUM(D14:D500)</f>
        <v>70000</v>
      </c>
      <c r="E11" s="12">
        <f>SUM(E14:E500)-F11</f>
        <v>0</v>
      </c>
      <c r="F11" s="12">
        <f>SUM(F14:F500)</f>
        <v>70000</v>
      </c>
      <c r="G11" s="12">
        <f>SUM(G14:G500)</f>
        <v>70000</v>
      </c>
      <c r="H11" s="12">
        <f>+D11-G11</f>
        <v>0</v>
      </c>
      <c r="I11" s="12">
        <f>SUM(I14:I500)</f>
        <v>0</v>
      </c>
      <c r="J11" s="83"/>
      <c r="K11" s="84"/>
      <c r="L11" s="105"/>
      <c r="M11" s="105">
        <f>SUM(M13:M241)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60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45327</v>
      </c>
      <c r="B15" s="114" t="s">
        <v>62</v>
      </c>
      <c r="C15" s="108" t="s">
        <v>63</v>
      </c>
      <c r="D15" s="9">
        <v>70000</v>
      </c>
      <c r="E15" s="9">
        <f t="shared" si="2"/>
        <v>70000</v>
      </c>
      <c r="F15" s="9"/>
      <c r="G15" s="9">
        <f t="shared" si="0"/>
        <v>0</v>
      </c>
      <c r="H15" s="9">
        <f t="shared" ref="H15:H20" si="3">+D15</f>
        <v>70000</v>
      </c>
      <c r="I15" s="9"/>
      <c r="J15" s="49"/>
      <c r="K15" s="10">
        <v>4667</v>
      </c>
      <c r="L15" s="9"/>
      <c r="M15" s="9" t="s">
        <v>64</v>
      </c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45406</v>
      </c>
      <c r="B16" s="7" t="s">
        <v>65</v>
      </c>
      <c r="C16" s="52" t="s">
        <v>63</v>
      </c>
      <c r="D16" s="9"/>
      <c r="E16" s="9">
        <f t="shared" si="2"/>
        <v>0</v>
      </c>
      <c r="F16" s="9">
        <v>107.77</v>
      </c>
      <c r="G16" s="9">
        <f t="shared" si="0"/>
        <v>107.77</v>
      </c>
      <c r="H16" s="9">
        <f t="shared" si="3"/>
        <v>0</v>
      </c>
      <c r="I16" s="9"/>
      <c r="J16" s="49"/>
      <c r="K16" s="10">
        <v>7019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45463</v>
      </c>
      <c r="B17" s="7" t="s">
        <v>66</v>
      </c>
      <c r="C17" s="52" t="s">
        <v>74</v>
      </c>
      <c r="D17" s="9"/>
      <c r="E17" s="9">
        <f t="shared" si="2"/>
        <v>0</v>
      </c>
      <c r="F17" s="9">
        <v>272</v>
      </c>
      <c r="G17" s="9">
        <f t="shared" si="0"/>
        <v>272</v>
      </c>
      <c r="H17" s="9">
        <f t="shared" si="3"/>
        <v>0</v>
      </c>
      <c r="I17" s="9"/>
      <c r="J17" s="49"/>
      <c r="K17" s="10">
        <v>7019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 t="s">
        <v>68</v>
      </c>
      <c r="B18" s="7" t="s">
        <v>67</v>
      </c>
      <c r="C18" s="52" t="s">
        <v>74</v>
      </c>
      <c r="D18" s="9"/>
      <c r="E18" s="9">
        <f t="shared" si="2"/>
        <v>0</v>
      </c>
      <c r="F18" s="9">
        <v>50</v>
      </c>
      <c r="G18" s="9">
        <f t="shared" si="0"/>
        <v>50</v>
      </c>
      <c r="H18" s="9">
        <f t="shared" si="3"/>
        <v>0</v>
      </c>
      <c r="I18" s="9"/>
      <c r="J18" s="49"/>
      <c r="K18" s="10">
        <v>7019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68</v>
      </c>
      <c r="B19" s="7" t="s">
        <v>69</v>
      </c>
      <c r="C19" s="52" t="s">
        <v>74</v>
      </c>
      <c r="D19" s="9"/>
      <c r="E19" s="9">
        <f t="shared" si="2"/>
        <v>0</v>
      </c>
      <c r="F19" s="9">
        <v>2695</v>
      </c>
      <c r="G19" s="9">
        <f t="shared" si="0"/>
        <v>2695</v>
      </c>
      <c r="H19" s="9">
        <f t="shared" si="3"/>
        <v>0</v>
      </c>
      <c r="I19" s="9"/>
      <c r="J19" s="49"/>
      <c r="K19" s="10">
        <v>7019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4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45" t="s">
        <v>70</v>
      </c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4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45540</v>
      </c>
      <c r="B23" s="7" t="s">
        <v>71</v>
      </c>
      <c r="C23" s="52" t="s">
        <v>63</v>
      </c>
      <c r="D23" s="8"/>
      <c r="E23" s="9">
        <f t="shared" si="2"/>
        <v>0</v>
      </c>
      <c r="F23" s="9">
        <v>26285.09</v>
      </c>
      <c r="G23" s="9">
        <f t="shared" ref="G23:G34" si="5">IF(J23&gt;0,0,F23)</f>
        <v>26285.09</v>
      </c>
      <c r="H23" s="9">
        <f t="shared" si="4"/>
        <v>0</v>
      </c>
      <c r="I23" s="9"/>
      <c r="J23" s="49"/>
      <c r="K23" s="10">
        <v>7019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45572</v>
      </c>
      <c r="B24" s="7" t="s">
        <v>72</v>
      </c>
      <c r="C24" s="52" t="s">
        <v>63</v>
      </c>
      <c r="D24" s="9"/>
      <c r="E24" s="9">
        <f t="shared" ref="E24:E38" si="6">+D24</f>
        <v>0</v>
      </c>
      <c r="F24" s="9">
        <v>729.88</v>
      </c>
      <c r="G24" s="9">
        <f t="shared" si="5"/>
        <v>729.88</v>
      </c>
      <c r="H24" s="9">
        <f t="shared" si="4"/>
        <v>0</v>
      </c>
      <c r="I24" s="9"/>
      <c r="J24" s="49"/>
      <c r="K24" s="10">
        <v>7019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45621</v>
      </c>
      <c r="B25" s="7" t="s">
        <v>73</v>
      </c>
      <c r="C25" s="52" t="s">
        <v>63</v>
      </c>
      <c r="D25" s="9"/>
      <c r="E25" s="9">
        <f t="shared" si="6"/>
        <v>0</v>
      </c>
      <c r="F25" s="9">
        <v>35154.769999999997</v>
      </c>
      <c r="G25" s="9">
        <f t="shared" si="5"/>
        <v>35154.769999999997</v>
      </c>
      <c r="H25" s="9">
        <f t="shared" si="4"/>
        <v>0</v>
      </c>
      <c r="I25" s="9"/>
      <c r="J25" s="49"/>
      <c r="K25" s="10">
        <v>7019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45708.364675919998</v>
      </c>
      <c r="B26" s="7" t="s">
        <v>75</v>
      </c>
      <c r="C26" s="52" t="s">
        <v>74</v>
      </c>
      <c r="D26" s="9"/>
      <c r="E26" s="9">
        <f t="shared" si="6"/>
        <v>0</v>
      </c>
      <c r="F26" s="9">
        <v>4705.49</v>
      </c>
      <c r="G26" s="9">
        <f t="shared" si="5"/>
        <v>4705.49</v>
      </c>
      <c r="H26" s="9">
        <f t="shared" si="4"/>
        <v>0</v>
      </c>
      <c r="I26" s="9"/>
      <c r="J26" s="49"/>
      <c r="K26" s="10">
        <v>7019</v>
      </c>
      <c r="L26" s="9"/>
      <c r="M26" s="9" t="s">
        <v>76</v>
      </c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6"/>
        <v>0</v>
      </c>
      <c r="F27" s="9"/>
      <c r="G27" s="9">
        <f t="shared" si="5"/>
        <v>0</v>
      </c>
      <c r="H27" s="9">
        <f t="shared" si="4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15" t="s">
        <v>78</v>
      </c>
      <c r="C28" s="52" t="s">
        <v>52</v>
      </c>
      <c r="D28" s="9"/>
      <c r="E28" s="9">
        <f t="shared" si="6"/>
        <v>0</v>
      </c>
      <c r="F28" s="9"/>
      <c r="G28" s="9">
        <f t="shared" si="5"/>
        <v>0</v>
      </c>
      <c r="H28" s="9">
        <f t="shared" si="4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ref="H32:H34" si="7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7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6"/>
        <v>0</v>
      </c>
      <c r="F35" s="9"/>
      <c r="G35" s="9">
        <f t="shared" ref="G35:G50" si="8">IF(J35&gt;0,0,F35)</f>
        <v>0</v>
      </c>
      <c r="H35" s="9">
        <f t="shared" ref="H35:H50" si="9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6"/>
        <v>0</v>
      </c>
      <c r="F36" s="9"/>
      <c r="G36" s="9">
        <f t="shared" si="8"/>
        <v>0</v>
      </c>
      <c r="H36" s="9">
        <f t="shared" si="9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0">+D39</f>
        <v>0</v>
      </c>
      <c r="F39" s="9"/>
      <c r="G39" s="9">
        <f t="shared" si="8"/>
        <v>0</v>
      </c>
      <c r="H39" s="9">
        <f t="shared" si="9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24317770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2025-05-28T22:04:22Z</dcterms:modified>
</cp:coreProperties>
</file>