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7ACD7727-B58D-4843-B4C9-0F50CE54E09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/>
  <c r="F11" i="1"/>
  <c r="D11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1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/>
  <c r="G11" i="1"/>
  <c r="G7" i="1"/>
  <c r="H53" i="2"/>
  <c r="Q18" i="2"/>
  <c r="H11" i="1"/>
</calcChain>
</file>

<file path=xl/sharedStrings.xml><?xml version="1.0" encoding="utf-8"?>
<sst xmlns="http://schemas.openxmlformats.org/spreadsheetml/2006/main" count="332" uniqueCount="73">
  <si>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</si>
  <si>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</si>
  <si>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</si>
  <si>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</si>
  <si>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</si>
  <si>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</si>
  <si>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</si>
  <si>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</si>
  <si>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</si>
  <si>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</si>
  <si>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</si>
  <si>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</si>
  <si>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</si>
  <si>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</si>
  <si>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</si>
  <si>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</si>
  <si>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</si>
  <si>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</si>
  <si>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</si>
  <si>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</si>
  <si>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</si>
  <si>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</si>
  <si>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</si>
  <si>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</si>
  <si>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</si>
  <si>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</si>
  <si>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</si>
  <si>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</si>
  <si>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</si>
  <si>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</si>
  <si>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</si>
  <si>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</si>
  <si>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</si>
  <si>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</si>
  <si>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</si>
  <si>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</si>
  <si>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</si>
  <si>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</si>
  <si>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</si>
  <si>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</si>
  <si>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</si>
  <si>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</si>
  <si>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</si>
  <si>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</si>
  <si>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</si>
  <si>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</si>
  <si>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</si>
  <si>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</si>
  <si>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</si>
  <si>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</si>
  <si>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</si>
  <si>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</si>
  <si>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</si>
  <si>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</si>
  <si>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</si>
  <si>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</si>
  <si>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</si>
  <si>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GFFY2024</t>
  </si>
  <si>
    <t>00000</t>
  </si>
  <si>
    <t>USU DELEGATED - DAINES CONCERT HALL - SNOW MELT SYSTEM</t>
  </si>
  <si>
    <t>3000-300-3347-FXAAA-24316770</t>
  </si>
  <si>
    <t>FY/24</t>
  </si>
  <si>
    <t>USU DELEG CAPITAL REIMB GAX 24C5*006</t>
  </si>
  <si>
    <t>DF</t>
  </si>
  <si>
    <t>ADDED PER FP07 REV REPORT</t>
  </si>
  <si>
    <t>TRNSF FY24 CAP IMP FUNDS TO 24316770 FROM 24376300  HB006 ITEM 72</t>
  </si>
  <si>
    <t>USU DELEG CAPITAL REIMB GAX 24C5*238</t>
  </si>
  <si>
    <t>USU DELEG CAPITAL REIMB GAX 24C5*301</t>
  </si>
  <si>
    <t>USU DELEG CAPITAL REIMB GAX 24C5*313</t>
  </si>
  <si>
    <t>13/24</t>
  </si>
  <si>
    <t>HH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</si>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</sst>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1" sqref="C2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24316770</v>
      </c>
      <c r="E6" s="4" t="s">
        <v>71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80000</v>
      </c>
      <c r="E11" s="12">
        <f>SUM(E14:E500)-F11</f>
        <v>0</v>
      </c>
      <c r="F11" s="12">
        <f>SUM(F14:F500)</f>
        <v>80000</v>
      </c>
      <c r="G11" s="12">
        <f>SUM(G14:G500)</f>
        <v>80000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45161</v>
      </c>
      <c r="B15" s="7" t="s">
        <v>62</v>
      </c>
      <c r="C15" s="108" t="s">
        <v>63</v>
      </c>
      <c r="D15" s="9"/>
      <c r="E15" s="9">
        <f t="shared" si="2"/>
        <v>0</v>
      </c>
      <c r="F15" s="9">
        <v>6410.79</v>
      </c>
      <c r="G15" s="9">
        <f t="shared" si="0"/>
        <v>6410.79</v>
      </c>
      <c r="H15" s="9">
        <f t="shared" ref="H15:H20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45327</v>
      </c>
      <c r="B16" s="114" t="s">
        <v>65</v>
      </c>
      <c r="C16" s="52" t="s">
        <v>63</v>
      </c>
      <c r="D16" s="9">
        <v>80000</v>
      </c>
      <c r="E16" s="9">
        <f t="shared" si="2"/>
        <v>80000</v>
      </c>
      <c r="F16" s="9"/>
      <c r="G16" s="9">
        <f t="shared" si="0"/>
        <v>0</v>
      </c>
      <c r="H16" s="9">
        <f t="shared" si="3"/>
        <v>80000</v>
      </c>
      <c r="I16" s="9"/>
      <c r="J16" s="49"/>
      <c r="K16" s="10">
        <v>4667</v>
      </c>
      <c r="L16" s="9"/>
      <c r="M16" s="9" t="s">
        <v>64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45379</v>
      </c>
      <c r="B17" s="7" t="s">
        <v>66</v>
      </c>
      <c r="C17" s="52" t="s">
        <v>63</v>
      </c>
      <c r="D17" s="9"/>
      <c r="E17" s="9">
        <f t="shared" si="2"/>
        <v>0</v>
      </c>
      <c r="F17" s="9">
        <v>2800</v>
      </c>
      <c r="G17" s="9">
        <f t="shared" si="0"/>
        <v>2800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45463</v>
      </c>
      <c r="B18" s="7" t="s">
        <v>67</v>
      </c>
      <c r="C18" s="52" t="s">
        <v>70</v>
      </c>
      <c r="D18" s="9"/>
      <c r="E18" s="9">
        <f t="shared" si="2"/>
        <v>0</v>
      </c>
      <c r="F18" s="9">
        <v>41471.629999999997</v>
      </c>
      <c r="G18" s="9">
        <f t="shared" si="0"/>
        <v>41471.629999999997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69</v>
      </c>
      <c r="B19" s="7" t="s">
        <v>68</v>
      </c>
      <c r="C19" s="52" t="s">
        <v>70</v>
      </c>
      <c r="D19" s="9"/>
      <c r="E19" s="9">
        <f t="shared" si="2"/>
        <v>0</v>
      </c>
      <c r="F19" s="9">
        <v>29317.58</v>
      </c>
      <c r="G19" s="9">
        <f t="shared" si="0"/>
        <v>29317.58</v>
      </c>
      <c r="H19" s="9">
        <f t="shared" si="3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115" t="s">
        <v>72</v>
      </c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24316770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2025-08-22T22:58:22Z</dcterms:modified>
</cp:coreProperties>
</file>