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09576330-B2A3-4622-AB3C-5C16F9DFC55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G17" i="1"/>
  <c r="E17" i="1"/>
  <c r="H15" i="1"/>
  <c r="H16" i="1"/>
  <c r="H18" i="1"/>
  <c r="H19" i="1"/>
  <c r="H20" i="1"/>
  <c r="G15" i="1"/>
  <c r="G16" i="1"/>
  <c r="G18" i="1"/>
  <c r="G19" i="1"/>
  <c r="G20" i="1"/>
  <c r="G21" i="1"/>
  <c r="G22" i="1"/>
  <c r="E15" i="1"/>
  <c r="E16" i="1"/>
  <c r="E18" i="1"/>
  <c r="E19" i="1"/>
  <c r="E20" i="1"/>
  <c r="E21" i="1"/>
  <c r="E22" i="1"/>
  <c r="E23" i="1"/>
  <c r="I11" i="1"/>
  <c r="F11" i="1"/>
  <c r="D11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1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/>
  <c r="G11" i="1"/>
  <c r="G7" i="1"/>
  <c r="H53" i="2"/>
  <c r="Q18" i="2"/>
  <c r="H11" i="1"/>
</calcChain>
</file>

<file path=xl/sharedStrings.xml><?xml version="1.0" encoding="utf-8"?>
<sst xmlns="http://schemas.openxmlformats.org/spreadsheetml/2006/main" count="335" uniqueCount="76">
  <si>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</si>
  <si>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</si>
  <si>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</si>
  <si>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</si>
  <si>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</si>
  <si>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</si>
  <si>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</si>
  <si>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</si>
  <si>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</si>
  <si>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</si>
  <si>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</si>
  <si>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</si>
  <si>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</si>
  <si>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</si>
  <si>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</si>
  <si>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</si>
  <si>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</si>
  <si>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</si>
  <si>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</si>
  <si>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</si>
  <si>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</si>
  <si>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</si>
  <si>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</si>
  <si>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</si>
  <si>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</si>
  <si>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</si>
  <si>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</si>
  <si>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</si>
  <si>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</si>
  <si>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</si>
  <si>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</si>
  <si>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</si>
  <si>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</si>
  <si>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</si>
  <si>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</si>
  <si>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</si>
  <si>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</si>
  <si>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</si>
  <si>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</si>
  <si>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</si>
  <si>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</si>
  <si>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</si>
  <si>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</si>
  <si>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</si>
  <si>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</si>
  <si>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</si>
  <si>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</si>
  <si>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</si>
  <si>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</si>
  <si>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</si>
  <si>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</si>
  <si>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</si>
  <si>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</si>
  <si>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</si>
  <si>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</si>
  <si>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</si>
  <si>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</si>
  <si>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GFFY2024</t>
  </si>
  <si>
    <t>USU DELEGATED - SOUTH CAMPUS UTILITY TUNNEL EXPANSION</t>
  </si>
  <si>
    <t>3000-300-3347-FXAAA-24313770</t>
  </si>
  <si>
    <t>00088</t>
  </si>
  <si>
    <t>FY'24</t>
  </si>
  <si>
    <t>USU DELEG CAPITAL REIMB GAX 24C5*006</t>
  </si>
  <si>
    <t>DF</t>
  </si>
  <si>
    <t>USU DELEG CAPITAL REIMB GAX 24C5*094</t>
  </si>
  <si>
    <t>USU DELEG CAPITAL REIMB GAX 24C5*117</t>
  </si>
  <si>
    <t>USU DELEG CAPITAL REIMB GAX 24C5*151</t>
  </si>
  <si>
    <t>USU DELEG CAPITAL REIMB GAX 24C5*190</t>
  </si>
  <si>
    <t>TRNSF FY24 CAP IMP FUNDS TO 24313770 FROM 24376300  HB006 ITEM 72</t>
  </si>
  <si>
    <t>USU DELEG CAPITAL REIMB GAX 24C5*218</t>
  </si>
  <si>
    <t>USU DELEG CAPITAL REIMB GAX 24C5*238</t>
  </si>
  <si>
    <t>USU DELEG CAPITAL REIMB GAX 24C5*302</t>
  </si>
  <si>
    <t>13/24</t>
  </si>
  <si>
    <t>HH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</si>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</sst>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5" sqref="C25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1" t="s">
        <v>1</v>
      </c>
      <c r="C3" s="50"/>
      <c r="D3" s="4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2" t="s">
        <v>54</v>
      </c>
      <c r="C4" s="50"/>
      <c r="D4" s="108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24313770</v>
      </c>
      <c r="E6" s="4" t="s">
        <v>74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10" t="s">
        <v>59</v>
      </c>
      <c r="G7" s="113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SUM(D14:D500)</f>
        <v>5000000</v>
      </c>
      <c r="E11" s="12">
        <f>SUM(E14:E500)-F11</f>
        <v>0</v>
      </c>
      <c r="F11" s="12">
        <f>SUM(F14:F500)</f>
        <v>5000000</v>
      </c>
      <c r="G11" s="12">
        <f>SUM(G14:G500)</f>
        <v>5000000</v>
      </c>
      <c r="H11" s="12">
        <f>+D11-G11</f>
        <v>0</v>
      </c>
      <c r="I11" s="12">
        <f>SUM(I14:I500)</f>
        <v>0</v>
      </c>
      <c r="J11" s="83"/>
      <c r="K11" s="84"/>
      <c r="L11" s="105"/>
      <c r="M11" s="105">
        <f>SUM(M13:M241)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45161</v>
      </c>
      <c r="B15" s="7" t="s">
        <v>62</v>
      </c>
      <c r="C15" s="109" t="s">
        <v>63</v>
      </c>
      <c r="D15" s="9"/>
      <c r="E15" s="9">
        <f t="shared" si="2"/>
        <v>0</v>
      </c>
      <c r="F15" s="9">
        <v>362256</v>
      </c>
      <c r="G15" s="9">
        <f t="shared" si="0"/>
        <v>362256</v>
      </c>
      <c r="H15" s="9">
        <f t="shared" ref="H15:H20" si="3">+D15</f>
        <v>0</v>
      </c>
      <c r="I15" s="9"/>
      <c r="J15" s="49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45246</v>
      </c>
      <c r="B16" s="7" t="s">
        <v>64</v>
      </c>
      <c r="C16" s="109" t="s">
        <v>63</v>
      </c>
      <c r="D16" s="9"/>
      <c r="E16" s="9">
        <f t="shared" si="2"/>
        <v>0</v>
      </c>
      <c r="F16" s="9">
        <v>2012811.97</v>
      </c>
      <c r="G16" s="9">
        <f t="shared" si="0"/>
        <v>2012811.97</v>
      </c>
      <c r="H16" s="9">
        <f t="shared" si="3"/>
        <v>0</v>
      </c>
      <c r="I16" s="9"/>
      <c r="J16" s="49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45260</v>
      </c>
      <c r="B17" s="7" t="s">
        <v>65</v>
      </c>
      <c r="C17" s="109" t="s">
        <v>63</v>
      </c>
      <c r="D17" s="9"/>
      <c r="E17" s="9">
        <f t="shared" si="2"/>
        <v>0</v>
      </c>
      <c r="F17" s="9">
        <v>20378.400000000001</v>
      </c>
      <c r="G17" s="9">
        <f t="shared" si="0"/>
        <v>20378.400000000001</v>
      </c>
      <c r="H17" s="9">
        <f t="shared" si="3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45294</v>
      </c>
      <c r="B18" s="7" t="s">
        <v>66</v>
      </c>
      <c r="C18" s="109" t="s">
        <v>63</v>
      </c>
      <c r="D18" s="9"/>
      <c r="E18" s="9">
        <f t="shared" si="2"/>
        <v>0</v>
      </c>
      <c r="F18" s="9">
        <v>1595789.38</v>
      </c>
      <c r="G18" s="9">
        <f t="shared" si="0"/>
        <v>1595789.38</v>
      </c>
      <c r="H18" s="9">
        <f t="shared" si="3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45314</v>
      </c>
      <c r="B19" s="7" t="s">
        <v>67</v>
      </c>
      <c r="C19" s="109" t="s">
        <v>63</v>
      </c>
      <c r="D19" s="9"/>
      <c r="E19" s="9">
        <f t="shared" si="2"/>
        <v>0</v>
      </c>
      <c r="F19" s="9">
        <v>53074.3</v>
      </c>
      <c r="G19" s="9">
        <f t="shared" si="0"/>
        <v>53074.3</v>
      </c>
      <c r="H19" s="9">
        <f t="shared" si="3"/>
        <v>0</v>
      </c>
      <c r="I19" s="9"/>
      <c r="J19" s="49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45327</v>
      </c>
      <c r="B20" s="114" t="s">
        <v>68</v>
      </c>
      <c r="C20" s="52" t="s">
        <v>63</v>
      </c>
      <c r="D20" s="9">
        <v>5000000</v>
      </c>
      <c r="E20" s="9">
        <f t="shared" si="2"/>
        <v>5000000</v>
      </c>
      <c r="F20" s="9"/>
      <c r="G20" s="9">
        <f t="shared" si="0"/>
        <v>0</v>
      </c>
      <c r="H20" s="9">
        <f t="shared" si="3"/>
        <v>5000000</v>
      </c>
      <c r="I20" s="9"/>
      <c r="J20" s="49"/>
      <c r="K20" s="10">
        <v>4667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45357</v>
      </c>
      <c r="B21" s="7" t="s">
        <v>69</v>
      </c>
      <c r="C21" s="52" t="s">
        <v>63</v>
      </c>
      <c r="D21" s="9"/>
      <c r="E21" s="9">
        <f t="shared" si="2"/>
        <v>0</v>
      </c>
      <c r="F21" s="9">
        <v>851474.76</v>
      </c>
      <c r="G21" s="9">
        <f t="shared" si="0"/>
        <v>851474.76</v>
      </c>
      <c r="H21" s="9">
        <f t="shared" ref="H21:H31" si="4">+D21</f>
        <v>0</v>
      </c>
      <c r="I21" s="9"/>
      <c r="J21" s="49"/>
      <c r="K21" s="10">
        <v>7019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45379</v>
      </c>
      <c r="B22" s="7" t="s">
        <v>70</v>
      </c>
      <c r="C22" s="52" t="s">
        <v>63</v>
      </c>
      <c r="D22" s="9"/>
      <c r="E22" s="9">
        <f t="shared" si="2"/>
        <v>0</v>
      </c>
      <c r="F22" s="9">
        <v>15666.4</v>
      </c>
      <c r="G22" s="9">
        <f t="shared" si="0"/>
        <v>15666.4</v>
      </c>
      <c r="H22" s="9">
        <f t="shared" si="4"/>
        <v>0</v>
      </c>
      <c r="I22" s="9"/>
      <c r="J22" s="49"/>
      <c r="K22" s="10">
        <v>7019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72</v>
      </c>
      <c r="B23" s="7" t="s">
        <v>71</v>
      </c>
      <c r="C23" s="52" t="s">
        <v>73</v>
      </c>
      <c r="D23" s="8"/>
      <c r="E23" s="9">
        <f t="shared" si="2"/>
        <v>0</v>
      </c>
      <c r="F23" s="9">
        <v>88548.79</v>
      </c>
      <c r="G23" s="9">
        <f t="shared" ref="G23:G34" si="5">IF(J23&gt;0,0,F23)</f>
        <v>88548.79</v>
      </c>
      <c r="H23" s="9">
        <f t="shared" si="4"/>
        <v>0</v>
      </c>
      <c r="I23" s="9"/>
      <c r="J23" s="49"/>
      <c r="K23" s="10">
        <v>7019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115" t="s">
        <v>75</v>
      </c>
      <c r="C25" s="52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24313770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2025-08-22T22:59:47Z</dcterms:modified>
</cp:coreProperties>
</file>