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7\"/>
    </mc:Choice>
  </mc:AlternateContent>
  <xr:revisionPtr revIDLastSave="0" documentId="13_ncr:1_{CBC6E3F1-C89D-4C6D-8D0B-38CEA5BF03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G19" i="1"/>
  <c r="E19" i="1"/>
  <c r="H15" i="1"/>
  <c r="H16" i="1"/>
  <c r="H26" i="1"/>
  <c r="H17" i="1"/>
  <c r="H18" i="1"/>
  <c r="G15" i="1"/>
  <c r="G16" i="1"/>
  <c r="G26" i="1"/>
  <c r="G17" i="1"/>
  <c r="G18" i="1"/>
  <c r="G20" i="1"/>
  <c r="G21" i="1"/>
  <c r="E15" i="1"/>
  <c r="E16" i="1"/>
  <c r="E26" i="1"/>
  <c r="E17" i="1"/>
  <c r="E18" i="1"/>
  <c r="E20" i="1"/>
  <c r="E21" i="1"/>
  <c r="E22" i="1"/>
  <c r="I11" i="1" l="1"/>
  <c r="F11" i="1"/>
  <c r="D11" i="1"/>
  <c r="H20" i="1" l="1"/>
  <c r="H21" i="1"/>
  <c r="H22" i="1"/>
  <c r="H23" i="1"/>
  <c r="H24" i="1"/>
  <c r="H25" i="1"/>
  <c r="H28" i="1"/>
  <c r="H29" i="1"/>
  <c r="H30" i="1"/>
  <c r="H31" i="1"/>
  <c r="H32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2" i="1"/>
  <c r="E23" i="1"/>
  <c r="G23" i="1"/>
  <c r="E24" i="1"/>
  <c r="G24" i="1"/>
  <c r="E25" i="1"/>
  <c r="G25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<sst xmlns="http://schemas.openxmlformats.org/spreadsheetml/2006/main" count="341" uniqueCount="82">
  <si>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</si>
  <si>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</si>
  <si>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</si>
  <si>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</si>
  <si>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</si>
  <si>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</si>
  <si>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</si>
  <si>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</si>
  <si>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</si>
  <si>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</si>
  <si>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</si>
  <si>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</si>
  <si>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</si>
  <si>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</si>
  <si>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</si>
  <si>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</si>
  <si>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</si>
  <si>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</si>
  <si>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</si>
  <si>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</si>
  <si>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</si>
  <si>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</si>
  <si>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</si>
  <si>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</si>
  <si>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</si>
  <si>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</si>
  <si>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</si>
  <si>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</si>
  <si>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</si>
  <si>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</si>
  <si>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</si>
  <si>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</si>
  <si>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</si>
  <si>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</si>
  <si>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</si>
  <si>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</si>
  <si>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</si>
  <si>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</si>
  <si>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</si>
  <si>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</si>
  <si>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</si>
  <si>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</si>
  <si>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</si>
  <si>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</si>
  <si>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</si>
  <si>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</si>
  <si>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</si>
  <si>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</si>
  <si>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</si>
  <si>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</si>
  <si>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</si>
  <si>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</si>
  <si>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</si>
  <si>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</si>
  <si>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</si>
  <si>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</si>
  <si>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</si>
  <si>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</si>
  <si>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GFFY2024</t>
  </si>
  <si>
    <t>00000</t>
  </si>
  <si>
    <t>USU DELEGATED - CAMPUS-WIDE ELECTRONIC ACCESS CONTROL</t>
  </si>
  <si>
    <t>3000-300-3347-FXAAA-24311770</t>
  </si>
  <si>
    <t>FY'24</t>
  </si>
  <si>
    <t>USU DELEGATED CPTL REIMB GAX 24C5*094</t>
  </si>
  <si>
    <t>DF</t>
  </si>
  <si>
    <t>ADDED PER FP07 REV REPORT</t>
  </si>
  <si>
    <t>TRNSF FY24 CAP IMP FUNDS TO 24311770 FROM 24376300  HB006 ITEM 72</t>
  </si>
  <si>
    <t>USU DELEG CAPITAL REIMB GAX 25C5*039</t>
  </si>
  <si>
    <t>FY'25</t>
  </si>
  <si>
    <t>USU DELEG CAPITAL REIMB GAX 25C5*069</t>
  </si>
  <si>
    <t>USU DELEG CAPITAL REIMB GAX 25C5*070</t>
  </si>
  <si>
    <t>USU GAX 30025C5*093</t>
  </si>
  <si>
    <t>EH</t>
  </si>
  <si>
    <t>HH</t>
  </si>
  <si>
    <t>USU DELEG CAPITAL REIMB GAX 300 25C5000108</t>
  </si>
  <si>
    <t>Added Per Expense Report</t>
  </si>
  <si>
    <t>UTAH STATE UNIVERSITY GAX30025C5000124</t>
  </si>
  <si>
    <t>UTAH STATE UNIVERSITY GAX30025C5000137</t>
  </si>
  <si>
    <t>UTAH STATE UNIVERSITY GAX30026C5000073 USU DELEGATED CAPITAL REIMBURSEMENT OCT 2025</t>
  </si>
  <si>
    <t>7019</t>
  </si>
  <si>
    <t>UTAH STATE UNIVERSITY GAX30026C2000104 USU DELEGATED CAPITAL REIMBURSEMENT DEC 2025</t>
  </si>
  <si>
    <t>FY'26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</si>
</sst>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64" fontId="18" fillId="0" borderId="0" xfId="0" applyFont="1" applyAlignment="1">
      <alignment horizontal="left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0E37BA22-8882-456F-9D6E-A411BA1AECC4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04588CF6-D94D-412C-BD14-B352F46FEB1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C30" sqref="C30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14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24311770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61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SUM(D14:D501)</f>
        <v>200000</v>
      </c>
      <c r="E11" s="13">
        <f>SUM(E14:E501)-F11</f>
        <v>22717</v>
      </c>
      <c r="F11" s="13">
        <f>SUM(F14:F501)</f>
        <v>177283</v>
      </c>
      <c r="G11" s="13">
        <f>SUM(G14:G501)</f>
        <v>177283</v>
      </c>
      <c r="H11" s="13">
        <f>+D11-G11</f>
        <v>22717</v>
      </c>
      <c r="I11" s="13">
        <f>SUM(I14:I501)</f>
        <v>0</v>
      </c>
      <c r="J11" s="84"/>
      <c r="K11" s="85"/>
      <c r="L11" s="106"/>
      <c r="M11" s="106">
        <f>SUM(M13:M242)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62</v>
      </c>
      <c r="B14" s="7"/>
      <c r="C14" s="53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45246</v>
      </c>
      <c r="B15" s="7" t="s">
        <v>63</v>
      </c>
      <c r="C15" s="109" t="s">
        <v>64</v>
      </c>
      <c r="D15" s="9"/>
      <c r="E15" s="9">
        <f t="shared" si="2"/>
        <v>0</v>
      </c>
      <c r="F15" s="9">
        <v>17352</v>
      </c>
      <c r="G15" s="9">
        <f t="shared" si="0"/>
        <v>17352</v>
      </c>
      <c r="H15" s="9">
        <f t="shared" ref="H15:H18" si="3">+D15</f>
        <v>0</v>
      </c>
      <c r="I15" s="9"/>
      <c r="J15" s="50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45327</v>
      </c>
      <c r="B16" s="115" t="s">
        <v>66</v>
      </c>
      <c r="C16" s="53" t="s">
        <v>64</v>
      </c>
      <c r="D16" s="9">
        <v>200000</v>
      </c>
      <c r="E16" s="9">
        <f t="shared" si="2"/>
        <v>200000</v>
      </c>
      <c r="F16" s="9"/>
      <c r="G16" s="9">
        <f t="shared" si="0"/>
        <v>0</v>
      </c>
      <c r="H16" s="9">
        <f t="shared" si="3"/>
        <v>200000</v>
      </c>
      <c r="I16" s="9"/>
      <c r="J16" s="50"/>
      <c r="K16" s="10">
        <v>4667</v>
      </c>
      <c r="L16" s="9"/>
      <c r="M16" s="9" t="s">
        <v>65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2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6" t="s">
        <v>68</v>
      </c>
      <c r="B18" s="7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45572</v>
      </c>
      <c r="B19" s="7" t="s">
        <v>67</v>
      </c>
      <c r="C19" s="53" t="s">
        <v>64</v>
      </c>
      <c r="D19" s="9"/>
      <c r="E19" s="9">
        <f t="shared" si="2"/>
        <v>0</v>
      </c>
      <c r="F19" s="9">
        <v>4436.09</v>
      </c>
      <c r="G19" s="9">
        <f>IF(J19&gt;0,0,F19)</f>
        <v>4436.09</v>
      </c>
      <c r="H19" s="9">
        <f>+D26</f>
        <v>0</v>
      </c>
      <c r="I19" s="9"/>
      <c r="J19" s="50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45621</v>
      </c>
      <c r="B20" s="7" t="s">
        <v>69</v>
      </c>
      <c r="C20" s="53" t="s">
        <v>64</v>
      </c>
      <c r="D20" s="9"/>
      <c r="E20" s="9">
        <f t="shared" si="2"/>
        <v>0</v>
      </c>
      <c r="F20" s="9">
        <v>875</v>
      </c>
      <c r="G20" s="9">
        <f t="shared" si="0"/>
        <v>875</v>
      </c>
      <c r="H20" s="9">
        <f t="shared" ref="H20:H32" si="4">+D20</f>
        <v>0</v>
      </c>
      <c r="I20" s="9"/>
      <c r="J20" s="50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45621</v>
      </c>
      <c r="B21" s="7" t="s">
        <v>70</v>
      </c>
      <c r="C21" s="53" t="s">
        <v>64</v>
      </c>
      <c r="D21" s="9"/>
      <c r="E21" s="9">
        <f t="shared" si="2"/>
        <v>0</v>
      </c>
      <c r="F21" s="9">
        <v>309.89</v>
      </c>
      <c r="G21" s="9">
        <f t="shared" si="0"/>
        <v>309.89</v>
      </c>
      <c r="H21" s="9">
        <f t="shared" si="4"/>
        <v>0</v>
      </c>
      <c r="I21" s="9"/>
      <c r="J21" s="50"/>
      <c r="K21" s="10">
        <v>7019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45680</v>
      </c>
      <c r="B22" s="7" t="s">
        <v>71</v>
      </c>
      <c r="C22" s="53" t="s">
        <v>72</v>
      </c>
      <c r="D22" s="8"/>
      <c r="E22" s="9">
        <f t="shared" si="2"/>
        <v>0</v>
      </c>
      <c r="F22" s="9">
        <v>29708.01</v>
      </c>
      <c r="G22" s="9">
        <f t="shared" ref="G22:G35" si="5">IF(J22&gt;0,0,F22)</f>
        <v>29708.01</v>
      </c>
      <c r="H22" s="9">
        <f t="shared" si="4"/>
        <v>0</v>
      </c>
      <c r="I22" s="9"/>
      <c r="J22" s="50"/>
      <c r="K22" s="10">
        <v>7019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45708.364675919998</v>
      </c>
      <c r="B23" s="7" t="s">
        <v>74</v>
      </c>
      <c r="C23" s="53" t="s">
        <v>73</v>
      </c>
      <c r="D23" s="9"/>
      <c r="E23" s="9">
        <f t="shared" ref="E23:E39" si="6">+D23</f>
        <v>0</v>
      </c>
      <c r="F23" s="9">
        <v>60338.35</v>
      </c>
      <c r="G23" s="9">
        <f t="shared" si="5"/>
        <v>60338.35</v>
      </c>
      <c r="H23" s="9">
        <f t="shared" si="4"/>
        <v>0</v>
      </c>
      <c r="I23" s="9"/>
      <c r="J23" s="50"/>
      <c r="K23" s="10">
        <v>7019</v>
      </c>
      <c r="L23" s="9"/>
      <c r="M23" s="9" t="s">
        <v>75</v>
      </c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45750</v>
      </c>
      <c r="B24" s="7" t="s">
        <v>76</v>
      </c>
      <c r="C24" s="53" t="s">
        <v>73</v>
      </c>
      <c r="D24" s="9"/>
      <c r="E24" s="9">
        <f t="shared" si="6"/>
        <v>0</v>
      </c>
      <c r="F24" s="9">
        <v>54942.26</v>
      </c>
      <c r="G24" s="9">
        <f t="shared" si="5"/>
        <v>54942.26</v>
      </c>
      <c r="H24" s="9">
        <f t="shared" si="4"/>
        <v>0</v>
      </c>
      <c r="I24" s="9"/>
      <c r="J24" s="50"/>
      <c r="K24" s="10">
        <v>7019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45772</v>
      </c>
      <c r="B25" s="7" t="s">
        <v>77</v>
      </c>
      <c r="C25" s="53" t="s">
        <v>73</v>
      </c>
      <c r="D25" s="9"/>
      <c r="E25" s="9">
        <f t="shared" si="6"/>
        <v>0</v>
      </c>
      <c r="F25" s="9">
        <v>3678.7</v>
      </c>
      <c r="G25" s="9">
        <f t="shared" si="5"/>
        <v>3678.7</v>
      </c>
      <c r="H25" s="9">
        <f t="shared" si="4"/>
        <v>0</v>
      </c>
      <c r="I25" s="9"/>
      <c r="J25" s="50"/>
      <c r="K25" s="10">
        <v>7019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>+D26</f>
        <v>0</v>
      </c>
      <c r="F26" s="9"/>
      <c r="G26" s="9">
        <f>IF(J26&gt;0,0,F26)</f>
        <v>0</v>
      </c>
      <c r="H26" s="9">
        <f>+D26</f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46" t="s">
        <v>81</v>
      </c>
      <c r="B27" s="7"/>
      <c r="C27" s="53"/>
      <c r="D27" s="9"/>
      <c r="E27" s="9"/>
      <c r="F27" s="9"/>
      <c r="G27" s="9"/>
      <c r="H27" s="9"/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45987</v>
      </c>
      <c r="B28" s="7" t="s">
        <v>78</v>
      </c>
      <c r="C28" s="53" t="s">
        <v>73</v>
      </c>
      <c r="D28" s="9"/>
      <c r="E28" s="9">
        <f t="shared" si="6"/>
        <v>0</v>
      </c>
      <c r="F28" s="9">
        <v>4797.8</v>
      </c>
      <c r="G28" s="9">
        <f t="shared" si="5"/>
        <v>4797.8</v>
      </c>
      <c r="H28" s="9">
        <f t="shared" si="4"/>
        <v>0</v>
      </c>
      <c r="I28" s="9"/>
      <c r="J28" s="50"/>
      <c r="K28" s="10" t="s">
        <v>79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46051</v>
      </c>
      <c r="B29" s="108" t="s">
        <v>80</v>
      </c>
      <c r="C29" s="53" t="s">
        <v>73</v>
      </c>
      <c r="D29" s="9"/>
      <c r="E29" s="9">
        <f t="shared" si="6"/>
        <v>0</v>
      </c>
      <c r="F29" s="9">
        <v>844.9</v>
      </c>
      <c r="G29" s="9">
        <f t="shared" si="5"/>
        <v>844.9</v>
      </c>
      <c r="H29" s="9">
        <f t="shared" si="4"/>
        <v>0</v>
      </c>
      <c r="I29" s="9"/>
      <c r="J29" s="50"/>
      <c r="K29" s="10" t="s">
        <v>79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si="4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ref="H33:H35" si="7">+D33</f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si="5"/>
        <v>0</v>
      </c>
      <c r="H35" s="9">
        <f t="shared" si="7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ref="G36:G51" si="8">IF(J36&gt;0,0,F36)</f>
        <v>0</v>
      </c>
      <c r="H36" s="9">
        <f t="shared" ref="H36:H51" si="9">+D36</f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6"/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ref="E40:E55" si="10">+D40</f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9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si="8"/>
        <v>0</v>
      </c>
      <c r="H51" s="9">
        <f t="shared" si="9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ref="G52:G67" si="11">IF(J52&gt;0,0,F52)</f>
        <v>0</v>
      </c>
      <c r="H52" s="9">
        <f t="shared" ref="H52:H67" si="12">+D52</f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0"/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ref="E56:E71" si="13">+D56</f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si="11"/>
        <v>0</v>
      </c>
      <c r="H67" s="9">
        <f t="shared" si="12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ref="G68:G83" si="14">IF(J68&gt;0,0,F68)</f>
        <v>0</v>
      </c>
      <c r="H68" s="9">
        <f t="shared" ref="H68:H83" si="15">+D68</f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3"/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ref="E72:E87" si="16">+D72</f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ref="G84:G99" si="17">IF(J84&gt;0,0,F84)</f>
        <v>0</v>
      </c>
      <c r="H84" s="9">
        <f t="shared" ref="H84:H99" si="18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6"/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ref="E88:E103" si="19">+D88</f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ref="G100:G115" si="20">IF(J100&gt;0,0,F100)</f>
        <v>0</v>
      </c>
      <c r="H100" s="9">
        <f t="shared" ref="H100:H115" si="21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9"/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ref="E104:E119" si="22">+D104</f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ref="G116:G131" si="23">IF(J116&gt;0,0,F116)</f>
        <v>0</v>
      </c>
      <c r="H116" s="9">
        <f t="shared" ref="H116:H131" si="24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2"/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ref="E120:E135" si="25">+D120</f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ref="G132:G147" si="26">IF(J132&gt;0,0,F132)</f>
        <v>0</v>
      </c>
      <c r="H132" s="9">
        <f t="shared" ref="H132:H147" si="27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5"/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ref="E136:E151" si="28">+D136</f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ref="G148:G163" si="29">IF(J148&gt;0,0,F148)</f>
        <v>0</v>
      </c>
      <c r="H148" s="9">
        <f t="shared" ref="H148:H163" si="30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8"/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ref="E152:E167" si="31">+D152</f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ref="G164:G179" si="32">IF(J164&gt;0,0,F164)</f>
        <v>0</v>
      </c>
      <c r="H164" s="9">
        <f t="shared" ref="H164:H179" si="33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1"/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ref="E168:E183" si="34">+D168</f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ref="G180:G195" si="35">IF(J180&gt;0,0,F180)</f>
        <v>0</v>
      </c>
      <c r="H180" s="9">
        <f t="shared" ref="H180:H195" si="36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4"/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ref="E184:E199" si="37">+D184</f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ref="G196:G211" si="38">IF(J196&gt;0,0,F196)</f>
        <v>0</v>
      </c>
      <c r="H196" s="9">
        <f t="shared" ref="H196:H211" si="39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7"/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ref="E200:E215" si="40">+D200</f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ref="G212:G227" si="41">IF(J212&gt;0,0,F212)</f>
        <v>0</v>
      </c>
      <c r="H212" s="9">
        <f t="shared" ref="H212:H227" si="42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0"/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ref="E216:E231" si="43">+D216</f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ref="G228:G241" si="44">IF(J228&gt;0,0,F228)</f>
        <v>0</v>
      </c>
      <c r="H228" s="9">
        <f t="shared" ref="H228:H241" si="45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3"/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ref="E232:E241" si="46">+D232</f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24311770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2026-02-03T17:02:35Z</dcterms:modified>
</cp:coreProperties>
</file>