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1D2B6B7D-A1C1-4564-9333-32A59C6AF17A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<sst xmlns="http://schemas.openxmlformats.org/spreadsheetml/2006/main" count="334" uniqueCount="75">
  <si>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</si>
  <si>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</si>
  <si>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</si>
  <si>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</si>
  <si>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</si>
  <si>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</si>
  <si>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</si>
  <si>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</si>
  <si>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</si>
  <si>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</si>
  <si>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</si>
  <si>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</si>
  <si>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</si>
  <si>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</si>
  <si>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</si>
  <si>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</si>
  <si>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</si>
  <si>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</si>
  <si>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</si>
  <si>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</si>
  <si>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</si>
  <si>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</si>
  <si>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</si>
  <si>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</si>
  <si>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</si>
  <si>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</si>
  <si>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</si>
  <si>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</si>
  <si>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</si>
  <si>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</si>
  <si>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</si>
  <si>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</si>
  <si>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</si>
  <si>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</si>
  <si>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</si>
  <si>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</si>
  <si>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</si>
  <si>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</si>
  <si>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</si>
  <si>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</si>
  <si>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</si>
  <si>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</si>
  <si>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</si>
  <si>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</si>
  <si>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</si>
  <si>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</si>
  <si>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</si>
  <si>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</si>
  <si>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</si>
  <si>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</si>
  <si>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</si>
  <si>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</si>
  <si>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</si>
  <si>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</si>
  <si>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</si>
  <si>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</si>
  <si>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</si>
  <si>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</si>
  <si>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00000</t>
  </si>
  <si>
    <t>USU CAMPUS-WIDE BIKE RACKS &amp; SITE FURNISHINGS DELEGATED</t>
  </si>
  <si>
    <t>3000-300-3347-FXAAA-24310770</t>
  </si>
  <si>
    <t>FY'24</t>
  </si>
  <si>
    <t>USU DELEG CAPITAL REIMB GAX 24C5*006</t>
  </si>
  <si>
    <t>DF</t>
  </si>
  <si>
    <t>USU DELEG CAPITAL REIMB GAX 24C5*190</t>
  </si>
  <si>
    <t>TRNSF FY24 CAP IMP FUNDS TO 24310770 FROM 24376300  HB006 ITEM 72</t>
  </si>
  <si>
    <t>USU DELEG CAPITAL REIMB GAX 24C5*238</t>
  </si>
  <si>
    <t>USU DELEG CAPITAL REIMB GAX 24C5*267</t>
  </si>
  <si>
    <t>USU DELEG CAPITAL REIMB GAX 24C5*312</t>
  </si>
  <si>
    <t>13/24</t>
  </si>
  <si>
    <t>FY'25</t>
  </si>
  <si>
    <t>USU DELEG CAPITAL REIMB GAX 25C5*079</t>
  </si>
  <si>
    <t>EH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</si>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</sst>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C26" sqref="C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24310770</v>
      </c>
      <c r="E6" s="4" t="s">
        <v>73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160000</v>
      </c>
      <c r="E11" s="12">
        <f>SUM(E14:E500)-F11</f>
        <v>0</v>
      </c>
      <c r="F11" s="12">
        <f>SUM(F14:F500)</f>
        <v>160000</v>
      </c>
      <c r="G11" s="12">
        <f>SUM(G14:G500)</f>
        <v>160000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08" t="s">
        <v>63</v>
      </c>
      <c r="D15" s="9"/>
      <c r="E15" s="9">
        <f t="shared" si="2"/>
        <v>0</v>
      </c>
      <c r="F15" s="9">
        <v>59731</v>
      </c>
      <c r="G15" s="9">
        <f t="shared" si="0"/>
        <v>59731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45314</v>
      </c>
      <c r="B16" s="7" t="s">
        <v>64</v>
      </c>
      <c r="C16" s="108" t="s">
        <v>63</v>
      </c>
      <c r="D16" s="9"/>
      <c r="E16" s="9">
        <f t="shared" si="2"/>
        <v>0</v>
      </c>
      <c r="F16" s="9">
        <v>14107.5</v>
      </c>
      <c r="G16" s="9">
        <f t="shared" si="0"/>
        <v>14107.5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45327</v>
      </c>
      <c r="B17" s="114" t="s">
        <v>65</v>
      </c>
      <c r="C17" s="52" t="s">
        <v>63</v>
      </c>
      <c r="D17" s="9">
        <v>160000</v>
      </c>
      <c r="E17" s="9">
        <f t="shared" si="2"/>
        <v>160000</v>
      </c>
      <c r="F17" s="9"/>
      <c r="G17" s="9">
        <f t="shared" si="0"/>
        <v>0</v>
      </c>
      <c r="H17" s="9">
        <f t="shared" si="3"/>
        <v>160000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45379</v>
      </c>
      <c r="B18" s="7" t="s">
        <v>66</v>
      </c>
      <c r="C18" s="52" t="s">
        <v>63</v>
      </c>
      <c r="D18" s="9"/>
      <c r="E18" s="9">
        <f t="shared" si="2"/>
        <v>0</v>
      </c>
      <c r="F18" s="9">
        <v>12782.25</v>
      </c>
      <c r="G18" s="9">
        <f t="shared" si="0"/>
        <v>12782.25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45406</v>
      </c>
      <c r="B19" s="7" t="s">
        <v>67</v>
      </c>
      <c r="C19" s="52" t="s">
        <v>63</v>
      </c>
      <c r="D19" s="9"/>
      <c r="E19" s="9">
        <f t="shared" si="2"/>
        <v>0</v>
      </c>
      <c r="F19" s="9">
        <v>59273.35</v>
      </c>
      <c r="G19" s="9">
        <f t="shared" si="0"/>
        <v>59273.35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69</v>
      </c>
      <c r="B20" s="7" t="s">
        <v>68</v>
      </c>
      <c r="C20" s="52" t="s">
        <v>52</v>
      </c>
      <c r="D20" s="9"/>
      <c r="E20" s="9">
        <f t="shared" si="2"/>
        <v>0</v>
      </c>
      <c r="F20" s="9">
        <v>5607.9</v>
      </c>
      <c r="G20" s="9">
        <f t="shared" si="0"/>
        <v>5607.9</v>
      </c>
      <c r="H20" s="9">
        <f t="shared" si="3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70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45656</v>
      </c>
      <c r="B24" s="7" t="s">
        <v>71</v>
      </c>
      <c r="C24" s="52" t="s">
        <v>72</v>
      </c>
      <c r="D24" s="9"/>
      <c r="E24" s="9">
        <f t="shared" ref="E24:E38" si="6">+D24</f>
        <v>0</v>
      </c>
      <c r="F24" s="9">
        <v>8498</v>
      </c>
      <c r="G24" s="9">
        <f t="shared" si="5"/>
        <v>8498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115" t="s">
        <v>74</v>
      </c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24310770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2025-04-16T15:53:37Z</dcterms:modified>
</cp:coreProperties>
</file>