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7\"/>
    </mc:Choice>
  </mc:AlternateContent>
  <xr:revisionPtr revIDLastSave="0" documentId="13_ncr:1_{C528EC42-68C2-44F3-9573-96CC9834F2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G17" i="1"/>
  <c r="E17" i="1"/>
  <c r="H15" i="1"/>
  <c r="H16" i="1"/>
  <c r="H18" i="1"/>
  <c r="H19" i="1"/>
  <c r="H20" i="1"/>
  <c r="G15" i="1"/>
  <c r="G16" i="1"/>
  <c r="G18" i="1"/>
  <c r="G19" i="1"/>
  <c r="G20" i="1"/>
  <c r="G21" i="1"/>
  <c r="G22" i="1"/>
  <c r="E15" i="1"/>
  <c r="E16" i="1"/>
  <c r="E18" i="1"/>
  <c r="E19" i="1"/>
  <c r="E20" i="1"/>
  <c r="E21" i="1"/>
  <c r="E22" i="1"/>
  <c r="E23" i="1"/>
  <c r="I11" i="1" l="1"/>
  <c r="F11" i="1"/>
  <c r="D11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<sst xmlns="http://schemas.openxmlformats.org/spreadsheetml/2006/main" count="340" uniqueCount="81">
  <si>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</si>
  <si>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</si>
  <si>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</si>
  <si>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</si>
  <si>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</si>
  <si>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</si>
  <si>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</si>
  <si>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</si>
  <si>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</si>
  <si>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</si>
  <si>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</si>
  <si>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</si>
  <si>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</si>
  <si>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</si>
  <si>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</si>
  <si>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</si>
  <si>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</si>
  <si>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</si>
  <si>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</si>
  <si>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</si>
  <si>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</si>
  <si>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</si>
  <si>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</si>
  <si>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</si>
  <si>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</si>
  <si>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</si>
  <si>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</si>
  <si>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</si>
  <si>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</si>
  <si>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</si>
  <si>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</si>
  <si>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</si>
  <si>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</si>
  <si>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</si>
  <si>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</si>
  <si>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</si>
  <si>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</si>
  <si>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</si>
  <si>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</si>
  <si>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</si>
  <si>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</si>
  <si>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</si>
  <si>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</si>
  <si>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</si>
  <si>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</si>
  <si>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</si>
  <si>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</si>
  <si>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</si>
  <si>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</si>
  <si>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</si>
  <si>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</si>
  <si>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</si>
  <si>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</si>
  <si>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</si>
  <si>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</si>
  <si>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</si>
  <si>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</si>
  <si>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GFFY2024</t>
  </si>
  <si>
    <t>00000</t>
  </si>
  <si>
    <t>USU CAMPUS CONCRETE REPLACEMENT - DELEGATED</t>
  </si>
  <si>
    <t>3000-300-3347-FXAAA-24309770</t>
  </si>
  <si>
    <t>FY'24</t>
  </si>
  <si>
    <t>USU DELEG CAPITAL REIMB GAX 24C5*006</t>
  </si>
  <si>
    <t>DF</t>
  </si>
  <si>
    <t>USU DELEG CAPITAL REIMB GAX 24C5*094</t>
  </si>
  <si>
    <t>USU DELEG CAPITAL REIMB GAX 24C5*117</t>
  </si>
  <si>
    <t>USU DELEG CAPITAL REIMB GAX 24C5*151</t>
  </si>
  <si>
    <t>USU DELEG CAPITAL REIMB GAX 24C5*190</t>
  </si>
  <si>
    <t>ADDED PER FP07 REV REPORT</t>
  </si>
  <si>
    <t>TRNSF FY24 CAP IMP FUNDS TO 24309770 FROM 24376300  HB006 ITEM 72</t>
  </si>
  <si>
    <t>USU DELEG CAPITAL REIMB GAX 24C5*267</t>
  </si>
  <si>
    <t>USU DELEG CAPITAL REIMB GAX 24C5*301</t>
  </si>
  <si>
    <t>USU DELEG CAPITAL REIMB GAX 24C5*312</t>
  </si>
  <si>
    <t>13/24</t>
  </si>
  <si>
    <t>FY'25</t>
  </si>
  <si>
    <t>USU DELEG CAPITAL REIMB GAX 25C5*069</t>
  </si>
  <si>
    <t>USU DELEG CAPITAL REIMB GAX 300 25C5000108</t>
  </si>
  <si>
    <t>HH</t>
  </si>
  <si>
    <t>Added Per Expense Report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</si>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</sst>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43" fontId="18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8" activePane="bottomLeft" state="frozen"/>
      <selection pane="bottomLeft" activeCell="C31" sqref="C31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D3" s="4" t="s">
        <v>57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 t="s">
        <v>58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24309770</v>
      </c>
      <c r="E6" s="4" t="s">
        <v>79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SUM(D14:D500)</f>
        <v>250000</v>
      </c>
      <c r="E11" s="12">
        <f>SUM(E14:E500)-F11</f>
        <v>0</v>
      </c>
      <c r="F11" s="12">
        <f>SUM(F14:F500)</f>
        <v>250000</v>
      </c>
      <c r="G11" s="12">
        <f>SUM(G14:G500)</f>
        <v>250000</v>
      </c>
      <c r="H11" s="12">
        <f>+D11-G11</f>
        <v>0</v>
      </c>
      <c r="I11" s="12">
        <f>SUM(I14:I500)</f>
        <v>0</v>
      </c>
      <c r="J11" s="83"/>
      <c r="K11" s="84"/>
      <c r="L11" s="105"/>
      <c r="M11" s="105">
        <f>SUM(M13:M241)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61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45161</v>
      </c>
      <c r="B15" s="7" t="s">
        <v>62</v>
      </c>
      <c r="C15" s="108" t="s">
        <v>63</v>
      </c>
      <c r="D15" s="9"/>
      <c r="E15" s="9">
        <f t="shared" si="2"/>
        <v>0</v>
      </c>
      <c r="F15" s="9">
        <v>19362</v>
      </c>
      <c r="G15" s="9">
        <f t="shared" si="0"/>
        <v>19362</v>
      </c>
      <c r="H15" s="9">
        <f t="shared" ref="H15:H20" si="3">+D15</f>
        <v>0</v>
      </c>
      <c r="I15" s="9"/>
      <c r="J15" s="49"/>
      <c r="K15" s="10">
        <v>7019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45246</v>
      </c>
      <c r="B16" s="7" t="s">
        <v>64</v>
      </c>
      <c r="C16" s="108" t="s">
        <v>63</v>
      </c>
      <c r="D16" s="9"/>
      <c r="E16" s="9">
        <f t="shared" si="2"/>
        <v>0</v>
      </c>
      <c r="F16" s="9">
        <v>47299.99</v>
      </c>
      <c r="G16" s="9">
        <f t="shared" si="0"/>
        <v>47299.99</v>
      </c>
      <c r="H16" s="9">
        <f t="shared" si="3"/>
        <v>0</v>
      </c>
      <c r="I16" s="9"/>
      <c r="J16" s="49"/>
      <c r="K16" s="10">
        <v>7019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45260</v>
      </c>
      <c r="B17" s="7" t="s">
        <v>65</v>
      </c>
      <c r="C17" s="108" t="s">
        <v>63</v>
      </c>
      <c r="D17" s="9"/>
      <c r="E17" s="9">
        <f t="shared" si="2"/>
        <v>0</v>
      </c>
      <c r="F17" s="9">
        <v>21453.79</v>
      </c>
      <c r="G17" s="9">
        <f t="shared" si="0"/>
        <v>21453.79</v>
      </c>
      <c r="H17" s="9">
        <f t="shared" si="3"/>
        <v>0</v>
      </c>
      <c r="I17" s="9"/>
      <c r="J17" s="49"/>
      <c r="K17" s="10">
        <v>7019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45294</v>
      </c>
      <c r="B18" s="7" t="s">
        <v>66</v>
      </c>
      <c r="C18" s="108" t="s">
        <v>63</v>
      </c>
      <c r="D18" s="9"/>
      <c r="E18" s="9">
        <f t="shared" si="2"/>
        <v>0</v>
      </c>
      <c r="F18" s="9">
        <v>40218.25</v>
      </c>
      <c r="G18" s="9">
        <f t="shared" si="0"/>
        <v>40218.25</v>
      </c>
      <c r="H18" s="9">
        <f t="shared" si="3"/>
        <v>0</v>
      </c>
      <c r="I18" s="9"/>
      <c r="J18" s="49"/>
      <c r="K18" s="10">
        <v>7019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45314</v>
      </c>
      <c r="B19" s="7" t="s">
        <v>67</v>
      </c>
      <c r="C19" s="108" t="s">
        <v>63</v>
      </c>
      <c r="D19" s="9"/>
      <c r="E19" s="9">
        <f t="shared" si="2"/>
        <v>0</v>
      </c>
      <c r="F19" s="9">
        <v>5735.37</v>
      </c>
      <c r="G19" s="9">
        <f t="shared" si="0"/>
        <v>5735.37</v>
      </c>
      <c r="H19" s="9">
        <f t="shared" si="3"/>
        <v>0</v>
      </c>
      <c r="I19" s="9"/>
      <c r="J19" s="49"/>
      <c r="K19" s="10">
        <v>7019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45327</v>
      </c>
      <c r="B20" s="114" t="s">
        <v>69</v>
      </c>
      <c r="C20" s="52" t="s">
        <v>63</v>
      </c>
      <c r="D20" s="9">
        <v>250000</v>
      </c>
      <c r="E20" s="9">
        <f t="shared" si="2"/>
        <v>250000</v>
      </c>
      <c r="F20" s="9"/>
      <c r="G20" s="9">
        <f t="shared" si="0"/>
        <v>0</v>
      </c>
      <c r="H20" s="9">
        <f t="shared" si="3"/>
        <v>250000</v>
      </c>
      <c r="I20" s="9"/>
      <c r="J20" s="49"/>
      <c r="K20" s="10">
        <v>4667</v>
      </c>
      <c r="L20" s="9"/>
      <c r="M20" s="9" t="s">
        <v>68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45406</v>
      </c>
      <c r="B21" s="7" t="s">
        <v>70</v>
      </c>
      <c r="C21" s="52" t="s">
        <v>63</v>
      </c>
      <c r="D21" s="9"/>
      <c r="E21" s="9">
        <f t="shared" si="2"/>
        <v>0</v>
      </c>
      <c r="F21" s="9">
        <v>22722.93</v>
      </c>
      <c r="G21" s="9">
        <f t="shared" si="0"/>
        <v>22722.93</v>
      </c>
      <c r="H21" s="9">
        <f t="shared" ref="H21:H31" si="4">+D21</f>
        <v>0</v>
      </c>
      <c r="I21" s="9"/>
      <c r="J21" s="49"/>
      <c r="K21" s="10">
        <v>7019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45463</v>
      </c>
      <c r="B22" s="7" t="s">
        <v>71</v>
      </c>
      <c r="C22" s="52" t="s">
        <v>77</v>
      </c>
      <c r="D22" s="9"/>
      <c r="E22" s="9">
        <f t="shared" si="2"/>
        <v>0</v>
      </c>
      <c r="F22" s="9">
        <v>19050</v>
      </c>
      <c r="G22" s="9">
        <f t="shared" si="0"/>
        <v>19050</v>
      </c>
      <c r="H22" s="9">
        <f t="shared" si="4"/>
        <v>0</v>
      </c>
      <c r="I22" s="9"/>
      <c r="J22" s="49"/>
      <c r="K22" s="10">
        <v>7019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73</v>
      </c>
      <c r="B23" s="7" t="s">
        <v>72</v>
      </c>
      <c r="C23" s="52" t="s">
        <v>77</v>
      </c>
      <c r="D23" s="8"/>
      <c r="E23" s="9">
        <f t="shared" si="2"/>
        <v>0</v>
      </c>
      <c r="F23" s="9">
        <v>27096.86</v>
      </c>
      <c r="G23" s="9">
        <f t="shared" ref="G23:G34" si="5">IF(J23&gt;0,0,F23)</f>
        <v>27096.86</v>
      </c>
      <c r="H23" s="9">
        <f t="shared" si="4"/>
        <v>0</v>
      </c>
      <c r="I23" s="9"/>
      <c r="J23" s="49"/>
      <c r="K23" s="10">
        <v>7019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6">+D24</f>
        <v>0</v>
      </c>
      <c r="F24" s="9"/>
      <c r="G24" s="9">
        <f t="shared" si="5"/>
        <v>0</v>
      </c>
      <c r="H24" s="9">
        <f t="shared" si="4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6"/>
        <v>0</v>
      </c>
      <c r="F25" s="9"/>
      <c r="G25" s="9">
        <f t="shared" si="5"/>
        <v>0</v>
      </c>
      <c r="H25" s="9">
        <f t="shared" si="4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6"/>
        <v>0</v>
      </c>
      <c r="F26" s="9"/>
      <c r="G26" s="9">
        <f t="shared" si="5"/>
        <v>0</v>
      </c>
      <c r="H26" s="9">
        <f t="shared" si="4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45" t="s">
        <v>74</v>
      </c>
      <c r="B27" s="7"/>
      <c r="C27" s="52" t="s">
        <v>52</v>
      </c>
      <c r="D27" s="9"/>
      <c r="E27" s="9">
        <f t="shared" si="6"/>
        <v>0</v>
      </c>
      <c r="F27" s="9"/>
      <c r="G27" s="9">
        <f t="shared" si="5"/>
        <v>0</v>
      </c>
      <c r="H27" s="9">
        <f t="shared" si="4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45621</v>
      </c>
      <c r="B28" s="107" t="s">
        <v>75</v>
      </c>
      <c r="C28" s="52" t="s">
        <v>63</v>
      </c>
      <c r="D28" s="9"/>
      <c r="E28" s="9">
        <f t="shared" si="6"/>
        <v>0</v>
      </c>
      <c r="F28" s="9">
        <v>5250</v>
      </c>
      <c r="G28" s="9">
        <f t="shared" si="5"/>
        <v>5250</v>
      </c>
      <c r="H28" s="9">
        <f t="shared" si="4"/>
        <v>0</v>
      </c>
      <c r="I28" s="9"/>
      <c r="J28" s="49"/>
      <c r="K28" s="10">
        <v>7019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45708</v>
      </c>
      <c r="B29" s="107" t="s">
        <v>76</v>
      </c>
      <c r="C29" s="52" t="s">
        <v>77</v>
      </c>
      <c r="D29" s="9"/>
      <c r="E29" s="9">
        <f t="shared" si="6"/>
        <v>0</v>
      </c>
      <c r="F29" s="9">
        <v>41810.81</v>
      </c>
      <c r="G29" s="9">
        <f t="shared" si="5"/>
        <v>41810.81</v>
      </c>
      <c r="H29" s="9">
        <f t="shared" si="4"/>
        <v>0</v>
      </c>
      <c r="I29" s="9"/>
      <c r="J29" s="49"/>
      <c r="K29" s="10">
        <v>7019</v>
      </c>
      <c r="L29" s="9"/>
      <c r="M29" s="9" t="s">
        <v>78</v>
      </c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115" t="s">
        <v>80</v>
      </c>
      <c r="C31" s="52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ref="H32:H34" si="7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7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6"/>
        <v>0</v>
      </c>
      <c r="F35" s="9"/>
      <c r="G35" s="9">
        <f t="shared" ref="G35:G50" si="8">IF(J35&gt;0,0,F35)</f>
        <v>0</v>
      </c>
      <c r="H35" s="9">
        <f t="shared" ref="H35:H50" si="9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6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0">+D39</f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24309770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2025-05-28T22:02:10Z</dcterms:modified>
</cp:coreProperties>
</file>