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7\"/>
    </mc:Choice>
  </mc:AlternateContent>
  <xr:revisionPtr revIDLastSave="0" documentId="13_ncr:1_{38282139-0664-4C99-8913-E22631CE46A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H15" i="1"/>
  <c r="H16" i="1"/>
  <c r="H18" i="1"/>
  <c r="H19" i="1"/>
  <c r="H20" i="1"/>
  <c r="G15" i="1"/>
  <c r="G16" i="1"/>
  <c r="G18" i="1"/>
  <c r="G19" i="1"/>
  <c r="G20" i="1"/>
  <c r="G21" i="1"/>
  <c r="G22" i="1"/>
  <c r="E15" i="1"/>
  <c r="E16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<sst xmlns="http://schemas.openxmlformats.org/spreadsheetml/2006/main" count="347" uniqueCount="84">
  <si>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</si>
  <si>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</si>
  <si>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</si>
  <si>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</si>
  <si>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</si>
  <si>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</si>
  <si>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</si>
  <si>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</si>
  <si>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</si>
  <si>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</si>
  <si>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</si>
  <si>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</si>
  <si>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</si>
  <si>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</si>
  <si>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</si>
  <si>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</si>
  <si>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</si>
  <si>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</si>
  <si>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</si>
  <si>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</si>
  <si>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</si>
  <si>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</si>
  <si>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</si>
  <si>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</si>
  <si>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</si>
  <si>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</si>
  <si>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</si>
  <si>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</si>
  <si>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</si>
  <si>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</si>
  <si>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</si>
  <si>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</si>
  <si>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</si>
  <si>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</si>
  <si>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</si>
  <si>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</si>
  <si>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</si>
  <si>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</si>
  <si>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</si>
  <si>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</si>
  <si>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</si>
  <si>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</si>
  <si>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</si>
  <si>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</si>
  <si>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</si>
  <si>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</si>
  <si>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</si>
  <si>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</si>
  <si>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</si>
  <si>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</si>
  <si>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</si>
  <si>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</si>
  <si>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</si>
  <si>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</si>
  <si>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</si>
  <si>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</si>
  <si>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</si>
  <si>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</si>
  <si>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GFFY2024</t>
  </si>
  <si>
    <t>00000</t>
  </si>
  <si>
    <t>USU CAMPUS-WIDE HEALTH, LIFE SAFETY, CODE COMPLIANCE &amp; ASBESTOS ABATEMENT - DELEGATED</t>
  </si>
  <si>
    <t>3000-300-3347-FXAAA-24308770</t>
  </si>
  <si>
    <t>FY'24</t>
  </si>
  <si>
    <t>USU DELEGATED CAPITAL REIMB GX 24C5*006</t>
  </si>
  <si>
    <t>DF</t>
  </si>
  <si>
    <t>USU DELEGATED CAPITAL REIMB GX 24C5*094</t>
  </si>
  <si>
    <t>USU DELEG CAPITAL REIMB GAX 24C5*117</t>
  </si>
  <si>
    <t>USU DELEG CAPITAL REIMB GAX 24C5*151</t>
  </si>
  <si>
    <t>TRNSF FY24 CAP IMP FUNDS TO 24308770 FROM 24376300  HB006 ITEM 72</t>
  </si>
  <si>
    <t>USU DELEG CAPITAL REIMB GAX 24C5*218</t>
  </si>
  <si>
    <t>USU DELEG CAPITAL REIMB GAX 24C5*267</t>
  </si>
  <si>
    <t>USU DELEG CAPITAL REIMB GAX 24C5*301</t>
  </si>
  <si>
    <t>USU DELEG CAPITAL REIMB GAX 24C5*302</t>
  </si>
  <si>
    <t>13/24</t>
  </si>
  <si>
    <t>USU DELEG CAPITAL REIMB GAX 24C5*312</t>
  </si>
  <si>
    <t>USU DELEG CAPITAL REIMB GAX 24C5*313</t>
  </si>
  <si>
    <t>FY'25</t>
  </si>
  <si>
    <t>USU DELEG CAPITAL REIMB GAX 25C5*023</t>
  </si>
  <si>
    <t>HH</t>
  </si>
  <si>
    <t>UTAH STATE UNIVERSITY GAX30025C5000137</t>
  </si>
  <si>
    <t>UTAH STATE UNIVERSITY GAX30025C5000154 USU DELEGATED CAPITAL REIMBURSEMENT JUNE 12 2025</t>
  </si>
  <si>
    <t>7019</t>
  </si>
  <si>
    <t>UTAH STATE UNIVERSITY GAX30026C5000050 USU DELEGATED CAPITAL REIMBURSEMENT OCT 2025</t>
  </si>
  <si>
    <t>UTAH STATE UNIVERSITY GAX30026C2000172 USU DELEGATED CAPITAL REIMBURSEMENT MAR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</si>
</sst>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5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64" fontId="18" fillId="0" borderId="0" xfId="0" applyFont="1" applyAlignment="1">
      <alignment horizontal="left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FAA3AB4A-A39B-4D6C-8DE7-442AB6754772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8" activePane="bottomLeft" state="frozen"/>
      <selection pane="bottomLeft" activeCell="C34" sqref="C3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59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60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24308770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61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150000</v>
      </c>
      <c r="E11" s="12">
        <f>SUM(E14:E500)-F11</f>
        <v>0</v>
      </c>
      <c r="F11" s="12">
        <f>SUM(F14:F500)</f>
        <v>150000</v>
      </c>
      <c r="G11" s="12">
        <f>SUM(G14:G500)</f>
        <v>150000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63</v>
      </c>
      <c r="C15" s="108" t="s">
        <v>64</v>
      </c>
      <c r="D15" s="9"/>
      <c r="E15" s="9">
        <f t="shared" si="2"/>
        <v>0</v>
      </c>
      <c r="F15" s="9">
        <v>11685</v>
      </c>
      <c r="G15" s="9">
        <f t="shared" si="0"/>
        <v>11685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45246</v>
      </c>
      <c r="B16" s="7" t="s">
        <v>65</v>
      </c>
      <c r="C16" s="108" t="s">
        <v>64</v>
      </c>
      <c r="D16" s="9"/>
      <c r="E16" s="9">
        <f t="shared" si="2"/>
        <v>0</v>
      </c>
      <c r="F16" s="9">
        <v>318.5</v>
      </c>
      <c r="G16" s="9">
        <f t="shared" si="0"/>
        <v>318.5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45260</v>
      </c>
      <c r="B17" s="7" t="s">
        <v>66</v>
      </c>
      <c r="C17" s="108" t="s">
        <v>64</v>
      </c>
      <c r="D17" s="9"/>
      <c r="E17" s="9">
        <f t="shared" si="2"/>
        <v>0</v>
      </c>
      <c r="F17" s="9">
        <v>12658</v>
      </c>
      <c r="G17" s="9">
        <f t="shared" si="0"/>
        <v>12658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45294</v>
      </c>
      <c r="B18" s="7" t="s">
        <v>67</v>
      </c>
      <c r="C18" s="108" t="s">
        <v>64</v>
      </c>
      <c r="D18" s="9"/>
      <c r="E18" s="9">
        <f t="shared" si="2"/>
        <v>0</v>
      </c>
      <c r="F18" s="9">
        <v>2464</v>
      </c>
      <c r="G18" s="9">
        <f t="shared" si="0"/>
        <v>2464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45327</v>
      </c>
      <c r="B19" s="114" t="s">
        <v>68</v>
      </c>
      <c r="C19" s="52" t="s">
        <v>64</v>
      </c>
      <c r="D19" s="9">
        <v>150000</v>
      </c>
      <c r="E19" s="9">
        <f t="shared" si="2"/>
        <v>150000</v>
      </c>
      <c r="F19" s="9"/>
      <c r="G19" s="9">
        <f t="shared" si="0"/>
        <v>0</v>
      </c>
      <c r="H19" s="9">
        <f t="shared" si="3"/>
        <v>150000</v>
      </c>
      <c r="I19" s="9"/>
      <c r="J19" s="49"/>
      <c r="K19" s="10">
        <v>4667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45357</v>
      </c>
      <c r="B20" s="7" t="s">
        <v>69</v>
      </c>
      <c r="C20" s="52" t="s">
        <v>64</v>
      </c>
      <c r="D20" s="9"/>
      <c r="E20" s="9">
        <f t="shared" si="2"/>
        <v>0</v>
      </c>
      <c r="F20" s="9">
        <v>11243</v>
      </c>
      <c r="G20" s="9">
        <f t="shared" si="0"/>
        <v>11243</v>
      </c>
      <c r="H20" s="9">
        <f t="shared" si="3"/>
        <v>0</v>
      </c>
      <c r="I20" s="9"/>
      <c r="J20" s="49"/>
      <c r="K20" s="10">
        <v>7019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45406</v>
      </c>
      <c r="B21" s="7" t="s">
        <v>70</v>
      </c>
      <c r="C21" s="52" t="s">
        <v>64</v>
      </c>
      <c r="D21" s="9"/>
      <c r="E21" s="9">
        <f t="shared" si="2"/>
        <v>0</v>
      </c>
      <c r="F21" s="9">
        <v>1087.7</v>
      </c>
      <c r="G21" s="9">
        <f t="shared" si="0"/>
        <v>1087.7</v>
      </c>
      <c r="H21" s="9">
        <f t="shared" ref="H21:H31" si="4">+D21</f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45463</v>
      </c>
      <c r="B22" s="7" t="s">
        <v>71</v>
      </c>
      <c r="C22" s="52" t="s">
        <v>64</v>
      </c>
      <c r="D22" s="9"/>
      <c r="E22" s="9">
        <f t="shared" si="2"/>
        <v>0</v>
      </c>
      <c r="F22" s="9">
        <v>78</v>
      </c>
      <c r="G22" s="9">
        <f t="shared" si="0"/>
        <v>78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73</v>
      </c>
      <c r="B23" s="7" t="s">
        <v>72</v>
      </c>
      <c r="C23" s="52" t="s">
        <v>64</v>
      </c>
      <c r="D23" s="8"/>
      <c r="E23" s="9">
        <f t="shared" si="2"/>
        <v>0</v>
      </c>
      <c r="F23" s="9">
        <v>33006</v>
      </c>
      <c r="G23" s="9">
        <f t="shared" ref="G23:G34" si="5">IF(J23&gt;0,0,F23)</f>
        <v>33006</v>
      </c>
      <c r="H23" s="9">
        <f t="shared" si="4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73</v>
      </c>
      <c r="B24" s="7" t="s">
        <v>74</v>
      </c>
      <c r="C24" s="52" t="s">
        <v>64</v>
      </c>
      <c r="D24" s="9"/>
      <c r="E24" s="9">
        <f t="shared" ref="E24:E38" si="6">+D24</f>
        <v>0</v>
      </c>
      <c r="F24" s="9">
        <v>7136</v>
      </c>
      <c r="G24" s="9">
        <f t="shared" si="5"/>
        <v>7136</v>
      </c>
      <c r="H24" s="9">
        <f t="shared" si="4"/>
        <v>0</v>
      </c>
      <c r="I24" s="9"/>
      <c r="J24" s="49"/>
      <c r="K24" s="10">
        <v>7019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73</v>
      </c>
      <c r="B25" s="7" t="s">
        <v>75</v>
      </c>
      <c r="C25" s="52" t="s">
        <v>64</v>
      </c>
      <c r="D25" s="9"/>
      <c r="E25" s="9">
        <f t="shared" si="6"/>
        <v>0</v>
      </c>
      <c r="F25" s="9">
        <v>33882.400000000001</v>
      </c>
      <c r="G25" s="9">
        <f t="shared" si="5"/>
        <v>33882.400000000001</v>
      </c>
      <c r="H25" s="9">
        <f t="shared" si="4"/>
        <v>0</v>
      </c>
      <c r="I25" s="9"/>
      <c r="J25" s="49"/>
      <c r="K25" s="10">
        <v>7019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45" t="s">
        <v>76</v>
      </c>
      <c r="B28" s="107"/>
      <c r="C28" s="52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45540</v>
      </c>
      <c r="B29" s="7" t="s">
        <v>77</v>
      </c>
      <c r="C29" s="52" t="s">
        <v>78</v>
      </c>
      <c r="D29" s="9"/>
      <c r="E29" s="9">
        <f t="shared" si="6"/>
        <v>0</v>
      </c>
      <c r="F29" s="9">
        <v>18375</v>
      </c>
      <c r="G29" s="9">
        <f t="shared" si="5"/>
        <v>18375</v>
      </c>
      <c r="H29" s="9">
        <f t="shared" si="4"/>
        <v>0</v>
      </c>
      <c r="I29" s="9"/>
      <c r="J29" s="49"/>
      <c r="K29" s="10">
        <v>7019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45772</v>
      </c>
      <c r="B30" s="7" t="s">
        <v>79</v>
      </c>
      <c r="C30" s="52" t="s">
        <v>78</v>
      </c>
      <c r="D30" s="9"/>
      <c r="E30" s="9">
        <f t="shared" si="6"/>
        <v>0</v>
      </c>
      <c r="F30" s="9">
        <v>5800</v>
      </c>
      <c r="G30" s="9">
        <f t="shared" si="5"/>
        <v>5800</v>
      </c>
      <c r="H30" s="9">
        <f t="shared" si="4"/>
        <v>0</v>
      </c>
      <c r="I30" s="9"/>
      <c r="J30" s="49"/>
      <c r="K30" s="10">
        <v>7019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45829</v>
      </c>
      <c r="B31" s="7" t="s">
        <v>80</v>
      </c>
      <c r="C31" s="52" t="s">
        <v>78</v>
      </c>
      <c r="D31" s="9"/>
      <c r="E31" s="9">
        <f t="shared" si="6"/>
        <v>0</v>
      </c>
      <c r="F31" s="9">
        <v>500</v>
      </c>
      <c r="G31" s="9">
        <f t="shared" si="5"/>
        <v>500</v>
      </c>
      <c r="H31" s="9">
        <f t="shared" si="4"/>
        <v>0</v>
      </c>
      <c r="I31" s="9"/>
      <c r="J31" s="49"/>
      <c r="K31" s="10" t="s">
        <v>81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45955</v>
      </c>
      <c r="B32" s="7" t="s">
        <v>82</v>
      </c>
      <c r="C32" s="52" t="s">
        <v>78</v>
      </c>
      <c r="D32" s="9"/>
      <c r="E32" s="9">
        <f t="shared" si="6"/>
        <v>0</v>
      </c>
      <c r="F32" s="9">
        <v>2419</v>
      </c>
      <c r="G32" s="9">
        <f t="shared" si="5"/>
        <v>2419</v>
      </c>
      <c r="H32" s="9">
        <f t="shared" ref="H32:H34" si="7">+D32</f>
        <v>0</v>
      </c>
      <c r="I32" s="9"/>
      <c r="J32" s="49"/>
      <c r="K32" s="10" t="s">
        <v>81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46108</v>
      </c>
      <c r="B33" s="7" t="s">
        <v>83</v>
      </c>
      <c r="C33" s="52" t="s">
        <v>78</v>
      </c>
      <c r="D33" s="9"/>
      <c r="E33" s="9">
        <f t="shared" si="6"/>
        <v>0</v>
      </c>
      <c r="F33" s="9">
        <v>9347.4</v>
      </c>
      <c r="G33" s="9">
        <f t="shared" si="5"/>
        <v>9347.4</v>
      </c>
      <c r="H33" s="9">
        <f t="shared" si="7"/>
        <v>0</v>
      </c>
      <c r="I33" s="9"/>
      <c r="J33" s="49"/>
      <c r="K33" s="10" t="s">
        <v>81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24308770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2026-03-31T19:59:55Z</dcterms:modified>
</cp:coreProperties>
</file>