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6BB13F0-8EF8-4D71-A12B-BC4B6F26C8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G15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2" i="1"/>
  <c r="I11" i="1" l="1"/>
  <c r="F11" i="1"/>
  <c r="D11" i="1"/>
  <c r="H20" i="1" l="1"/>
  <c r="H21" i="1"/>
  <c r="H22" i="1"/>
  <c r="H23" i="1"/>
  <c r="H24" i="1"/>
  <c r="H25" i="1"/>
  <c r="H26" i="1"/>
  <c r="H27" i="1"/>
  <c r="H28" i="1"/>
  <c r="H29" i="1"/>
  <c r="H30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<sst xmlns="http://schemas.openxmlformats.org/spreadsheetml/2006/main" count="343" uniqueCount="82">
  <si>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</si>
  <si>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</si>
  <si>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</si>
  <si>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</si>
  <si>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</si>
  <si>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</si>
  <si>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</si>
  <si>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</si>
  <si>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</si>
  <si>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</si>
  <si>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</si>
  <si>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</si>
  <si>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</si>
  <si>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</si>
  <si>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</si>
  <si>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</si>
  <si>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</si>
  <si>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</si>
  <si>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</si>
  <si>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</si>
  <si>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</si>
  <si>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</si>
  <si>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</si>
  <si>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</si>
  <si>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</si>
  <si>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</si>
  <si>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</si>
  <si>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</si>
  <si>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</si>
  <si>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</si>
  <si>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</si>
  <si>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</si>
  <si>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</si>
  <si>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</si>
  <si>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</si>
  <si>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</si>
  <si>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</si>
  <si>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</si>
  <si>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</si>
  <si>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</si>
  <si>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</si>
  <si>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</si>
  <si>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</si>
  <si>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</si>
  <si>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</si>
  <si>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</si>
  <si>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</si>
  <si>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</si>
  <si>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</si>
  <si>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</si>
  <si>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</si>
  <si>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</si>
  <si>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</si>
  <si>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</si>
  <si>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</si>
  <si>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</si>
  <si>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</si>
  <si>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</si>
  <si>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GFFY2024</t>
  </si>
  <si>
    <t>00000</t>
  </si>
  <si>
    <t>USU PLANNING AND DESIGN FUND - DELEGATED</t>
  </si>
  <si>
    <t>3000-300-3347-FXAAA-24307770</t>
  </si>
  <si>
    <t>FY'24</t>
  </si>
  <si>
    <t>DF</t>
  </si>
  <si>
    <t>TRNSF FY24 CAP IMP FUNDS TO 24307770 FROM 24376300  HB006 ITEM 72</t>
  </si>
  <si>
    <t>ADDED PER FP07 REV REPORT</t>
  </si>
  <si>
    <t>FY'25</t>
  </si>
  <si>
    <t>USU DELEG CAPITAL REIMB GAX 25C5*079</t>
  </si>
  <si>
    <t>EH</t>
  </si>
  <si>
    <t>USU DELEG CAPITAL REIMB GAX 300 25C5000108</t>
  </si>
  <si>
    <t>HH</t>
  </si>
  <si>
    <t>Added per Expense Report</t>
  </si>
  <si>
    <t>UTAH STATE UNIVERSITY GAX30025C5000137</t>
  </si>
  <si>
    <t>UTAH STATE UNIVERSITY GAX30025C5000154 USU DELEGATED CAPITAL REIMBURSEMENT JUNE 12 2025</t>
  </si>
  <si>
    <t>7019</t>
  </si>
  <si>
    <t>FY'26</t>
  </si>
  <si>
    <t>UTAH STATE UNIVERSITY GAX30026C2000104 USU DELEGATED CAPITAL REIMBURSEMENT DEC 2025</t>
  </si>
  <si>
    <t>UTAH STATE UNIVERSITY GAX30026C2000148 USU DELEGATED CAPITAL REIMBURSEMENT JAN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</si>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</sst>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FB2CB5E-9D2D-4EF9-89DD-6D46F30777D5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5" activePane="bottomLeft" state="frozen"/>
      <selection pane="bottomLeft" activeCell="A30" sqref="A30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24307770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SUM(D14:D499)</f>
        <v>175000</v>
      </c>
      <c r="E11" s="13">
        <f>SUM(E14:E499)-F11</f>
        <v>31547.5</v>
      </c>
      <c r="F11" s="13">
        <f>SUM(F14:F499)</f>
        <v>143452.5</v>
      </c>
      <c r="G11" s="13">
        <f>SUM(G14:G499)</f>
        <v>143452.5</v>
      </c>
      <c r="H11" s="13">
        <f>+D11-G11</f>
        <v>31547.5</v>
      </c>
      <c r="I11" s="13">
        <f>SUM(I14:I499)</f>
        <v>0</v>
      </c>
      <c r="J11" s="84"/>
      <c r="K11" s="85"/>
      <c r="L11" s="106"/>
      <c r="M11" s="106">
        <f>SUM(M13:M240)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62</v>
      </c>
      <c r="B14" s="7"/>
      <c r="C14" s="53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45327</v>
      </c>
      <c r="B15" s="115" t="s">
        <v>64</v>
      </c>
      <c r="C15" s="109" t="s">
        <v>63</v>
      </c>
      <c r="D15" s="9">
        <v>175000</v>
      </c>
      <c r="E15" s="9">
        <f t="shared" si="2"/>
        <v>175000</v>
      </c>
      <c r="F15" s="9"/>
      <c r="G15" s="9">
        <f t="shared" si="0"/>
        <v>0</v>
      </c>
      <c r="H15" s="9">
        <f t="shared" ref="H15:H19" si="3">+D15</f>
        <v>175000</v>
      </c>
      <c r="I15" s="9"/>
      <c r="J15" s="50"/>
      <c r="K15" s="10">
        <v>4667</v>
      </c>
      <c r="L15" s="9"/>
      <c r="M15" s="9"/>
      <c r="N15" s="9" t="s">
        <v>65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 t="s">
        <v>52</v>
      </c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46" t="s">
        <v>66</v>
      </c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45656</v>
      </c>
      <c r="B18" s="7" t="s">
        <v>67</v>
      </c>
      <c r="C18" s="53" t="s">
        <v>68</v>
      </c>
      <c r="D18" s="9"/>
      <c r="E18" s="9">
        <f t="shared" si="2"/>
        <v>0</v>
      </c>
      <c r="F18" s="9">
        <v>12500</v>
      </c>
      <c r="G18" s="9">
        <f t="shared" si="0"/>
        <v>12500</v>
      </c>
      <c r="H18" s="9">
        <f t="shared" si="3"/>
        <v>0</v>
      </c>
      <c r="I18" s="9"/>
      <c r="J18" s="50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45708</v>
      </c>
      <c r="B19" s="7" t="s">
        <v>69</v>
      </c>
      <c r="C19" s="53" t="s">
        <v>70</v>
      </c>
      <c r="D19" s="9"/>
      <c r="E19" s="9">
        <f t="shared" si="2"/>
        <v>0</v>
      </c>
      <c r="F19" s="9">
        <v>8749.2000000000007</v>
      </c>
      <c r="G19" s="9">
        <f t="shared" si="0"/>
        <v>8749.2000000000007</v>
      </c>
      <c r="H19" s="9">
        <f t="shared" si="3"/>
        <v>0</v>
      </c>
      <c r="I19" s="9"/>
      <c r="J19" s="50"/>
      <c r="K19" s="10">
        <v>7019</v>
      </c>
      <c r="L19" s="9"/>
      <c r="M19" s="9"/>
      <c r="N19" s="9" t="s">
        <v>71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45772</v>
      </c>
      <c r="B20" s="7" t="s">
        <v>72</v>
      </c>
      <c r="C20" s="53" t="s">
        <v>70</v>
      </c>
      <c r="D20" s="9"/>
      <c r="E20" s="9">
        <f t="shared" si="2"/>
        <v>0</v>
      </c>
      <c r="F20" s="9">
        <v>12462.5</v>
      </c>
      <c r="G20" s="9">
        <f t="shared" si="0"/>
        <v>12462.5</v>
      </c>
      <c r="H20" s="9">
        <f t="shared" ref="H20:H30" si="4">+D20</f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45829</v>
      </c>
      <c r="B21" s="7" t="s">
        <v>73</v>
      </c>
      <c r="C21" s="53" t="s">
        <v>70</v>
      </c>
      <c r="D21" s="9"/>
      <c r="E21" s="9">
        <f t="shared" si="2"/>
        <v>0</v>
      </c>
      <c r="F21" s="9">
        <v>29180.799999999999</v>
      </c>
      <c r="G21" s="9">
        <f t="shared" si="0"/>
        <v>29180.799999999999</v>
      </c>
      <c r="H21" s="9">
        <f t="shared" si="4"/>
        <v>0</v>
      </c>
      <c r="I21" s="9"/>
      <c r="J21" s="50"/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8"/>
      <c r="E22" s="9">
        <f t="shared" si="2"/>
        <v>0</v>
      </c>
      <c r="F22" s="9"/>
      <c r="G22" s="9">
        <f t="shared" ref="G22:G33" si="5">IF(J22&gt;0,0,F22)</f>
        <v>0</v>
      </c>
      <c r="H22" s="9">
        <f t="shared" si="4"/>
        <v>0</v>
      </c>
      <c r="I22" s="9"/>
      <c r="J22" s="50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6" t="s">
        <v>75</v>
      </c>
      <c r="B23" s="7"/>
      <c r="C23" s="53" t="s">
        <v>52</v>
      </c>
      <c r="D23" s="9"/>
      <c r="E23" s="9">
        <f t="shared" ref="E23:E37" si="6">+D23</f>
        <v>0</v>
      </c>
      <c r="F23" s="9"/>
      <c r="G23" s="9">
        <f t="shared" si="5"/>
        <v>0</v>
      </c>
      <c r="H23" s="9">
        <f t="shared" si="4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46051</v>
      </c>
      <c r="B24" s="7" t="s">
        <v>76</v>
      </c>
      <c r="C24" s="53" t="s">
        <v>70</v>
      </c>
      <c r="D24" s="9"/>
      <c r="E24" s="9">
        <f t="shared" si="6"/>
        <v>0</v>
      </c>
      <c r="F24" s="9">
        <v>55127.5</v>
      </c>
      <c r="G24" s="9">
        <f t="shared" si="5"/>
        <v>55127.5</v>
      </c>
      <c r="H24" s="9">
        <f t="shared" si="4"/>
        <v>0</v>
      </c>
      <c r="I24" s="9"/>
      <c r="J24" s="50"/>
      <c r="K24" s="10" t="s">
        <v>74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46094</v>
      </c>
      <c r="B25" s="7" t="s">
        <v>77</v>
      </c>
      <c r="C25" s="53" t="s">
        <v>70</v>
      </c>
      <c r="D25" s="9"/>
      <c r="E25" s="9">
        <f t="shared" si="6"/>
        <v>0</v>
      </c>
      <c r="F25" s="9">
        <v>9287.5</v>
      </c>
      <c r="G25" s="9">
        <f t="shared" si="5"/>
        <v>9287.5</v>
      </c>
      <c r="H25" s="9">
        <f t="shared" si="4"/>
        <v>0</v>
      </c>
      <c r="I25" s="9"/>
      <c r="J25" s="50"/>
      <c r="K25" s="10" t="s">
        <v>74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46148</v>
      </c>
      <c r="B26" s="7" t="s">
        <v>78</v>
      </c>
      <c r="C26" s="53" t="s">
        <v>70</v>
      </c>
      <c r="D26" s="9"/>
      <c r="E26" s="9">
        <f t="shared" si="6"/>
        <v>0</v>
      </c>
      <c r="F26" s="9">
        <v>6560</v>
      </c>
      <c r="G26" s="9">
        <f t="shared" si="5"/>
        <v>6560</v>
      </c>
      <c r="H26" s="9">
        <f t="shared" si="4"/>
        <v>0</v>
      </c>
      <c r="I26" s="9"/>
      <c r="J26" s="50"/>
      <c r="K26" s="10" t="s">
        <v>74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79</v>
      </c>
      <c r="B27" s="108" t="s">
        <v>80</v>
      </c>
      <c r="C27" s="53" t="s">
        <v>52</v>
      </c>
      <c r="D27" s="9"/>
      <c r="E27" s="9">
        <f t="shared" si="6"/>
        <v>0</v>
      </c>
      <c r="F27" s="9">
        <v>9585</v>
      </c>
      <c r="G27" s="9">
        <f t="shared" si="5"/>
        <v>9585</v>
      </c>
      <c r="H27" s="9">
        <f t="shared" si="4"/>
        <v>0</v>
      </c>
      <c r="I27" s="9"/>
      <c r="J27" s="50"/>
      <c r="K27" s="10" t="s">
        <v>74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46" t="s">
        <v>81</v>
      </c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ref="H31:H33" si="7">+D31</f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7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ref="G34:G49" si="8">IF(J34&gt;0,0,F34)</f>
        <v>0</v>
      </c>
      <c r="H34" s="9">
        <f t="shared" ref="H34:H49" si="9">+D34</f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8"/>
        <v>0</v>
      </c>
      <c r="H35" s="9">
        <f t="shared" si="9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ref="E38:E53" si="10">+D38</f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10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9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ref="G50:G65" si="11">IF(J50&gt;0,0,F50)</f>
        <v>0</v>
      </c>
      <c r="H50" s="9">
        <f t="shared" ref="H50:H65" si="12">+D50</f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11"/>
        <v>0</v>
      </c>
      <c r="H51" s="9">
        <f t="shared" si="12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ref="E54:E69" si="13">+D54</f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3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ref="G66:G81" si="14">IF(J66&gt;0,0,F66)</f>
        <v>0</v>
      </c>
      <c r="H66" s="9">
        <f t="shared" ref="H66:H81" si="15">+D66</f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4"/>
        <v>0</v>
      </c>
      <c r="H67" s="9">
        <f t="shared" si="15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ref="E70:E85" si="16">+D70</f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6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ref="G82:G97" si="17">IF(J82&gt;0,0,F82)</f>
        <v>0</v>
      </c>
      <c r="H82" s="9">
        <f t="shared" ref="H82:H97" si="18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7"/>
        <v>0</v>
      </c>
      <c r="H83" s="9">
        <f t="shared" si="18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ref="E86:E101" si="19">+D86</f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9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ref="G98:G113" si="20">IF(J98&gt;0,0,F98)</f>
        <v>0</v>
      </c>
      <c r="H98" s="9">
        <f t="shared" ref="H98:H113" si="21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20"/>
        <v>0</v>
      </c>
      <c r="H99" s="9">
        <f t="shared" si="21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ref="E102:E117" si="22">+D102</f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2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ref="G114:G129" si="23">IF(J114&gt;0,0,F114)</f>
        <v>0</v>
      </c>
      <c r="H114" s="9">
        <f t="shared" ref="H114:H129" si="24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3"/>
        <v>0</v>
      </c>
      <c r="H115" s="9">
        <f t="shared" si="24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ref="E118:E133" si="25">+D118</f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5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ref="G130:G145" si="26">IF(J130&gt;0,0,F130)</f>
        <v>0</v>
      </c>
      <c r="H130" s="9">
        <f t="shared" ref="H130:H145" si="27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6"/>
        <v>0</v>
      </c>
      <c r="H131" s="9">
        <f t="shared" si="27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ref="E134:E149" si="28">+D134</f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8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ref="G146:G161" si="29">IF(J146&gt;0,0,F146)</f>
        <v>0</v>
      </c>
      <c r="H146" s="9">
        <f t="shared" ref="H146:H161" si="30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9"/>
        <v>0</v>
      </c>
      <c r="H147" s="9">
        <f t="shared" si="30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ref="E150:E165" si="31">+D150</f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1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ref="G162:G177" si="32">IF(J162&gt;0,0,F162)</f>
        <v>0</v>
      </c>
      <c r="H162" s="9">
        <f t="shared" ref="H162:H177" si="33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32"/>
        <v>0</v>
      </c>
      <c r="H163" s="9">
        <f t="shared" si="33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ref="E166:E181" si="34">+D166</f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4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ref="G178:G193" si="35">IF(J178&gt;0,0,F178)</f>
        <v>0</v>
      </c>
      <c r="H178" s="9">
        <f t="shared" ref="H178:H193" si="36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5"/>
        <v>0</v>
      </c>
      <c r="H179" s="9">
        <f t="shared" si="36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ref="E182:E197" si="37">+D182</f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7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ref="G194:G209" si="38">IF(J194&gt;0,0,F194)</f>
        <v>0</v>
      </c>
      <c r="H194" s="9">
        <f t="shared" ref="H194:H209" si="39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8"/>
        <v>0</v>
      </c>
      <c r="H195" s="9">
        <f t="shared" si="39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ref="E198:E213" si="40">+D198</f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ref="G210:G225" si="41">IF(J210&gt;0,0,F210)</f>
        <v>0</v>
      </c>
      <c r="H210" s="9">
        <f t="shared" ref="H210:H225" si="42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41"/>
        <v>0</v>
      </c>
      <c r="H211" s="9">
        <f t="shared" si="42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ref="E214:E229" si="43">+D214</f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ref="G226:G239" si="44">IF(J226&gt;0,0,F226)</f>
        <v>0</v>
      </c>
      <c r="H226" s="9">
        <f t="shared" ref="H226:H239" si="45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4"/>
        <v>0</v>
      </c>
      <c r="H227" s="9">
        <f t="shared" si="45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ref="E230:E239" si="46">+D230</f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24307770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2026-07-29T18:56:29Z</dcterms:modified>
</cp:coreProperties>
</file>