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AD5E6C5-2B9D-4C97-83A0-AC84B3138965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7" i="1" l="1"/>
  <c r="G247" i="1"/>
  <c r="E247" i="1"/>
  <c r="H246" i="1"/>
  <c r="G246" i="1"/>
  <c r="E246" i="1"/>
  <c r="H245" i="1"/>
  <c r="G245" i="1"/>
  <c r="E245" i="1"/>
  <c r="H244" i="1"/>
  <c r="G244" i="1"/>
  <c r="E244" i="1"/>
  <c r="H243" i="1"/>
  <c r="G243" i="1"/>
  <c r="E243" i="1"/>
  <c r="H242" i="1"/>
  <c r="G242" i="1"/>
  <c r="E242" i="1"/>
  <c r="H241" i="1"/>
  <c r="G241" i="1"/>
  <c r="E241" i="1"/>
  <c r="H240" i="1"/>
  <c r="G240" i="1"/>
  <c r="E240" i="1"/>
  <c r="H239" i="1"/>
  <c r="G239" i="1"/>
  <c r="E239" i="1"/>
  <c r="E248" i="1"/>
  <c r="G248" i="1"/>
  <c r="H248" i="1"/>
  <c r="E249" i="1"/>
  <c r="G249" i="1"/>
  <c r="H249" i="1"/>
  <c r="E250" i="1"/>
  <c r="G250" i="1"/>
  <c r="H250" i="1"/>
  <c r="E251" i="1"/>
  <c r="G251" i="1"/>
  <c r="H251" i="1"/>
  <c r="E252" i="1"/>
  <c r="G252" i="1"/>
  <c r="H252" i="1"/>
  <c r="E253" i="1"/>
  <c r="G253" i="1"/>
  <c r="H253" i="1"/>
  <c r="E254" i="1"/>
  <c r="G254" i="1"/>
  <c r="H254" i="1"/>
  <c r="E255" i="1"/>
  <c r="G255" i="1"/>
  <c r="H255" i="1"/>
  <c r="E256" i="1"/>
  <c r="G256" i="1"/>
  <c r="H256" i="1"/>
  <c r="E257" i="1"/>
  <c r="G257" i="1"/>
  <c r="H257" i="1"/>
  <c r="E258" i="1"/>
  <c r="G258" i="1"/>
  <c r="H258" i="1"/>
  <c r="E259" i="1"/>
  <c r="G259" i="1"/>
  <c r="H259" i="1"/>
  <c r="E260" i="1"/>
  <c r="G260" i="1"/>
  <c r="H260" i="1"/>
  <c r="E261" i="1"/>
  <c r="G261" i="1"/>
  <c r="H261" i="1"/>
  <c r="E262" i="1"/>
  <c r="G262" i="1"/>
  <c r="H262" i="1"/>
  <c r="E263" i="1"/>
  <c r="G263" i="1"/>
  <c r="H263" i="1"/>
  <c r="E264" i="1"/>
  <c r="G264" i="1"/>
  <c r="H264" i="1"/>
  <c r="E265" i="1"/>
  <c r="G265" i="1"/>
  <c r="H265" i="1"/>
  <c r="V11" i="1"/>
  <c r="V6" i="1"/>
  <c r="V8" i="1" s="1"/>
  <c r="U5" i="1"/>
  <c r="U4" i="1"/>
  <c r="K2" i="1"/>
  <c r="K1" i="1"/>
  <c r="L11" i="1"/>
  <c r="U10" i="1" s="1"/>
  <c r="H190" i="1"/>
  <c r="E190" i="1"/>
  <c r="H189" i="1"/>
  <c r="E189" i="1"/>
  <c r="H188" i="1"/>
  <c r="E188" i="1"/>
  <c r="H187" i="1"/>
  <c r="E187" i="1"/>
  <c r="I11" i="1"/>
  <c r="F143" i="1"/>
  <c r="G143" i="1" s="1"/>
  <c r="F127" i="1"/>
  <c r="G127" i="1" s="1"/>
  <c r="G87" i="1"/>
  <c r="H85" i="1"/>
  <c r="G85" i="1"/>
  <c r="E85" i="1"/>
  <c r="H52" i="1"/>
  <c r="G52" i="1"/>
  <c r="E52" i="1"/>
  <c r="F48" i="1"/>
  <c r="F38" i="1"/>
  <c r="G38" i="1"/>
  <c r="H38" i="1"/>
  <c r="E38" i="1"/>
  <c r="H15" i="1"/>
  <c r="H16" i="1"/>
  <c r="H17" i="1"/>
  <c r="H18" i="1"/>
  <c r="H19" i="1"/>
  <c r="G16" i="1"/>
  <c r="G19" i="1"/>
  <c r="G20" i="1"/>
  <c r="G21" i="1"/>
  <c r="E15" i="1"/>
  <c r="E16" i="1"/>
  <c r="E17" i="1"/>
  <c r="E18" i="1"/>
  <c r="E19" i="1"/>
  <c r="E20" i="1"/>
  <c r="E21" i="1"/>
  <c r="E22" i="1"/>
  <c r="D11" i="1"/>
  <c r="H20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M11" i="1"/>
  <c r="I7" i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H143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H155" i="1"/>
  <c r="E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H237" i="1"/>
  <c r="G22" i="1"/>
  <c r="E23" i="1"/>
  <c r="E24" i="1"/>
  <c r="E25" i="1"/>
  <c r="G25" i="1"/>
  <c r="E26" i="1"/>
  <c r="G26" i="1"/>
  <c r="E27" i="1"/>
  <c r="G27" i="1"/>
  <c r="E28" i="1"/>
  <c r="E29" i="1"/>
  <c r="G29" i="1"/>
  <c r="E30" i="1"/>
  <c r="G30" i="1"/>
  <c r="E31" i="1"/>
  <c r="H31" i="1"/>
  <c r="E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9" i="1"/>
  <c r="G39" i="1"/>
  <c r="H39" i="1"/>
  <c r="E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H48" i="1"/>
  <c r="E49" i="1"/>
  <c r="G49" i="1"/>
  <c r="H49" i="1"/>
  <c r="E50" i="1"/>
  <c r="G50" i="1"/>
  <c r="H50" i="1"/>
  <c r="E51" i="1"/>
  <c r="G51" i="1"/>
  <c r="H51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6" i="1"/>
  <c r="G86" i="1"/>
  <c r="H86" i="1"/>
  <c r="E87" i="1"/>
  <c r="H87" i="1"/>
  <c r="E238" i="1"/>
  <c r="G238" i="1"/>
  <c r="H238" i="1"/>
  <c r="H13" i="1"/>
  <c r="G13" i="1"/>
  <c r="E13" i="1"/>
  <c r="H53" i="2"/>
  <c r="Q18" i="2"/>
  <c r="U6" i="1" l="1"/>
  <c r="U8" i="1" s="1"/>
  <c r="F11" i="1"/>
  <c r="E11" i="1" s="1"/>
  <c r="G48" i="1"/>
  <c r="G11" i="1" s="1"/>
  <c r="K3" i="1"/>
  <c r="L1" i="1" s="1"/>
  <c r="L2" i="1" s="1"/>
  <c r="M12" i="1"/>
  <c r="G7" i="1" l="1"/>
  <c r="L10" i="1"/>
  <c r="H11" i="1"/>
  <c r="L12" i="1" l="1"/>
  <c r="U11" i="1"/>
</calcChain>
</file>

<file path=xl/sharedStrings.xml><?xml version="1.0" encoding="utf-8"?>
<sst xmlns="http://schemas.openxmlformats.org/spreadsheetml/2006/main" count="822" uniqueCount="322">
  <si>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</si>
  <si>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</si>
  <si>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</si>
  <si>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</si>
  <si>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</si>
  <si>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</si>
  <si>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</si>
  <si>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</si>
  <si>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</si>
  <si>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</si>
  <si>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</si>
  <si>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</si>
  <si>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</si>
  <si>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</si>
  <si>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</si>
  <si>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</si>
  <si>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</si>
  <si>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</si>
  <si>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</si>
  <si>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</si>
  <si>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</si>
  <si>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</si>
  <si>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</si>
  <si>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</si>
  <si>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</si>
  <si>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</si>
  <si>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</si>
  <si>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</si>
  <si>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</si>
  <si>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</si>
  <si>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</si>
  <si>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</si>
  <si>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</si>
  <si>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</si>
  <si>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</si>
  <si>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</si>
  <si>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</si>
  <si>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</si>
  <si>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</si>
  <si>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</si>
  <si>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</si>
  <si>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</si>
  <si>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</si>
  <si>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</si>
  <si>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</si>
  <si>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</si>
  <si>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</si>
  <si>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</si>
  <si>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</si>
  <si>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</si>
  <si>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</si>
  <si>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</si>
  <si>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</si>
  <si>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</si>
  <si>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</si>
  <si>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</si>
  <si>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</si>
  <si>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</si>
  <si>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</si>
  <si>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00000</t>
  </si>
  <si>
    <t>USU GARDNER LEARNING &amp; LEADERSHIP BUILDING (GLLB)</t>
  </si>
  <si>
    <t>GFFY2024, HEF USU</t>
  </si>
  <si>
    <t>3000-300-3347-FWBAA-24247770</t>
  </si>
  <si>
    <t>MHTN ARCHITECTS INC - CONTRACT</t>
  </si>
  <si>
    <t>N/A</t>
  </si>
  <si>
    <t>2370505</t>
  </si>
  <si>
    <t>MHTN ARCHI GAX FC2023062020751</t>
  </si>
  <si>
    <t>MHTN ARCHI     AMD 001</t>
  </si>
  <si>
    <t>CO</t>
  </si>
  <si>
    <t>BLUE HAVEN ENERGY LLC - CONTRACT</t>
  </si>
  <si>
    <t>2370595</t>
  </si>
  <si>
    <t>DF</t>
  </si>
  <si>
    <t>FY'24</t>
  </si>
  <si>
    <t>BLUE HAVEN ENERGY GAX FC2023080223141</t>
  </si>
  <si>
    <t>MHTH ARCHI GAX FC2023081623724</t>
  </si>
  <si>
    <t>JACOBSEN CONSTRUCTION COMPANY, INC - CONTRACT</t>
  </si>
  <si>
    <t>2475028</t>
  </si>
  <si>
    <t>CMB CONSULTANTS LC dba UNVC - CONTRACT</t>
  </si>
  <si>
    <t>2470068</t>
  </si>
  <si>
    <t>MHTN ARCHI GAX FC2023091825130</t>
  </si>
  <si>
    <t>MHTN ARCHI GAX FC2023102026576</t>
  </si>
  <si>
    <t>ITA 24*024 COFC INSURANCE</t>
  </si>
  <si>
    <t>MHTN ARCHI     AMD 002</t>
  </si>
  <si>
    <t>CMB CONSULTANTS GAX FC2023110827429</t>
  </si>
  <si>
    <t>MHTN ARCHI GAX FC2023112127958</t>
  </si>
  <si>
    <t>SUNRISE ENGINEERING INC - CONTRACT</t>
  </si>
  <si>
    <t>2470203</t>
  </si>
  <si>
    <t>BLUE HAVEN ENERGY     AMD 001</t>
  </si>
  <si>
    <t>ITA 24*031 DFCM FOR THE USU GARDNER LEARNING</t>
  </si>
  <si>
    <t>MHTN ARCHI GAX FC2023121329037</t>
  </si>
  <si>
    <t>BUDGETED CD CONTINGENCY - 24247770</t>
  </si>
  <si>
    <t>JACOBSEN CONST GAX FC2024010529960</t>
  </si>
  <si>
    <t>CMB CONSULTANTS GAX FC2024011630410</t>
  </si>
  <si>
    <t>WC3 PLAN REVIEW GAX 24C5*168</t>
  </si>
  <si>
    <t>MHTN ARCHI GAX FC2024011930654</t>
  </si>
  <si>
    <t>JACOB CONST     CO 001</t>
  </si>
  <si>
    <t>CMB CONSULTANTS GAX FC2024013031141</t>
  </si>
  <si>
    <t>TRNSF FY24 CAP DEV FUNDS TO 24247770 FROM 24376300  SB 2 Item 44</t>
  </si>
  <si>
    <t>EST REV USU - 24247770</t>
  </si>
  <si>
    <t>USU</t>
  </si>
  <si>
    <t>STATE</t>
  </si>
  <si>
    <t>JACOBSEN CONST GAX FC2024020731584</t>
  </si>
  <si>
    <t>MHTN ARCHITECTS GAXFC2024022132200</t>
  </si>
  <si>
    <t>DFCM MGMT FEES TO 24425300  FROM  24247770</t>
  </si>
  <si>
    <t>BLUE HAVEN ENERGY GAX FC2024030132674</t>
  </si>
  <si>
    <t>WC3 PLAN REVIEW GAX 24C5*221</t>
  </si>
  <si>
    <t>CMB CONSULTANTS GAX FC2024031232999</t>
  </si>
  <si>
    <t>UT ST FIRE MARSHAL GAX 24C5*230</t>
  </si>
  <si>
    <t>MHTN ARCHI GAX FC2024032033438</t>
  </si>
  <si>
    <t>WC3 PLAN REVIEW GAX 24C5*235</t>
  </si>
  <si>
    <t>JACONSEN CONST GAX FC2024032633712</t>
  </si>
  <si>
    <t>ZIONS/JACOBSEN RTNG GAX FC2024032633713</t>
  </si>
  <si>
    <t>CMB CONSULTANTS GAX FC2024040934488</t>
  </si>
  <si>
    <t>TRNSF TO 24247770 FROM 21139300 TO DECREASE CONTG IN PROJ</t>
  </si>
  <si>
    <t>MHTN ARCHI GAX FC2024041734897</t>
  </si>
  <si>
    <t>JACOBSEN CONST GAX FC2024042235089</t>
  </si>
  <si>
    <t>ZIONS/JACOBSEN RTNG GAX FC2024042235090</t>
  </si>
  <si>
    <t>UTAH STATE UNIVERSITY AMA - CONTRACT</t>
  </si>
  <si>
    <t>2475412</t>
  </si>
  <si>
    <t>SUNRISE ENG GAX FC2024050735805</t>
  </si>
  <si>
    <t>JACOBSEN CONST GAX FC2024051336106</t>
  </si>
  <si>
    <t>ZIONS/JACOBSEN RTNG GAX FC2024051336107</t>
  </si>
  <si>
    <t>MHTN ARCHI GAX FC2024051636293</t>
  </si>
  <si>
    <t>SUNRISE ENG GAX FC2024052136514</t>
  </si>
  <si>
    <t>USU GAX FC2024052336672</t>
  </si>
  <si>
    <t>MHTN ARCHI GAX FC2024062738726</t>
  </si>
  <si>
    <t>USU GAX FC2024062738757</t>
  </si>
  <si>
    <t>13/24</t>
  </si>
  <si>
    <t>MHTN ARCHI GAX FC2024070239189</t>
  </si>
  <si>
    <t>CMB CONSULTANTS GAX FC2024070239191</t>
  </si>
  <si>
    <t>USU GAX FC2024071640029</t>
  </si>
  <si>
    <t>RE 24C3*343  was $3,388,730.17</t>
  </si>
  <si>
    <t>JACOBSEN CONST GAX FC2024080140615</t>
  </si>
  <si>
    <t>ZIONS/JACOBSEN RTNG GAX FC2024080140616</t>
  </si>
  <si>
    <t>JACOBSEN CONST GAX FC2024080140617</t>
  </si>
  <si>
    <t>ZIONS/JACOBSEN RTNG GAX FC2024080140618</t>
  </si>
  <si>
    <t>FY'25</t>
  </si>
  <si>
    <t>JACOBSEN CONST GAX FC2024082341513</t>
  </si>
  <si>
    <t>ZIONS/JACOBSEN RTNG GAX FC2024082341514</t>
  </si>
  <si>
    <t>CMB CONSULTANTS GAX FC2024081441057</t>
  </si>
  <si>
    <t>MHTN ARCHI GAX FC2024082641561</t>
  </si>
  <si>
    <t>IDT 25C3*006 XFER LEGAL FEES TO 21257300</t>
  </si>
  <si>
    <t>CMB CONSULTANTS GAX FC2024091242378</t>
  </si>
  <si>
    <t>JACOBSEN CONST GAX FC2024091742633</t>
  </si>
  <si>
    <t>ZIONS/JACOBSEN RTNG GAX FC2024091742634</t>
  </si>
  <si>
    <t>MHTN ARCHI GAX FC2024091942763</t>
  </si>
  <si>
    <t>SUNRISE ENG GAX FC2024092042809</t>
  </si>
  <si>
    <t>SUNRISE ENG GAX FC2024092442993</t>
  </si>
  <si>
    <t>RE 25C3*30</t>
  </si>
  <si>
    <t>IDT 25C3*025 XFER FROM 21138300 JACOBSEN CO 003</t>
  </si>
  <si>
    <t>CMB CONSULTANTS GAX FC2024101043842</t>
  </si>
  <si>
    <t>JACOBSEN CONST GAX FC2024101744140</t>
  </si>
  <si>
    <t>ZIONS/JACOBSEN RTNG GAX FC2024101744141</t>
  </si>
  <si>
    <t>USU GAX FC2024102244351</t>
  </si>
  <si>
    <t>TRNSF TO 24247770 FROM 21139300  RETURN PROJ CONTINGENCY</t>
  </si>
  <si>
    <t>MTHN ARCHI GAX FC2024102844588</t>
  </si>
  <si>
    <t>CR 25M5*042     RE 25C3*030</t>
  </si>
  <si>
    <t>JACOBSEN CONST     CO 005</t>
  </si>
  <si>
    <t>RE 25C3* 57</t>
  </si>
  <si>
    <t>SUNRISE ENG GAX FC2024110745110</t>
  </si>
  <si>
    <t>USU GAX FC2024111345347</t>
  </si>
  <si>
    <t>MHTN ARCHI GAX FC2024111445392</t>
  </si>
  <si>
    <t>JACOBSEN CONST GAX FC2024112746018</t>
  </si>
  <si>
    <t>ZIONS/JACOBSEN RTNG GAX FC2024112746019</t>
  </si>
  <si>
    <t>CR 25M5*050     RE 25C3*057</t>
  </si>
  <si>
    <t>BLUE HAVEN GAX FC2024120246121</t>
  </si>
  <si>
    <t>RE 25C3*87</t>
  </si>
  <si>
    <t>JACOBSEN CONST     CO 006</t>
  </si>
  <si>
    <t>SUNRISE ENG GAX FC2024121046531</t>
  </si>
  <si>
    <t>CMB CONSULTANTS GAX FC2024121046547</t>
  </si>
  <si>
    <t>MHTN ARCHI GAX FC2024121846873</t>
  </si>
  <si>
    <t>USU GAX FC2024121846922</t>
  </si>
  <si>
    <t>CR 25M5*057     RE 25C3*087</t>
  </si>
  <si>
    <t>JACOBSEN CONST GAX FC2025010747705</t>
  </si>
  <si>
    <t>ZIONS/JACOBSEN RTNG GAX FC2025010747706</t>
  </si>
  <si>
    <t>CMB CONSULT. GAXFC2025010947843</t>
  </si>
  <si>
    <t>EH</t>
  </si>
  <si>
    <t>UTAH STATE FIRE MARSHAL'S OFFICE  GAX30025C5000087</t>
  </si>
  <si>
    <t>SUNRISE ENGIN. GAXFC2025011348003</t>
  </si>
  <si>
    <t>JACOBSEN CONST. GAXFC2025011548143</t>
  </si>
  <si>
    <t>ZIONS/JACOBSEN CONST.RTNG. GAXFC2025011548144</t>
  </si>
  <si>
    <t>USU GAX300fc2025011448088</t>
  </si>
  <si>
    <t>WC3 GAX30025C5*095</t>
  </si>
  <si>
    <t>RE 25C3*157</t>
  </si>
  <si>
    <t>CR 25M5*068 RE 25C3*121</t>
  </si>
  <si>
    <t>RE 25C3*121</t>
  </si>
  <si>
    <t>JACOBSEN CONST. GAXFC202502149380</t>
  </si>
  <si>
    <t>ZIONS/JACOBSEN CONST. RTNG. GAXFC2025021049381</t>
  </si>
  <si>
    <t>CMB CONSULT GAX300FC2025021149498</t>
  </si>
  <si>
    <t>USU GAX300FC2025021449653</t>
  </si>
  <si>
    <t>MHTN ARCHITECTS GAX300FC2025012248478</t>
  </si>
  <si>
    <t>SUNRISE ENG GAX300FC2025012948849</t>
  </si>
  <si>
    <t>MHTN ARCH GAX 300FC2025022650090</t>
  </si>
  <si>
    <t>SUNRISE ENG GAX300FC2025022850212</t>
  </si>
  <si>
    <t>UTAH STATE UNIVERSITY GAX300FC2025030750651</t>
  </si>
  <si>
    <t xml:space="preserve"> 2475412</t>
  </si>
  <si>
    <t>6811</t>
  </si>
  <si>
    <t>HH</t>
  </si>
  <si>
    <t>ITA3002500000066 Transfer from Project 167 back to DFCM for USU GLLB Art Lighting</t>
  </si>
  <si>
    <t>RE 25C3*206</t>
  </si>
  <si>
    <t>JACOBSEN CONSTRUCTION COMPANY INC GAX300FC2025031851152</t>
  </si>
  <si>
    <t>JACOBSEN CONSTRUCTION COMPANY INC GAX300FC2025031851153</t>
  </si>
  <si>
    <t xml:space="preserve"> 2475028</t>
  </si>
  <si>
    <t>MHTN ARCHITECTS INC GAX300FC2025031951196</t>
  </si>
  <si>
    <t xml:space="preserve"> 2370505</t>
  </si>
  <si>
    <t>6861</t>
  </si>
  <si>
    <t>WEST COAST CODE CONSULTANTS INC GAX30025C5000123</t>
  </si>
  <si>
    <t>JACOBSEN CONST     CO 007</t>
  </si>
  <si>
    <t xml:space="preserve"> ITA3002500000072</t>
  </si>
  <si>
    <t>6872</t>
  </si>
  <si>
    <t>JACOBSEN CONSTRUCTION COMPANY INC GAX300FC2025040451906</t>
  </si>
  <si>
    <r>
      <t xml:space="preserve">JACOBSEN CONSTRUCTION COMPANY INC </t>
    </r>
    <r>
      <rPr>
        <b/>
        <sz val="9"/>
        <rFont val="Arial"/>
        <family val="2"/>
      </rPr>
      <t>GAX300FC2025040451907</t>
    </r>
  </si>
  <si>
    <t>RE 25C3*229</t>
  </si>
  <si>
    <t>UTAH STATE UNIVERSITY GAX300FC2025041152200</t>
  </si>
  <si>
    <t>USU GARDNER LEARNING &amp; LEADERSHIP BUILDING (GLLB) CR30025M5000087</t>
  </si>
  <si>
    <t>CMB Consultants LC GAX300FC2025041552314</t>
  </si>
  <si>
    <t>6849</t>
  </si>
  <si>
    <t>UTAH STATE FIRE MARSHAL'S OFFICE GAX30025C5000126</t>
  </si>
  <si>
    <t>24247770 USU GARDNER LEARNING &amp; LEADERSHIP BUILDING (GLLB) CR30025M5000098</t>
  </si>
  <si>
    <t>MHTN ARCHITECTS INC GAX300FC2025042252612</t>
  </si>
  <si>
    <t>JACOBSEN CONST     CO 008</t>
  </si>
  <si>
    <t>JACOBSEN CONST     CO 009</t>
  </si>
  <si>
    <t>WEST COAST CODE CONSULTANTS INC GAX30025C5000139</t>
  </si>
  <si>
    <t>RE 25C3*264</t>
  </si>
  <si>
    <t>CMB Consultants LC GAX300FC2025051353709</t>
  </si>
  <si>
    <t>MHTN ARCHITECTS INC GAX300FC2025051453806</t>
  </si>
  <si>
    <t>RE 25C3*291</t>
  </si>
  <si>
    <t>SUNRISE ENGINEERING LLC GAX300FC2025060554834 CONTRACT 2470203-USU GARDNER LEARNING &amp; LEADERSHIP BLDG</t>
  </si>
  <si>
    <t>6873</t>
  </si>
  <si>
    <t>CMB Consultants LC GAX300FC2025061055074 CONTRACT 2470068-USU GARDNER LEARNING &amp; LEADERSHIP BUILDING</t>
  </si>
  <si>
    <t>JACOBSEN CONSTRUCTION COMPANY INC GAX300FC2025061155216 CONTRACT 2475028-PAY APP #17-USU GARDNER LEARNING &amp; LDRSHP BLDG</t>
  </si>
  <si>
    <t>JACOBSEN CONSTRUCTION COMPANY INC GAX300FC2025061155217 CONTRACT 2475028-PAY APP #17-USU GARDNER LEARNING &amp; LDRSHP BLDG</t>
  </si>
  <si>
    <t>JACOBSEN CONSTRUCTION COMPANY INC GAX300FC2025061155218 CONTRACT 2475028-PAY APP #18-USU GARDNER LEARNING &amp; LDRSHP BLDG</t>
  </si>
  <si>
    <t>JACOBSEN CONSTRUCTION COMPANY INC GAX300FC2025061155219 CONTRACT 2475028-PAY APP #18-USU GARDNER LEARNING &amp; LDRSHP BLDG</t>
  </si>
  <si>
    <t>USU CONTROLLERS OFFICE ATTN GLEN SCHMIDT CR30025M5000128 24247770 USU GARDNER LEARNING &amp; LEADERSHIP BUILDING (GLLB)</t>
  </si>
  <si>
    <t>UTAH STATE UNIVERSITY GAX300FC2025061855454 CONTRACT 2475412-USU GARDNER LEARNING &amp; LEADERSHIP BUILDING</t>
  </si>
  <si>
    <t>JACOBSEN CONST     CO 010</t>
  </si>
  <si>
    <t>MHTN ARCHITECTS INC GAX300FC2025062555744 CONTRACT 2370505-USU GARDNER LEARNING &amp; LEADERSHIP BUILDING</t>
  </si>
  <si>
    <t>SUNRISE ENGINEERING LLC GAX300FC2025062555768 CONTRACT 2470203-USU GARDNER LEARNING &amp; LEADERSHIP BLDG</t>
  </si>
  <si>
    <t>RE 25C3*322</t>
  </si>
  <si>
    <t>USU CONTROLLERS OFFICE ATTN GLEN SCHMIDT CR30025M5000134 24247770 USU GARDNER LEARNING &amp; LEADERSHIP BUILDING (GLLB)</t>
  </si>
  <si>
    <t>CR 25M5*117 RE 25C3*229</t>
  </si>
  <si>
    <t xml:space="preserve">RE 24C3*371 </t>
  </si>
  <si>
    <t>CR 25M5*117 RE 24C3*371</t>
  </si>
  <si>
    <t>CR 25M5*019 RE 24C3*343</t>
  </si>
  <si>
    <t>MHTN ARCHITECTS INC GAX300FC2025070156116 CONTRACT 2370505-USU GARDNER LEARNING &amp; LEADERSHIP BUILDING</t>
  </si>
  <si>
    <t xml:space="preserve"> IDT15025M2000057 ISF 1902 &gt; Proj 24247770 - Risk claim 213017 DFCM Project #24247770 - IET15025RM0028091</t>
  </si>
  <si>
    <t>UTAH STATE UNIVERSITY GAX300FC2025070956683 CONTRACT 2475412-USU GARDNER LEARNING &amp; LEADERSHIP BUILDING</t>
  </si>
  <si>
    <t>JACOBSEN CONSTRUCTION COMPANY INC GAX300FC2025071456975 CONTRACT 2475028-PAY APP #20-USU GARDNER LEARNING &amp; LDRSHP BLDG</t>
  </si>
  <si>
    <t>JACOBSEN CONSTRUCTION COMPANY INC GAX300FC2025071456976 CONTRACT 2475028-PAY APP #20-USU GARDNER LEARNING &amp; LDRSHP BLDG</t>
  </si>
  <si>
    <t>13/25</t>
  </si>
  <si>
    <t>RE 25C3*364</t>
  </si>
  <si>
    <t>SUNRISE ENGINEERING LLC GAX300FC2025072257285 CONTRACT 2470203-USU GARDNER LEARNING &amp; LEADERSHIP BLDG</t>
  </si>
  <si>
    <t>RE 25C3*390</t>
  </si>
  <si>
    <t>JACOB CONST     CO 002</t>
  </si>
  <si>
    <t>JACOB CONST     CO 003</t>
  </si>
  <si>
    <t>JACOB CONST     CO 004</t>
  </si>
  <si>
    <t>SUNRISE ENGINEERING INC - AMD 001</t>
  </si>
  <si>
    <t>FY'26</t>
  </si>
  <si>
    <t>USU CONTROLLERS OFFICE ATTN GLEN SCHMIDT CR30026M5000008 24247770 USU GARDNER LEARNING &amp; LEADERSHIP BUILDING (GLLB)</t>
  </si>
  <si>
    <t>4760</t>
  </si>
  <si>
    <t>USU CONTROLLERS OFFICE ATTN GLEN SCHMIDT CR30026M5000007 24247770 USU GARDNER LEARNING &amp; LEADERSHIP BUILDING (GLLB)</t>
  </si>
  <si>
    <t>CMB Consultants LC GAX300FC2025081258053 CONTRACT 2470068-USU GARDNER LEARNING &amp; LEADERSHIP BUILDING</t>
  </si>
  <si>
    <t>UTAH STATE UNIVERSITY GAX300FC2025081358139 CONTRACT 2475412-USU GARDNER LEARNING &amp; LEADERSHIP BUILDING</t>
  </si>
  <si>
    <t>JACOB CONST     CO 011</t>
  </si>
  <si>
    <t>USU CONTROLLERS OFFICE ATTN GLEN SCHMIDT CR30026M5000011 24247770 USU GARDNER LEARNING &amp; LEADERSHIP BUILDING (GLLB)</t>
  </si>
  <si>
    <t>MHTN ARCHITECTS INC GAX300FC2025082658625 CONTRACT 2370505-USU GARDNER LEARNING &amp; LEADERSHIP BUILDING</t>
  </si>
  <si>
    <t>JACOBSEN CONSTRUCTION COMPANY INC GAX300FC2025082858761 CONTRACT 2475028-PAY APP #21-USU GARDNER LEARNING &amp; LDRSHP BLDG</t>
  </si>
  <si>
    <t>JACOBSEN CONSTRUCTION COMPANY INC GAX300FC2025082858762 CONTRACT 2475028-PAY APP #21-USU GARDNER LEARNING &amp; LDRSHP BLDG</t>
  </si>
  <si>
    <t>RE 26C3*026</t>
  </si>
  <si>
    <t>CMB Consultants LC GAX300FC2025090959149 CONTRACT 2470068-USU GARDNER LEARNING &amp; LEADERSHIP BUILDING</t>
  </si>
  <si>
    <t>SUNRISE ENGINEERING LLC GAX300FC2025090959174 CONTRACT 2470203-USU GARDNER LEARNING &amp; LEADERSHIP BLDG</t>
  </si>
  <si>
    <t>UTAH STATE UNIVERSITY GAX300FC2025091759572 CONTRACT 2475412-USU GARDNER LEARNING &amp; LEADERSHIP BUILDING</t>
  </si>
  <si>
    <t>JACOB CONST     CO 012</t>
  </si>
  <si>
    <t>RE 26C3*062</t>
  </si>
  <si>
    <t>CR30026M5000022</t>
  </si>
  <si>
    <t>JACOBSEN CONSTRUCTION COMPANY INC GAX300FC2025102361199 CONTRACT 2475028-PAY APP #23-USU GARDNER LEARNING &amp; LDRSHP BLDG</t>
  </si>
  <si>
    <t>JACOBSEN CONSTRUCTION COMPANY INC GAX300FC2025102361200 CONTRACT 2475028-PAY APP #23-USU GARDNER LEARNING &amp; LDRSHP BLDG</t>
  </si>
  <si>
    <t>UTAH STATE UNIVERSITY GAX300FC2025102461256 CONTRACT 2475412-USU GARDNER LEARNING &amp; LEADERSHIP BUILDING</t>
  </si>
  <si>
    <t>JACOBSEN CONSTRUCTION COMPANY INC GAX300FC2025102761288 CONTRACT 2475028-PAY APP #22-USU GARDNER LEARNING &amp; LDRSHP BLDG</t>
  </si>
  <si>
    <t>JACOBSEN CONSTRUCTION COMPANY INC GAX300FC2025102761289 CONTRACT 2475028-PAY APP #22-USU GARDNER LEARNING &amp; LDRSHP BLDG</t>
  </si>
  <si>
    <t>RE 26C3*100</t>
  </si>
  <si>
    <t>USU CONTROLLERS OFFICE ATTN GLEN SCHMIDT CR30026M5000032 24247770 USU GARDNER LEARNING &amp; LEADERSHIP BUILDING (GLLB)</t>
  </si>
  <si>
    <t>UTAH STATE UNIVERSITY GAX300FC2025112062382 CONTRACT 2475412-USU GARDNER LEARNING &amp; LEADERSHIP BUILDING</t>
  </si>
  <si>
    <t>JACOB CONST     CO 013</t>
  </si>
  <si>
    <t>JACOBSEN CONSTRUCTION COMPANY INC GAX300FC2025112462571 CONTRACT 2475028-PAY APP #24-USU GARDNER LEARNING &amp; LDRSHP BLDG</t>
  </si>
  <si>
    <t>JACOBSEN CONSTRUCTION COMPANY INC GAX300FC2025112462572 CONTRACT 2475028-PAY APP #24-USU GARDNER LEARNING &amp; LDRSHP BLDG</t>
  </si>
  <si>
    <t>RE 26C3*144</t>
  </si>
  <si>
    <t>USU CONTROLLERS OFFICE ATTN GLEN SCHMIDT CR30026M5000039 24247770 USU GARDNER LEARNING &amp; LEADERSHIP BUILDING (GLLB)</t>
  </si>
  <si>
    <t>RISK</t>
  </si>
  <si>
    <t>DFCM MGMT FEE</t>
  </si>
  <si>
    <t>CURRENT</t>
  </si>
  <si>
    <t>AGENCY</t>
  </si>
  <si>
    <t>ALT</t>
  </si>
  <si>
    <t>Total Expense-to-Date</t>
  </si>
  <si>
    <t>Project Funding</t>
  </si>
  <si>
    <t>UTAH STATE UNIVERSITY GAX300FC2026011364490 CONTRACT 2475412-USU GARDNER LEARNING &amp; LEADERSHIP BUILDING</t>
  </si>
  <si>
    <t>SUNRISE ENGINEERING INC - AMD 002</t>
  </si>
  <si>
    <t>JACOBSEN CONSTRUCTION COMPANY INC GAX300FC2026012164835 CONTRACT 2475028-PAY APP #25-USU GARDNER LEARNING &amp; LDRSHP BLDG</t>
  </si>
  <si>
    <t>JACOBSEN CONSTRUCTION COMPANY INC GAX300FC2026012164836 CONTRACT 2475028-PAY APP #25-USU GARDNER LEARNING &amp; LDRSHP BLDG</t>
  </si>
  <si>
    <t>USU CONTROLLERS OFFICE ATTN GLEN SCHMIDT CR30026M5000052 24247770 USU GARDNER LEARNING &amp; LEADERSHIP BUILDING (GLLB)</t>
  </si>
  <si>
    <t>MHTN ARCHITECTS INC GAX300FC2026012765113 CONTRACT 2370505-USU GARDNER LEARNING &amp; LEADERSHIP BUILDING</t>
  </si>
  <si>
    <t>RE 26C3*213</t>
  </si>
  <si>
    <t>UTAH STATE UNIVERSITY GAX300FC2026021165952 CONTRACT 2475412-USU GARDNER LEARNING &amp; LEADERSHIP BUILDING</t>
  </si>
  <si>
    <t>JACOBSEN CONSTRUCTION COMPANY INC GAX300FC2026021866224 CONTRACT 2475028-PAY APP #26-USU GARDNER LEARNING &amp; LDRSHP BLDG</t>
  </si>
  <si>
    <t>JACOBSEN CONSTRUCTION COMPANY INC GAX300FC2026021866225 CONTRACT 2475028-PAY APP #26-USU GARDNER LEARNING &amp; LDRSHP BLDG</t>
  </si>
  <si>
    <t>RE 26C3*249</t>
  </si>
  <si>
    <t>USU CONTROLLERS OFFICE ATTN GLEN SCHMIDT CR30026M5000065 24247770 USU GARDNER LEARNING &amp; LEADERSHIP BUILDING (GLLB)</t>
  </si>
  <si>
    <t>CMB Consultants LC GAX300FC2026033168083 CONTRACT 2470068-USU GARDNER LEARNING &amp; LEADERSHIP BUILDING</t>
  </si>
  <si>
    <t>RE 26C3*276</t>
  </si>
  <si>
    <t>USU CONTROLLERS OFFICE ATTN GLEN SCHMIDT CR30026M5000077 24247770 USU GARDNER LEARNING &amp; LEADERSHIP BUILDING (GLLB)</t>
  </si>
  <si>
    <t>JACOB CONST     CO 014</t>
  </si>
  <si>
    <t>USU CONTROLLERS OFFICE ATTN GLEN SCHMIDT CR30026M5000084 24247770 USU GARDNER LEARNING &amp; LEADERSHIP BUILDING (GLLB)</t>
  </si>
  <si>
    <t>13/26</t>
  </si>
  <si>
    <t xml:space="preserve"> IDT30026000000320 CHANGING REVENUE_SOURCE TO 4658</t>
  </si>
  <si>
    <t xml:space="preserve"> IDT30026000000315 CHANGING REVENUE_SOURCE TO 4658</t>
  </si>
  <si>
    <t>4658</t>
  </si>
  <si>
    <t>FY'27</t>
  </si>
  <si>
    <t xml:space="preserve"> IDT30026000000322 CHANGING REVENUE_SOURCE TO 4658</t>
  </si>
  <si>
    <t xml:space="preserve"> IDT30026000000318 CHANGING REVENUE_SOURCE TO 4658</t>
  </si>
  <si>
    <t xml:space="preserve"> IDT30026000000316 CHANGING REVENUE_SOURCE TO 4658</t>
  </si>
  <si>
    <t xml:space="preserve"> IDT30026000000321 CHANGING REVENUE_SOURCE TO 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</si>
</sst>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_(&quot;$&quot;* #,##0_);_(&quot;$&quot;* \(#,##0\);_(&quot;$&quot;* &quot;-&quot;??_);_(@_)"/>
  </numFmts>
  <fonts count="21" x14ac:knownFonts="1">
    <font>
      <sz val="12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164" fontId="0" fillId="0" borderId="0"/>
    <xf numFmtId="164" fontId="5" fillId="0" borderId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2" fillId="0" borderId="0"/>
    <xf numFmtId="0" fontId="20" fillId="0" borderId="0"/>
    <xf numFmtId="0" fontId="1" fillId="0" borderId="0"/>
    <xf numFmtId="9" fontId="4" fillId="0" borderId="0" applyFont="0" applyFill="0" applyBorder="0" applyAlignment="0" applyProtection="0"/>
  </cellStyleXfs>
  <cellXfs count="131">
    <xf numFmtId="164" fontId="0" fillId="0" borderId="0" xfId="0"/>
    <xf numFmtId="164" fontId="5" fillId="0" borderId="0" xfId="0" applyFont="1"/>
    <xf numFmtId="37" fontId="7" fillId="0" borderId="0" xfId="0" applyNumberFormat="1" applyFont="1" applyAlignment="1" applyProtection="1">
      <alignment horizontal="left"/>
      <protection locked="0"/>
    </xf>
    <xf numFmtId="17" fontId="8" fillId="0" borderId="0" xfId="0" applyNumberFormat="1" applyFont="1" applyAlignment="1" applyProtection="1">
      <alignment horizontal="center"/>
      <protection locked="0"/>
    </xf>
    <xf numFmtId="164" fontId="7" fillId="0" borderId="0" xfId="0" applyFont="1" applyProtection="1">
      <protection locked="0"/>
    </xf>
    <xf numFmtId="1" fontId="7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1" fontId="6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Protection="1">
      <protection locked="0"/>
    </xf>
    <xf numFmtId="43" fontId="6" fillId="0" borderId="0" xfId="2" quotePrefix="1" applyFont="1" applyBorder="1" applyAlignment="1" applyProtection="1">
      <alignment horizontal="left"/>
      <protection locked="0"/>
    </xf>
    <xf numFmtId="43" fontId="9" fillId="0" borderId="0" xfId="2" applyFont="1" applyBorder="1" applyProtection="1">
      <protection locked="0"/>
    </xf>
    <xf numFmtId="43" fontId="7" fillId="0" borderId="1" xfId="2" applyFont="1" applyBorder="1" applyProtection="1">
      <protection locked="0"/>
    </xf>
    <xf numFmtId="164" fontId="10" fillId="0" borderId="0" xfId="0" applyFont="1" applyAlignment="1">
      <alignment horizontal="left"/>
    </xf>
    <xf numFmtId="164" fontId="11" fillId="0" borderId="0" xfId="0" applyFont="1" applyAlignment="1">
      <alignment horizontal="left"/>
    </xf>
    <xf numFmtId="164" fontId="5" fillId="0" borderId="0" xfId="0" applyFont="1" applyAlignment="1">
      <alignment horizontal="left"/>
    </xf>
    <xf numFmtId="5" fontId="5" fillId="0" borderId="0" xfId="0" applyNumberFormat="1" applyFont="1"/>
    <xf numFmtId="7" fontId="5" fillId="0" borderId="0" xfId="0" applyNumberFormat="1" applyFont="1"/>
    <xf numFmtId="5" fontId="5" fillId="0" borderId="2" xfId="0" applyNumberFormat="1" applyFont="1" applyBorder="1"/>
    <xf numFmtId="164" fontId="10" fillId="0" borderId="0" xfId="0" applyFont="1"/>
    <xf numFmtId="5" fontId="10" fillId="0" borderId="0" xfId="0" applyNumberFormat="1" applyFont="1"/>
    <xf numFmtId="5" fontId="10" fillId="0" borderId="2" xfId="0" applyNumberFormat="1" applyFont="1" applyBorder="1" applyAlignment="1">
      <alignment horizontal="center"/>
    </xf>
    <xf numFmtId="5" fontId="10" fillId="0" borderId="2" xfId="0" applyNumberFormat="1" applyFont="1" applyBorder="1" applyAlignment="1">
      <alignment horizontal="right"/>
    </xf>
    <xf numFmtId="5" fontId="5" fillId="0" borderId="0" xfId="0" applyNumberFormat="1" applyFont="1" applyAlignment="1">
      <alignment horizontal="left"/>
    </xf>
    <xf numFmtId="7" fontId="10" fillId="0" borderId="0" xfId="0" applyNumberFormat="1" applyFont="1"/>
    <xf numFmtId="164" fontId="5" fillId="0" borderId="2" xfId="0" applyFont="1" applyBorder="1"/>
    <xf numFmtId="164" fontId="10" fillId="0" borderId="2" xfId="0" applyFont="1" applyBorder="1" applyAlignment="1">
      <alignment horizontal="left"/>
    </xf>
    <xf numFmtId="164" fontId="10" fillId="0" borderId="2" xfId="0" applyFont="1" applyBorder="1"/>
    <xf numFmtId="5" fontId="10" fillId="0" borderId="2" xfId="0" applyNumberFormat="1" applyFont="1" applyBorder="1"/>
    <xf numFmtId="164" fontId="10" fillId="0" borderId="3" xfId="0" applyFont="1" applyBorder="1" applyAlignment="1">
      <alignment horizontal="left"/>
    </xf>
    <xf numFmtId="164" fontId="10" fillId="0" borderId="3" xfId="0" applyFont="1" applyBorder="1"/>
    <xf numFmtId="5" fontId="10" fillId="0" borderId="3" xfId="0" applyNumberFormat="1" applyFont="1" applyBorder="1"/>
    <xf numFmtId="7" fontId="10" fillId="0" borderId="3" xfId="0" applyNumberFormat="1" applyFont="1" applyBorder="1"/>
    <xf numFmtId="164" fontId="5" fillId="0" borderId="3" xfId="0" applyFont="1" applyBorder="1"/>
    <xf numFmtId="164" fontId="10" fillId="0" borderId="0" xfId="0" applyFont="1" applyAlignment="1">
      <alignment horizontal="right"/>
    </xf>
    <xf numFmtId="165" fontId="5" fillId="0" borderId="0" xfId="0" applyNumberFormat="1" applyFont="1"/>
    <xf numFmtId="164" fontId="11" fillId="0" borderId="0" xfId="0" quotePrefix="1" applyFont="1" applyAlignment="1">
      <alignment horizontal="center"/>
    </xf>
    <xf numFmtId="164" fontId="5" fillId="0" borderId="0" xfId="0" quotePrefix="1" applyFont="1" applyAlignment="1">
      <alignment horizontal="left"/>
    </xf>
    <xf numFmtId="164" fontId="11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7" fillId="0" borderId="4" xfId="0" applyFont="1" applyBorder="1" applyProtection="1">
      <protection locked="0"/>
    </xf>
    <xf numFmtId="164" fontId="7" fillId="0" borderId="1" xfId="0" applyFont="1" applyBorder="1" applyAlignment="1" applyProtection="1">
      <alignment horizontal="center"/>
      <protection locked="0"/>
    </xf>
    <xf numFmtId="164" fontId="7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12" fillId="0" borderId="0" xfId="2" applyNumberFormat="1" applyFont="1" applyAlignment="1" applyProtection="1">
      <alignment horizontal="center"/>
      <protection locked="0"/>
    </xf>
    <xf numFmtId="43" fontId="8" fillId="0" borderId="1" xfId="2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6" fillId="0" borderId="0" xfId="2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6" fillId="0" borderId="0" xfId="0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64" fontId="0" fillId="0" borderId="0" xfId="0" applyProtection="1">
      <protection locked="0"/>
    </xf>
    <xf numFmtId="37" fontId="7" fillId="0" borderId="6" xfId="0" applyNumberFormat="1" applyFont="1" applyBorder="1" applyAlignment="1" applyProtection="1">
      <alignment horizontal="left"/>
      <protection locked="0"/>
    </xf>
    <xf numFmtId="49" fontId="14" fillId="0" borderId="7" xfId="0" applyNumberFormat="1" applyFont="1" applyBorder="1" applyAlignment="1" applyProtection="1">
      <alignment horizontal="center"/>
      <protection locked="0"/>
    </xf>
    <xf numFmtId="164" fontId="7" fillId="0" borderId="7" xfId="0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left"/>
      <protection locked="0"/>
    </xf>
    <xf numFmtId="1" fontId="7" fillId="0" borderId="7" xfId="0" applyNumberFormat="1" applyFont="1" applyBorder="1" applyAlignment="1" applyProtection="1">
      <alignment horizontal="left"/>
      <protection locked="0"/>
    </xf>
    <xf numFmtId="164" fontId="7" fillId="0" borderId="4" xfId="0" applyFont="1" applyBorder="1" applyAlignment="1" applyProtection="1">
      <alignment horizontal="center"/>
      <protection locked="0"/>
    </xf>
    <xf numFmtId="49" fontId="14" fillId="0" borderId="1" xfId="0" applyNumberFormat="1" applyFont="1" applyBorder="1" applyAlignment="1" applyProtection="1">
      <alignment horizontal="center"/>
      <protection locked="0"/>
    </xf>
    <xf numFmtId="164" fontId="7" fillId="0" borderId="1" xfId="0" applyFont="1" applyBorder="1" applyAlignment="1" applyProtection="1">
      <alignment horizontal="center" vertical="center" wrapText="1"/>
      <protection locked="0"/>
    </xf>
    <xf numFmtId="166" fontId="7" fillId="0" borderId="1" xfId="0" applyNumberFormat="1" applyFont="1" applyBorder="1" applyAlignment="1" applyProtection="1">
      <alignment horizontal="center" vertical="center" wrapText="1"/>
      <protection locked="0"/>
    </xf>
    <xf numFmtId="166" fontId="7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Font="1" applyAlignment="1" applyProtection="1">
      <alignment horizontal="center"/>
      <protection locked="0"/>
    </xf>
    <xf numFmtId="44" fontId="6" fillId="0" borderId="0" xfId="5" applyFont="1" applyAlignment="1" applyProtection="1">
      <alignment horizontal="center"/>
      <protection locked="0"/>
    </xf>
    <xf numFmtId="44" fontId="6" fillId="0" borderId="6" xfId="5" applyFont="1" applyBorder="1" applyAlignment="1" applyProtection="1">
      <alignment horizontal="center"/>
      <protection locked="0"/>
    </xf>
    <xf numFmtId="49" fontId="13" fillId="0" borderId="7" xfId="5" applyNumberFormat="1" applyFont="1" applyBorder="1" applyAlignment="1" applyProtection="1">
      <alignment horizontal="center"/>
      <protection locked="0"/>
    </xf>
    <xf numFmtId="44" fontId="6" fillId="0" borderId="7" xfId="5" applyFont="1" applyBorder="1" applyProtection="1">
      <protection locked="0"/>
    </xf>
    <xf numFmtId="49" fontId="6" fillId="0" borderId="7" xfId="5" applyNumberFormat="1" applyFont="1" applyBorder="1" applyAlignment="1" applyProtection="1">
      <alignment horizontal="center"/>
      <protection locked="0"/>
    </xf>
    <xf numFmtId="44" fontId="6" fillId="0" borderId="7" xfId="5" applyFont="1" applyBorder="1" applyAlignment="1" applyProtection="1">
      <alignment horizontal="center"/>
      <protection locked="0"/>
    </xf>
    <xf numFmtId="44" fontId="6" fillId="0" borderId="0" xfId="5" applyFont="1" applyBorder="1" applyProtection="1">
      <protection locked="0"/>
    </xf>
    <xf numFmtId="44" fontId="6" fillId="0" borderId="0" xfId="5" applyFont="1" applyProtection="1">
      <protection locked="0"/>
    </xf>
    <xf numFmtId="43" fontId="7" fillId="0" borderId="9" xfId="2" quotePrefix="1" applyFont="1" applyBorder="1" applyAlignment="1" applyProtection="1">
      <alignment horizontal="righ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" fontId="9" fillId="0" borderId="0" xfId="2" applyNumberFormat="1" applyFont="1" applyBorder="1" applyAlignment="1" applyProtection="1">
      <alignment horizontal="center"/>
      <protection locked="0"/>
    </xf>
    <xf numFmtId="43" fontId="7" fillId="0" borderId="0" xfId="2" applyFont="1" applyBorder="1" applyProtection="1">
      <protection locked="0"/>
    </xf>
    <xf numFmtId="43" fontId="7" fillId="0" borderId="0" xfId="2" applyFont="1" applyProtection="1">
      <protection locked="0"/>
    </xf>
    <xf numFmtId="164" fontId="7" fillId="0" borderId="4" xfId="0" applyFont="1" applyBorder="1" applyAlignment="1" applyProtection="1">
      <alignment horizontal="center" vertical="center" wrapText="1"/>
      <protection locked="0"/>
    </xf>
    <xf numFmtId="49" fontId="14" fillId="0" borderId="1" xfId="2" applyNumberFormat="1" applyFont="1" applyBorder="1" applyAlignment="1" applyProtection="1">
      <alignment horizontal="center"/>
      <protection locked="0"/>
    </xf>
    <xf numFmtId="49" fontId="7" fillId="0" borderId="1" xfId="2" applyNumberFormat="1" applyFont="1" applyBorder="1" applyAlignment="1" applyProtection="1">
      <alignment horizontal="center"/>
      <protection locked="0"/>
    </xf>
    <xf numFmtId="1" fontId="7" fillId="0" borderId="1" xfId="2" applyNumberFormat="1" applyFont="1" applyBorder="1" applyAlignment="1" applyProtection="1">
      <alignment horizontal="center"/>
      <protection locked="0"/>
    </xf>
    <xf numFmtId="43" fontId="7" fillId="0" borderId="5" xfId="2" applyFont="1" applyBorder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64" fontId="12" fillId="0" borderId="0" xfId="0" applyFont="1" applyProtection="1">
      <protection locked="0"/>
    </xf>
    <xf numFmtId="167" fontId="7" fillId="0" borderId="0" xfId="2" applyNumberFormat="1" applyFont="1" applyProtection="1">
      <protection locked="0"/>
    </xf>
    <xf numFmtId="167" fontId="7" fillId="0" borderId="0" xfId="2" applyNumberFormat="1" applyFont="1" applyAlignment="1" applyProtection="1">
      <alignment horizontal="center"/>
      <protection locked="0"/>
    </xf>
    <xf numFmtId="167" fontId="7" fillId="0" borderId="11" xfId="2" applyNumberFormat="1" applyFont="1" applyBorder="1" applyProtection="1">
      <protection locked="0"/>
    </xf>
    <xf numFmtId="167" fontId="7" fillId="0" borderId="0" xfId="2" applyNumberFormat="1" applyFont="1" applyBorder="1" applyProtection="1">
      <protection locked="0"/>
    </xf>
    <xf numFmtId="167" fontId="7" fillId="0" borderId="0" xfId="2" applyNumberFormat="1" applyFont="1" applyBorder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43" fontId="7" fillId="0" borderId="8" xfId="2" applyFont="1" applyBorder="1" applyProtection="1">
      <protection locked="0"/>
    </xf>
    <xf numFmtId="43" fontId="7" fillId="0" borderId="5" xfId="2" applyFont="1" applyBorder="1" applyAlignment="1" applyProtection="1">
      <alignment horizontal="center"/>
      <protection locked="0"/>
    </xf>
    <xf numFmtId="43" fontId="7" fillId="0" borderId="0" xfId="2" applyFont="1" applyBorder="1" applyAlignment="1" applyProtection="1">
      <alignment horizontal="center"/>
      <protection locked="0"/>
    </xf>
    <xf numFmtId="43" fontId="6" fillId="0" borderId="8" xfId="2" applyFont="1" applyBorder="1" applyProtection="1">
      <protection locked="0"/>
    </xf>
    <xf numFmtId="43" fontId="6" fillId="0" borderId="10" xfId="2" applyFont="1" applyBorder="1" applyProtection="1">
      <protection locked="0"/>
    </xf>
    <xf numFmtId="164" fontId="15" fillId="0" borderId="0" xfId="0" applyFont="1" applyProtection="1">
      <protection locked="0"/>
    </xf>
    <xf numFmtId="164" fontId="16" fillId="0" borderId="0" xfId="0" applyFont="1"/>
    <xf numFmtId="49" fontId="18" fillId="0" borderId="0" xfId="2" applyNumberFormat="1" applyFont="1" applyBorder="1" applyAlignment="1" applyProtection="1">
      <alignment horizontal="center"/>
      <protection locked="0"/>
    </xf>
    <xf numFmtId="164" fontId="17" fillId="0" borderId="0" xfId="0" applyFont="1"/>
    <xf numFmtId="37" fontId="7" fillId="0" borderId="0" xfId="0" quotePrefix="1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4" fontId="7" fillId="0" borderId="0" xfId="5" applyFont="1" applyBorder="1" applyProtection="1">
      <protection locked="0"/>
    </xf>
    <xf numFmtId="49" fontId="7" fillId="2" borderId="0" xfId="0" quotePrefix="1" applyNumberFormat="1" applyFont="1" applyFill="1" applyAlignment="1" applyProtection="1">
      <alignment horizontal="left"/>
      <protection locked="0"/>
    </xf>
    <xf numFmtId="43" fontId="7" fillId="0" borderId="0" xfId="2" applyFont="1" applyBorder="1" applyAlignment="1" applyProtection="1">
      <alignment horizontal="left"/>
      <protection locked="0"/>
    </xf>
    <xf numFmtId="164" fontId="19" fillId="0" borderId="0" xfId="0" applyFont="1"/>
    <xf numFmtId="43" fontId="6" fillId="0" borderId="0" xfId="0" applyNumberFormat="1" applyFont="1" applyProtection="1">
      <protection locked="0"/>
    </xf>
    <xf numFmtId="164" fontId="19" fillId="0" borderId="0" xfId="0" applyFont="1" applyAlignment="1">
      <alignment horizontal="left"/>
    </xf>
    <xf numFmtId="43" fontId="6" fillId="0" borderId="0" xfId="8" applyFont="1" applyBorder="1" applyAlignment="1" applyProtection="1">
      <alignment horizontal="left"/>
      <protection locked="0"/>
    </xf>
    <xf numFmtId="44" fontId="7" fillId="0" borderId="0" xfId="5" applyFont="1" applyAlignment="1" applyProtection="1">
      <alignment horizontal="center"/>
      <protection locked="0"/>
    </xf>
    <xf numFmtId="43" fontId="6" fillId="0" borderId="6" xfId="2" applyFont="1" applyBorder="1" applyAlignment="1" applyProtection="1">
      <alignment horizontal="right"/>
      <protection locked="0"/>
    </xf>
    <xf numFmtId="43" fontId="6" fillId="0" borderId="1" xfId="2" applyFont="1" applyBorder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right"/>
      <protection locked="0"/>
    </xf>
    <xf numFmtId="10" fontId="0" fillId="0" borderId="0" xfId="12" applyNumberFormat="1" applyFont="1" applyProtection="1">
      <protection locked="0"/>
    </xf>
    <xf numFmtId="168" fontId="6" fillId="0" borderId="0" xfId="5" applyNumberFormat="1" applyFont="1" applyProtection="1">
      <protection locked="0"/>
    </xf>
    <xf numFmtId="168" fontId="6" fillId="0" borderId="0" xfId="5" applyNumberFormat="1" applyFont="1" applyBorder="1" applyProtection="1">
      <protection locked="0"/>
    </xf>
    <xf numFmtId="168" fontId="7" fillId="0" borderId="0" xfId="5" applyNumberFormat="1" applyFont="1" applyBorder="1" applyProtection="1">
      <protection locked="0"/>
    </xf>
    <xf numFmtId="168" fontId="6" fillId="0" borderId="0" xfId="5" applyNumberFormat="1" applyFont="1" applyBorder="1" applyAlignment="1" applyProtection="1">
      <alignment horizontal="center"/>
      <protection locked="0"/>
    </xf>
    <xf numFmtId="168" fontId="7" fillId="0" borderId="12" xfId="5" applyNumberFormat="1" applyFont="1" applyBorder="1" applyProtection="1">
      <protection locked="0"/>
    </xf>
    <xf numFmtId="43" fontId="6" fillId="0" borderId="0" xfId="2" applyFont="1" applyBorder="1" applyAlignment="1" applyProtection="1">
      <alignment horizontal="right"/>
      <protection locked="0"/>
    </xf>
    <xf numFmtId="168" fontId="7" fillId="0" borderId="0" xfId="5" applyNumberFormat="1" applyFont="1" applyBorder="1" applyAlignment="1" applyProtection="1">
      <alignment horizontal="center"/>
      <protection locked="0"/>
    </xf>
    <xf numFmtId="168" fontId="6" fillId="0" borderId="1" xfId="5" applyNumberFormat="1" applyFont="1" applyBorder="1" applyProtection="1">
      <protection locked="0"/>
    </xf>
    <xf numFmtId="43" fontId="7" fillId="0" borderId="0" xfId="2" applyFont="1" applyBorder="1" applyAlignment="1" applyProtection="1">
      <alignment horizontal="right"/>
      <protection locked="0"/>
    </xf>
  </cellXfs>
  <cellStyles count="13">
    <cellStyle name="ALYN1" xfId="1" xr:uid="{00000000-0005-0000-0000-000000000000}"/>
    <cellStyle name="Comma" xfId="2" builtinId="3"/>
    <cellStyle name="Comma 2" xfId="8" xr:uid="{C6CD691F-1F9E-4D5B-BB39-112BFF026A0A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9FAF1F95-DAE6-4997-A8C0-A08075C6DFCB}"/>
    <cellStyle name="Normal 2 2" xfId="11" xr:uid="{73E8CB97-4285-44AE-8E18-DD5096813D5C}"/>
    <cellStyle name="Normal 3" xfId="10" xr:uid="{564BE126-70D5-4702-97BD-6972ECD233C2}"/>
    <cellStyle name="Percen - Style2" xfId="7" xr:uid="{00000000-0005-0000-0000-000007000000}"/>
    <cellStyle name="Percent" xfId="12" builtinId="5"/>
  </cellStyles>
  <dxfs count="0"/>
  <tableStyles count="1" defaultTableStyle="TableStyleMedium2" defaultPivotStyle="PivotStyleLight16">
    <tableStyle name="Invisible" pivot="0" table="0" count="0" xr9:uid="{E7381725-2981-4A69-B1FF-A6ABEA0FD16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65"/>
  <sheetViews>
    <sheetView tabSelected="1" zoomScaleNormal="75" workbookViewId="0">
      <pane ySplit="12" topLeftCell="A254" activePane="bottomLeft" state="frozen"/>
      <selection pane="bottomLeft" activeCell="A256" sqref="A25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6" width="10.44140625" style="56" customWidth="1"/>
    <col min="7" max="7" width="11.5546875" style="56" customWidth="1"/>
    <col min="8" max="9" width="10.44140625" style="56" customWidth="1"/>
    <col min="10" max="10" width="6.5546875" style="90" bestFit="1" customWidth="1"/>
    <col min="11" max="11" width="11.21875" style="91" bestFit="1" customWidth="1"/>
    <col min="12" max="13" width="10.88671875" style="56" customWidth="1"/>
    <col min="14" max="19" width="8.88671875" style="56"/>
    <col min="20" max="20" width="15.33203125" style="56" bestFit="1" customWidth="1"/>
    <col min="21" max="21" width="11.21875" style="122" bestFit="1" customWidth="1"/>
    <col min="22" max="22" width="9.33203125" style="56" bestFit="1" customWidth="1"/>
    <col min="23" max="16384" width="8.88671875" style="56"/>
  </cols>
  <sheetData>
    <row r="1" spans="1:254" ht="15.75" x14ac:dyDescent="0.25">
      <c r="H1" s="92" t="s">
        <v>37</v>
      </c>
      <c r="J1" s="120" t="s">
        <v>99</v>
      </c>
      <c r="K1" s="118">
        <f>D43+D55</f>
        <v>21377000</v>
      </c>
      <c r="L1" s="121">
        <f>K1/$K$3</f>
        <v>0.6831287407919493</v>
      </c>
      <c r="M1" s="57"/>
      <c r="N1" s="57"/>
    </row>
    <row r="2" spans="1:254" s="4" customFormat="1" ht="14.1" customHeight="1" x14ac:dyDescent="0.25">
      <c r="A2" s="3"/>
      <c r="B2" s="2" t="s">
        <v>0</v>
      </c>
      <c r="C2" s="51"/>
      <c r="D2" s="98"/>
      <c r="H2" s="4" t="s">
        <v>47</v>
      </c>
      <c r="I2" s="93"/>
      <c r="J2" s="94" t="s">
        <v>100</v>
      </c>
      <c r="K2" s="119">
        <f>SUM(D15:D42,D44:D54,D56:D214)</f>
        <v>9915783.8100000005</v>
      </c>
      <c r="L2" s="121">
        <f>1-L1</f>
        <v>0.3168712592080507</v>
      </c>
      <c r="M2" s="57"/>
      <c r="N2" s="57"/>
      <c r="T2" s="9"/>
      <c r="U2" s="128" t="s">
        <v>291</v>
      </c>
      <c r="V2" s="101" t="s">
        <v>293</v>
      </c>
    </row>
    <row r="3" spans="1:254" s="4" customFormat="1" ht="14.1" customHeight="1" x14ac:dyDescent="0.25">
      <c r="A3" s="3"/>
      <c r="B3" s="108" t="s">
        <v>1</v>
      </c>
      <c r="C3" s="50"/>
      <c r="D3" s="4" t="s">
        <v>61</v>
      </c>
      <c r="H3" s="4" t="s">
        <v>48</v>
      </c>
      <c r="I3" s="93"/>
      <c r="J3" s="94"/>
      <c r="K3" s="117">
        <f>SUM(K1:K2)</f>
        <v>31292783.810000002</v>
      </c>
      <c r="L3" s="57"/>
      <c r="M3" s="57"/>
      <c r="N3" s="57"/>
      <c r="T3" s="127" t="s">
        <v>100</v>
      </c>
      <c r="U3" s="123">
        <v>10000000</v>
      </c>
      <c r="V3" s="123">
        <v>10000000</v>
      </c>
    </row>
    <row r="4" spans="1:254" s="4" customFormat="1" ht="14.1" customHeight="1" x14ac:dyDescent="0.25">
      <c r="A4" s="3"/>
      <c r="B4" s="109" t="s">
        <v>54</v>
      </c>
      <c r="C4" s="50"/>
      <c r="D4" s="111" t="s">
        <v>59</v>
      </c>
      <c r="H4" s="4" t="s">
        <v>49</v>
      </c>
      <c r="I4" s="93"/>
      <c r="J4" s="94"/>
      <c r="K4" s="5"/>
      <c r="L4" s="57"/>
      <c r="M4" s="57"/>
      <c r="N4" s="57"/>
      <c r="T4" s="127" t="s">
        <v>289</v>
      </c>
      <c r="U4" s="123">
        <f>D180</f>
        <v>11363.81</v>
      </c>
      <c r="V4" s="123">
        <v>11363.81</v>
      </c>
    </row>
    <row r="5" spans="1:254" s="4" customFormat="1" ht="14.1" customHeight="1" x14ac:dyDescent="0.25">
      <c r="A5" s="3"/>
      <c r="B5" s="2" t="s">
        <v>2</v>
      </c>
      <c r="C5" s="51"/>
      <c r="D5" s="105" t="s">
        <v>60</v>
      </c>
      <c r="H5" s="4" t="s">
        <v>50</v>
      </c>
      <c r="I5" s="93"/>
      <c r="J5" s="94"/>
      <c r="K5" s="5"/>
      <c r="L5" s="57"/>
      <c r="M5" s="57"/>
      <c r="N5" s="57"/>
      <c r="T5" s="127" t="s">
        <v>290</v>
      </c>
      <c r="U5" s="129">
        <f>D46</f>
        <v>-95580</v>
      </c>
      <c r="V5" s="129">
        <v>0</v>
      </c>
    </row>
    <row r="6" spans="1:254" s="4" customFormat="1" ht="14.1" customHeight="1" thickBot="1" x14ac:dyDescent="0.35">
      <c r="A6" s="3"/>
      <c r="B6" s="2" t="s">
        <v>3</v>
      </c>
      <c r="C6" s="51"/>
      <c r="D6" s="104">
        <v>24247770</v>
      </c>
      <c r="E6" s="4" t="s">
        <v>57</v>
      </c>
      <c r="H6" s="4" t="s">
        <v>53</v>
      </c>
      <c r="I6" s="95"/>
      <c r="J6" s="94"/>
      <c r="K6" s="5"/>
      <c r="L6" s="57"/>
      <c r="M6" s="57"/>
      <c r="N6" s="57"/>
      <c r="T6" s="127" t="s">
        <v>100</v>
      </c>
      <c r="U6" s="124">
        <f>SUM(U3:U5)</f>
        <v>9915783.8100000005</v>
      </c>
      <c r="V6" s="124">
        <f>SUM(V3:V5)</f>
        <v>10011363.810000001</v>
      </c>
    </row>
    <row r="7" spans="1:254" s="4" customFormat="1" ht="14.1" customHeight="1" x14ac:dyDescent="0.2">
      <c r="A7" s="3"/>
      <c r="B7" s="2" t="s">
        <v>4</v>
      </c>
      <c r="C7" s="51"/>
      <c r="D7" s="107" t="s">
        <v>62</v>
      </c>
      <c r="G7" s="110">
        <f>+G11-F11</f>
        <v>1121036.5099999979</v>
      </c>
      <c r="H7" s="4" t="s">
        <v>51</v>
      </c>
      <c r="I7" s="96">
        <f>SUM(I2:I6)</f>
        <v>0</v>
      </c>
      <c r="J7" s="97"/>
      <c r="K7" s="5"/>
      <c r="L7" s="42"/>
      <c r="M7" s="43"/>
      <c r="N7" s="44"/>
      <c r="T7" s="127" t="s">
        <v>292</v>
      </c>
      <c r="U7" s="124">
        <v>21377000</v>
      </c>
      <c r="V7" s="124">
        <v>21377000</v>
      </c>
    </row>
    <row r="8" spans="1:254" s="4" customFormat="1" ht="14.1" customHeight="1" x14ac:dyDescent="0.2">
      <c r="A8" s="3"/>
      <c r="B8" s="58"/>
      <c r="C8" s="59"/>
      <c r="D8" s="60"/>
      <c r="E8" s="60" t="s">
        <v>5</v>
      </c>
      <c r="F8" s="60"/>
      <c r="G8" s="60"/>
      <c r="H8" s="60"/>
      <c r="I8" s="60" t="s">
        <v>6</v>
      </c>
      <c r="J8" s="61" t="s">
        <v>45</v>
      </c>
      <c r="K8" s="62" t="s">
        <v>46</v>
      </c>
      <c r="L8" s="99"/>
      <c r="M8" s="83"/>
      <c r="T8" s="130" t="s">
        <v>295</v>
      </c>
      <c r="U8" s="124">
        <f>SUM(U6:U7)</f>
        <v>31292783.810000002</v>
      </c>
      <c r="V8" s="124">
        <f>SUM(V6:V7)</f>
        <v>31388363.810000002</v>
      </c>
    </row>
    <row r="9" spans="1:254" s="70" customFormat="1" ht="14.1" customHeight="1" x14ac:dyDescent="0.2">
      <c r="A9" s="3"/>
      <c r="B9" s="63" t="s">
        <v>7</v>
      </c>
      <c r="C9" s="64"/>
      <c r="D9" s="65" t="s">
        <v>8</v>
      </c>
      <c r="E9" s="66" t="s">
        <v>9</v>
      </c>
      <c r="F9" s="66" t="s">
        <v>10</v>
      </c>
      <c r="G9" s="67" t="s">
        <v>11</v>
      </c>
      <c r="H9" s="67" t="s">
        <v>12</v>
      </c>
      <c r="I9" s="66" t="s">
        <v>8</v>
      </c>
      <c r="J9" s="68" t="s">
        <v>13</v>
      </c>
      <c r="K9" s="69" t="s">
        <v>13</v>
      </c>
      <c r="L9" s="100" t="s">
        <v>55</v>
      </c>
      <c r="M9" s="101" t="s">
        <v>56</v>
      </c>
      <c r="T9" s="9" t="s">
        <v>100</v>
      </c>
      <c r="U9" s="123">
        <v>9225836.4959727414</v>
      </c>
      <c r="V9" s="123">
        <v>9316887.1657569557</v>
      </c>
    </row>
    <row r="10" spans="1:254" s="78" customFormat="1" ht="14.1" customHeight="1" x14ac:dyDescent="0.2">
      <c r="A10" s="71"/>
      <c r="B10" s="72"/>
      <c r="C10" s="73"/>
      <c r="D10" s="74"/>
      <c r="E10" s="74"/>
      <c r="F10" s="74"/>
      <c r="G10" s="74"/>
      <c r="H10" s="74"/>
      <c r="I10" s="74"/>
      <c r="J10" s="75"/>
      <c r="K10" s="76"/>
      <c r="L10" s="102">
        <f>(F11*L1)</f>
        <v>20242165.174360685</v>
      </c>
      <c r="M10" s="9"/>
      <c r="N10" s="77"/>
      <c r="O10" s="77"/>
      <c r="P10" s="77"/>
      <c r="Q10" s="77"/>
      <c r="R10" s="77"/>
      <c r="S10" s="77"/>
      <c r="T10" s="9" t="s">
        <v>292</v>
      </c>
      <c r="U10" s="123">
        <f>L11</f>
        <v>20242165.17056771</v>
      </c>
      <c r="V10" s="123">
        <v>19889573.080567706</v>
      </c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</row>
    <row r="11" spans="1:254" s="84" customFormat="1" ht="14.1" customHeight="1" thickBot="1" x14ac:dyDescent="0.25">
      <c r="A11" s="48" t="s">
        <v>14</v>
      </c>
      <c r="B11" s="79" t="s">
        <v>15</v>
      </c>
      <c r="C11" s="80"/>
      <c r="D11" s="13">
        <f>SUM(D14:D505)</f>
        <v>31292783.809999999</v>
      </c>
      <c r="E11" s="13">
        <f>SUM(E14:E505)-F11</f>
        <v>1661231.2699999996</v>
      </c>
      <c r="F11" s="13">
        <f>SUM(F14:F505)</f>
        <v>29631552.539999999</v>
      </c>
      <c r="G11" s="13">
        <f>SUM(G14:G505)</f>
        <v>30752589.049999997</v>
      </c>
      <c r="H11" s="13">
        <f>+D11-G11</f>
        <v>540194.76000000164</v>
      </c>
      <c r="I11" s="9">
        <f>SUM(I13:I505)</f>
        <v>20242165.170000002</v>
      </c>
      <c r="J11" s="81"/>
      <c r="K11" s="82"/>
      <c r="L11" s="103">
        <f>SUM(L13:L505)</f>
        <v>20242165.17056771</v>
      </c>
      <c r="M11" s="103">
        <f>SUM(M13:M238)</f>
        <v>0</v>
      </c>
      <c r="N11" s="83"/>
      <c r="O11" s="83"/>
      <c r="P11" s="83"/>
      <c r="Q11" s="83"/>
      <c r="R11" s="83"/>
      <c r="S11" s="83"/>
      <c r="T11" s="83" t="s">
        <v>294</v>
      </c>
      <c r="U11" s="126">
        <f>SUM(U9:U10)</f>
        <v>29468001.666540451</v>
      </c>
      <c r="V11" s="126">
        <f>SUM(V9:V10)</f>
        <v>29206460.246324662</v>
      </c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</row>
    <row r="12" spans="1:254" s="84" customFormat="1" ht="14.1" customHeight="1" thickTop="1" x14ac:dyDescent="0.2">
      <c r="A12" s="48"/>
      <c r="B12" s="85"/>
      <c r="C12" s="86"/>
      <c r="D12" s="14"/>
      <c r="E12" s="47"/>
      <c r="F12" s="14"/>
      <c r="G12" s="14"/>
      <c r="H12" s="14"/>
      <c r="I12" s="14"/>
      <c r="J12" s="87"/>
      <c r="K12" s="88"/>
      <c r="L12" s="89">
        <f>L10-L11</f>
        <v>3.7929750978946686E-3</v>
      </c>
      <c r="M12" s="83">
        <f>M11-L11</f>
        <v>-20242165.17056771</v>
      </c>
      <c r="N12" s="83"/>
      <c r="O12" s="83"/>
      <c r="P12" s="83"/>
      <c r="Q12" s="83"/>
      <c r="R12" s="83"/>
      <c r="S12" s="83"/>
      <c r="T12" s="83"/>
      <c r="U12" s="124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123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123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45071</v>
      </c>
      <c r="B15" s="7" t="s">
        <v>63</v>
      </c>
      <c r="C15" s="106" t="s">
        <v>64</v>
      </c>
      <c r="D15" s="9"/>
      <c r="E15" s="9">
        <f t="shared" si="2"/>
        <v>0</v>
      </c>
      <c r="F15" s="9"/>
      <c r="G15" s="9">
        <v>1431989</v>
      </c>
      <c r="H15" s="9">
        <f t="shared" ref="H15:H19" si="3">+D15</f>
        <v>0</v>
      </c>
      <c r="I15" s="9"/>
      <c r="J15" s="49" t="s">
        <v>65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123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45097</v>
      </c>
      <c r="B16" s="7" t="s">
        <v>66</v>
      </c>
      <c r="C16" s="52" t="s">
        <v>71</v>
      </c>
      <c r="D16" s="9"/>
      <c r="E16" s="9">
        <f t="shared" si="2"/>
        <v>0</v>
      </c>
      <c r="F16" s="9">
        <v>215378.35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123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45089</v>
      </c>
      <c r="B17" s="7" t="s">
        <v>67</v>
      </c>
      <c r="C17" s="52" t="s">
        <v>68</v>
      </c>
      <c r="D17" s="9"/>
      <c r="E17" s="9">
        <f t="shared" si="2"/>
        <v>0</v>
      </c>
      <c r="F17" s="9"/>
      <c r="G17" s="9">
        <v>6250</v>
      </c>
      <c r="H17" s="9">
        <f t="shared" si="3"/>
        <v>0</v>
      </c>
      <c r="I17" s="9"/>
      <c r="J17" s="49" t="s">
        <v>65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123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45107</v>
      </c>
      <c r="B18" s="12" t="s">
        <v>69</v>
      </c>
      <c r="C18" s="52" t="s">
        <v>64</v>
      </c>
      <c r="D18" s="9"/>
      <c r="E18" s="9">
        <f t="shared" si="2"/>
        <v>0</v>
      </c>
      <c r="F18" s="9"/>
      <c r="G18" s="9">
        <v>24915</v>
      </c>
      <c r="H18" s="9">
        <f t="shared" si="3"/>
        <v>0</v>
      </c>
      <c r="I18" s="9"/>
      <c r="J18" s="49" t="s">
        <v>70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123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123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46" t="s">
        <v>72</v>
      </c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ref="H20:H30" si="4">+D20</f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123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45140</v>
      </c>
      <c r="B21" s="7" t="s">
        <v>73</v>
      </c>
      <c r="C21" s="52" t="s">
        <v>71</v>
      </c>
      <c r="D21" s="9"/>
      <c r="E21" s="9">
        <f t="shared" si="2"/>
        <v>0</v>
      </c>
      <c r="F21" s="9">
        <v>12540</v>
      </c>
      <c r="G21" s="9">
        <f t="shared" si="0"/>
        <v>0</v>
      </c>
      <c r="H21" s="9">
        <f t="shared" si="4"/>
        <v>0</v>
      </c>
      <c r="I21" s="9"/>
      <c r="J21" s="49" t="s">
        <v>70</v>
      </c>
      <c r="K21" s="10">
        <v>6849</v>
      </c>
      <c r="L21" s="9"/>
      <c r="M21" s="9"/>
      <c r="N21" s="9"/>
      <c r="O21" s="9"/>
      <c r="P21" s="9"/>
      <c r="Q21" s="9"/>
      <c r="R21" s="9"/>
      <c r="S21" s="9"/>
      <c r="T21" s="9"/>
      <c r="U21" s="123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45154</v>
      </c>
      <c r="B22" s="7" t="s">
        <v>74</v>
      </c>
      <c r="C22" s="52" t="s">
        <v>71</v>
      </c>
      <c r="D22" s="8"/>
      <c r="E22" s="9">
        <f t="shared" si="2"/>
        <v>0</v>
      </c>
      <c r="F22" s="9">
        <v>136918.9</v>
      </c>
      <c r="G22" s="9">
        <f t="shared" ref="G22:G33" si="5">IF(J22&gt;0,0,F22)</f>
        <v>0</v>
      </c>
      <c r="H22" s="9">
        <f t="shared" si="4"/>
        <v>0</v>
      </c>
      <c r="I22" s="9"/>
      <c r="J22" s="49" t="s">
        <v>65</v>
      </c>
      <c r="K22" s="10">
        <v>6861</v>
      </c>
      <c r="L22" s="8"/>
      <c r="M22" s="8"/>
      <c r="N22" s="8"/>
      <c r="O22" s="8"/>
      <c r="P22" s="8"/>
      <c r="Q22" s="8"/>
      <c r="R22" s="8"/>
      <c r="S22" s="8"/>
      <c r="T22" s="8"/>
      <c r="U22" s="125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45135</v>
      </c>
      <c r="B23" s="7" t="s">
        <v>75</v>
      </c>
      <c r="C23" s="52" t="s">
        <v>64</v>
      </c>
      <c r="D23" s="9"/>
      <c r="E23" s="9">
        <f t="shared" ref="E23:E38" si="6">+D23</f>
        <v>0</v>
      </c>
      <c r="F23" s="9"/>
      <c r="G23" s="9">
        <v>75000</v>
      </c>
      <c r="H23" s="9">
        <f t="shared" si="4"/>
        <v>0</v>
      </c>
      <c r="I23" s="9"/>
      <c r="J23" s="49" t="s">
        <v>76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123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45159</v>
      </c>
      <c r="B24" s="7" t="s">
        <v>77</v>
      </c>
      <c r="C24" s="52" t="s">
        <v>64</v>
      </c>
      <c r="D24" s="9"/>
      <c r="E24" s="9">
        <f t="shared" si="6"/>
        <v>0</v>
      </c>
      <c r="F24" s="9"/>
      <c r="G24" s="9">
        <v>47370</v>
      </c>
      <c r="H24" s="9">
        <f t="shared" si="4"/>
        <v>0</v>
      </c>
      <c r="I24" s="9"/>
      <c r="J24" s="49" t="s">
        <v>78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123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45187</v>
      </c>
      <c r="B25" s="7" t="s">
        <v>79</v>
      </c>
      <c r="C25" s="52" t="s">
        <v>71</v>
      </c>
      <c r="D25" s="9"/>
      <c r="E25" s="9">
        <f t="shared" si="6"/>
        <v>0</v>
      </c>
      <c r="F25" s="9">
        <v>109535.12</v>
      </c>
      <c r="G25" s="9">
        <f t="shared" si="5"/>
        <v>0</v>
      </c>
      <c r="H25" s="9">
        <f t="shared" si="4"/>
        <v>0</v>
      </c>
      <c r="I25" s="9"/>
      <c r="J25" s="49" t="s">
        <v>65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123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45219</v>
      </c>
      <c r="B26" s="7" t="s">
        <v>80</v>
      </c>
      <c r="C26" s="52" t="s">
        <v>71</v>
      </c>
      <c r="D26" s="9"/>
      <c r="E26" s="9">
        <f t="shared" si="6"/>
        <v>0</v>
      </c>
      <c r="F26" s="9">
        <v>27383.78</v>
      </c>
      <c r="G26" s="9">
        <f t="shared" si="5"/>
        <v>0</v>
      </c>
      <c r="H26" s="9">
        <f t="shared" si="4"/>
        <v>0</v>
      </c>
      <c r="I26" s="9"/>
      <c r="J26" s="49" t="s">
        <v>65</v>
      </c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123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45229</v>
      </c>
      <c r="B27" s="112" t="s">
        <v>81</v>
      </c>
      <c r="C27" s="52" t="s">
        <v>71</v>
      </c>
      <c r="D27" s="9"/>
      <c r="E27" s="9">
        <f t="shared" si="6"/>
        <v>0</v>
      </c>
      <c r="F27" s="9">
        <v>23250</v>
      </c>
      <c r="G27" s="9">
        <f t="shared" si="5"/>
        <v>23250</v>
      </c>
      <c r="H27" s="9">
        <f t="shared" si="4"/>
        <v>0</v>
      </c>
      <c r="I27" s="9"/>
      <c r="J27" s="49"/>
      <c r="K27" s="10">
        <v>6872</v>
      </c>
      <c r="L27" s="9"/>
      <c r="M27" s="9"/>
      <c r="N27" s="9"/>
      <c r="O27" s="9"/>
      <c r="P27" s="9"/>
      <c r="Q27" s="9"/>
      <c r="R27" s="9"/>
      <c r="S27" s="9"/>
      <c r="T27" s="9"/>
      <c r="U27" s="123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45215</v>
      </c>
      <c r="B28" s="7" t="s">
        <v>82</v>
      </c>
      <c r="C28" s="52" t="s">
        <v>68</v>
      </c>
      <c r="D28" s="9"/>
      <c r="E28" s="9">
        <f t="shared" si="6"/>
        <v>0</v>
      </c>
      <c r="F28" s="9"/>
      <c r="G28" s="9">
        <v>20000</v>
      </c>
      <c r="H28" s="9">
        <f t="shared" si="4"/>
        <v>0</v>
      </c>
      <c r="I28" s="9"/>
      <c r="J28" s="49" t="s">
        <v>65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123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45238</v>
      </c>
      <c r="B29" s="7" t="s">
        <v>83</v>
      </c>
      <c r="C29" s="52" t="s">
        <v>71</v>
      </c>
      <c r="D29" s="9"/>
      <c r="E29" s="9">
        <f t="shared" si="6"/>
        <v>0</v>
      </c>
      <c r="F29" s="9">
        <v>1635.07</v>
      </c>
      <c r="G29" s="9">
        <f t="shared" si="5"/>
        <v>0</v>
      </c>
      <c r="H29" s="9">
        <f t="shared" si="4"/>
        <v>0</v>
      </c>
      <c r="I29" s="9"/>
      <c r="J29" s="49" t="s">
        <v>78</v>
      </c>
      <c r="K29" s="10">
        <v>6849</v>
      </c>
      <c r="L29" s="9"/>
      <c r="M29" s="9"/>
      <c r="N29" s="9"/>
      <c r="O29" s="9"/>
      <c r="P29" s="9"/>
      <c r="Q29" s="9"/>
      <c r="R29" s="9"/>
      <c r="S29" s="9"/>
      <c r="T29" s="9"/>
      <c r="U29" s="123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45251</v>
      </c>
      <c r="B30" s="7" t="s">
        <v>84</v>
      </c>
      <c r="C30" s="52" t="s">
        <v>71</v>
      </c>
      <c r="D30" s="9"/>
      <c r="E30" s="9">
        <f t="shared" si="6"/>
        <v>0</v>
      </c>
      <c r="F30" s="9">
        <v>230190.24</v>
      </c>
      <c r="G30" s="9">
        <f t="shared" si="5"/>
        <v>0</v>
      </c>
      <c r="H30" s="9">
        <f t="shared" si="4"/>
        <v>0</v>
      </c>
      <c r="I30" s="9"/>
      <c r="J30" s="49" t="s">
        <v>65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123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45244</v>
      </c>
      <c r="B31" s="7" t="s">
        <v>85</v>
      </c>
      <c r="C31" s="52" t="s">
        <v>64</v>
      </c>
      <c r="D31" s="9"/>
      <c r="E31" s="9">
        <f t="shared" si="6"/>
        <v>0</v>
      </c>
      <c r="F31" s="9"/>
      <c r="G31" s="9">
        <v>10000</v>
      </c>
      <c r="H31" s="9">
        <f t="shared" ref="H31:H33" si="7">+D31</f>
        <v>0</v>
      </c>
      <c r="I31" s="9"/>
      <c r="J31" s="49" t="s">
        <v>86</v>
      </c>
      <c r="K31" s="10"/>
      <c r="L31" s="9"/>
      <c r="M31" s="9"/>
      <c r="N31" s="9"/>
      <c r="O31" s="9"/>
      <c r="P31" s="9"/>
      <c r="Q31" s="9"/>
      <c r="R31" s="9"/>
      <c r="S31" s="9"/>
      <c r="T31" s="9"/>
      <c r="U31" s="123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45250</v>
      </c>
      <c r="B32" s="7" t="s">
        <v>87</v>
      </c>
      <c r="C32" s="52" t="s">
        <v>68</v>
      </c>
      <c r="D32" s="9"/>
      <c r="E32" s="9">
        <f t="shared" si="6"/>
        <v>0</v>
      </c>
      <c r="F32" s="9"/>
      <c r="G32" s="9">
        <v>-5115</v>
      </c>
      <c r="H32" s="9">
        <f t="shared" si="7"/>
        <v>0</v>
      </c>
      <c r="I32" s="9"/>
      <c r="J32" s="49" t="s">
        <v>70</v>
      </c>
      <c r="K32" s="10"/>
      <c r="L32" s="9"/>
      <c r="M32" s="9"/>
      <c r="N32" s="9"/>
      <c r="O32" s="9"/>
      <c r="P32" s="9"/>
      <c r="Q32" s="9"/>
      <c r="R32" s="9"/>
      <c r="S32" s="9"/>
      <c r="T32" s="9"/>
      <c r="U32" s="123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45254</v>
      </c>
      <c r="B33" s="112" t="s">
        <v>88</v>
      </c>
      <c r="C33" s="52" t="s">
        <v>71</v>
      </c>
      <c r="D33" s="9"/>
      <c r="E33" s="9">
        <f t="shared" si="6"/>
        <v>0</v>
      </c>
      <c r="F33" s="9">
        <v>100000</v>
      </c>
      <c r="G33" s="9">
        <f t="shared" si="5"/>
        <v>100000</v>
      </c>
      <c r="H33" s="9">
        <f t="shared" si="7"/>
        <v>0</v>
      </c>
      <c r="I33" s="9"/>
      <c r="J33" s="49"/>
      <c r="K33" s="10">
        <v>6284</v>
      </c>
      <c r="L33" s="9"/>
      <c r="M33" s="9"/>
      <c r="N33" s="9"/>
      <c r="O33" s="9"/>
      <c r="P33" s="9"/>
      <c r="Q33" s="9"/>
      <c r="R33" s="9"/>
      <c r="S33" s="9"/>
      <c r="T33" s="9"/>
      <c r="U33" s="123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45273</v>
      </c>
      <c r="B34" s="7" t="s">
        <v>89</v>
      </c>
      <c r="C34" s="52" t="s">
        <v>71</v>
      </c>
      <c r="D34" s="9"/>
      <c r="E34" s="9">
        <f t="shared" si="6"/>
        <v>0</v>
      </c>
      <c r="F34" s="9">
        <v>139095.12</v>
      </c>
      <c r="G34" s="9">
        <f t="shared" ref="G34:G49" si="8">IF(J34&gt;0,0,F34)</f>
        <v>0</v>
      </c>
      <c r="H34" s="9">
        <f t="shared" ref="H34:H49" si="9">+D34</f>
        <v>0</v>
      </c>
      <c r="I34" s="9"/>
      <c r="J34" s="49" t="s">
        <v>65</v>
      </c>
      <c r="K34" s="10">
        <v>6861</v>
      </c>
      <c r="L34" s="9"/>
      <c r="M34" s="9"/>
      <c r="N34" s="9"/>
      <c r="O34" s="9"/>
      <c r="P34" s="9"/>
      <c r="Q34" s="9"/>
      <c r="R34" s="9"/>
      <c r="S34" s="9"/>
      <c r="T34" s="9"/>
      <c r="U34" s="123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45294</v>
      </c>
      <c r="B35" s="113" t="s">
        <v>90</v>
      </c>
      <c r="C35" s="52" t="s">
        <v>71</v>
      </c>
      <c r="D35" s="9">
        <v>-700816</v>
      </c>
      <c r="E35" s="9">
        <f t="shared" si="6"/>
        <v>-700816</v>
      </c>
      <c r="F35" s="9"/>
      <c r="G35" s="9">
        <f t="shared" si="8"/>
        <v>0</v>
      </c>
      <c r="H35" s="9">
        <f t="shared" si="9"/>
        <v>-700816</v>
      </c>
      <c r="I35" s="9"/>
      <c r="J35" s="49"/>
      <c r="K35" s="10">
        <v>4663</v>
      </c>
      <c r="L35" s="9"/>
      <c r="M35" s="9"/>
      <c r="N35" s="9"/>
      <c r="O35" s="9"/>
      <c r="P35" s="9"/>
      <c r="Q35" s="9"/>
      <c r="R35" s="9"/>
      <c r="S35" s="9"/>
      <c r="T35" s="9"/>
      <c r="U35" s="123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45296</v>
      </c>
      <c r="B36" s="7" t="s">
        <v>91</v>
      </c>
      <c r="C36" s="52" t="s">
        <v>71</v>
      </c>
      <c r="D36" s="9"/>
      <c r="E36" s="9">
        <f t="shared" si="6"/>
        <v>0</v>
      </c>
      <c r="F36" s="9">
        <v>37500</v>
      </c>
      <c r="G36" s="9">
        <f t="shared" si="8"/>
        <v>0</v>
      </c>
      <c r="H36" s="9">
        <f t="shared" si="9"/>
        <v>0</v>
      </c>
      <c r="I36" s="9"/>
      <c r="J36" s="49" t="s">
        <v>76</v>
      </c>
      <c r="K36" s="10">
        <v>6811</v>
      </c>
      <c r="L36" s="9"/>
      <c r="M36" s="9"/>
      <c r="N36" s="9"/>
      <c r="O36" s="9"/>
      <c r="P36" s="9"/>
      <c r="Q36" s="9"/>
      <c r="R36" s="9"/>
      <c r="S36" s="9"/>
      <c r="T36" s="9"/>
      <c r="U36" s="123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45307</v>
      </c>
      <c r="B37" s="7" t="s">
        <v>92</v>
      </c>
      <c r="C37" s="52" t="s">
        <v>71</v>
      </c>
      <c r="D37" s="9"/>
      <c r="E37" s="9">
        <f t="shared" si="6"/>
        <v>0</v>
      </c>
      <c r="F37" s="9">
        <v>3537.93</v>
      </c>
      <c r="G37" s="9">
        <f t="shared" si="8"/>
        <v>0</v>
      </c>
      <c r="H37" s="9">
        <f t="shared" si="9"/>
        <v>0</v>
      </c>
      <c r="I37" s="9"/>
      <c r="J37" s="49" t="s">
        <v>78</v>
      </c>
      <c r="K37" s="10">
        <v>6849</v>
      </c>
      <c r="L37" s="9"/>
      <c r="M37" s="9"/>
      <c r="N37" s="9"/>
      <c r="O37" s="9"/>
      <c r="P37" s="9"/>
      <c r="Q37" s="9"/>
      <c r="R37" s="9"/>
      <c r="S37" s="9"/>
      <c r="T37" s="9"/>
      <c r="U37" s="123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x14ac:dyDescent="0.2">
      <c r="A38" s="53">
        <v>45308</v>
      </c>
      <c r="B38" s="54" t="s">
        <v>93</v>
      </c>
      <c r="C38" s="55" t="s">
        <v>71</v>
      </c>
      <c r="E38" s="9">
        <f t="shared" si="6"/>
        <v>0</v>
      </c>
      <c r="F38" s="114">
        <f>2250+125</f>
        <v>2375</v>
      </c>
      <c r="G38" s="9">
        <f t="shared" si="8"/>
        <v>2375</v>
      </c>
      <c r="H38" s="9">
        <f t="shared" si="9"/>
        <v>0</v>
      </c>
      <c r="I38" s="114"/>
      <c r="K38" s="91">
        <v>6861</v>
      </c>
      <c r="L38" s="114"/>
      <c r="P38" s="9"/>
      <c r="Q38" s="114"/>
    </row>
    <row r="39" spans="1:254" s="11" customFormat="1" ht="14.1" customHeight="1" x14ac:dyDescent="0.2">
      <c r="A39" s="6">
        <v>45310</v>
      </c>
      <c r="B39" s="7" t="s">
        <v>94</v>
      </c>
      <c r="C39" s="55" t="s">
        <v>71</v>
      </c>
      <c r="D39" s="9"/>
      <c r="E39" s="9">
        <f t="shared" ref="E39:E53" si="10">+D39</f>
        <v>0</v>
      </c>
      <c r="F39" s="9">
        <v>118595.12</v>
      </c>
      <c r="G39" s="9">
        <f t="shared" si="8"/>
        <v>0</v>
      </c>
      <c r="H39" s="9">
        <f t="shared" si="9"/>
        <v>0</v>
      </c>
      <c r="I39" s="9"/>
      <c r="J39" s="49" t="s">
        <v>65</v>
      </c>
      <c r="K39" s="10">
        <v>6861</v>
      </c>
      <c r="L39" s="9"/>
      <c r="M39" s="9"/>
      <c r="N39" s="9"/>
      <c r="O39" s="9"/>
      <c r="P39" s="9"/>
      <c r="Q39" s="9"/>
      <c r="R39" s="9"/>
      <c r="S39" s="9"/>
      <c r="T39" s="9"/>
      <c r="U39" s="123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45320</v>
      </c>
      <c r="B40" s="7" t="s">
        <v>95</v>
      </c>
      <c r="C40" s="52" t="s">
        <v>68</v>
      </c>
      <c r="D40" s="9"/>
      <c r="E40" s="9">
        <f t="shared" si="10"/>
        <v>0</v>
      </c>
      <c r="F40" s="9"/>
      <c r="G40" s="9">
        <v>8038562</v>
      </c>
      <c r="H40" s="9">
        <f t="shared" si="9"/>
        <v>0</v>
      </c>
      <c r="I40" s="9"/>
      <c r="J40" s="49" t="s">
        <v>76</v>
      </c>
      <c r="K40" s="10"/>
      <c r="L40" s="9"/>
      <c r="M40" s="9"/>
      <c r="N40" s="9"/>
      <c r="O40" s="9"/>
      <c r="P40" s="9"/>
      <c r="Q40" s="9"/>
      <c r="R40" s="9"/>
      <c r="S40" s="9"/>
      <c r="T40" s="9"/>
      <c r="U40" s="123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45321</v>
      </c>
      <c r="B41" s="7" t="s">
        <v>96</v>
      </c>
      <c r="C41" s="52" t="s">
        <v>71</v>
      </c>
      <c r="D41" s="9"/>
      <c r="E41" s="9">
        <f t="shared" si="10"/>
        <v>0</v>
      </c>
      <c r="F41" s="9">
        <v>435.62</v>
      </c>
      <c r="G41" s="9">
        <f t="shared" si="8"/>
        <v>0</v>
      </c>
      <c r="H41" s="9">
        <f t="shared" si="9"/>
        <v>0</v>
      </c>
      <c r="I41" s="9"/>
      <c r="J41" s="49" t="s">
        <v>78</v>
      </c>
      <c r="K41" s="10">
        <v>6849</v>
      </c>
      <c r="L41" s="9"/>
      <c r="M41" s="9"/>
      <c r="N41" s="9"/>
      <c r="O41" s="9"/>
      <c r="P41" s="9"/>
      <c r="Q41" s="9"/>
      <c r="R41" s="9"/>
      <c r="S41" s="9"/>
      <c r="T41" s="9"/>
      <c r="U41" s="123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45327</v>
      </c>
      <c r="B42" s="115" t="s">
        <v>97</v>
      </c>
      <c r="C42" s="52" t="s">
        <v>71</v>
      </c>
      <c r="D42" s="9">
        <v>10000000</v>
      </c>
      <c r="E42" s="9">
        <f t="shared" si="10"/>
        <v>10000000</v>
      </c>
      <c r="F42" s="9"/>
      <c r="G42" s="9">
        <f t="shared" si="8"/>
        <v>0</v>
      </c>
      <c r="H42" s="9">
        <f t="shared" si="9"/>
        <v>10000000</v>
      </c>
      <c r="I42" s="9"/>
      <c r="J42" s="49"/>
      <c r="K42" s="10">
        <v>4667</v>
      </c>
      <c r="L42" s="9"/>
      <c r="M42" s="9"/>
      <c r="N42" s="9"/>
      <c r="O42" s="9"/>
      <c r="P42" s="9"/>
      <c r="Q42" s="9"/>
      <c r="R42" s="9"/>
      <c r="S42" s="9"/>
      <c r="T42" s="9"/>
      <c r="U42" s="123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45351</v>
      </c>
      <c r="B43" s="7" t="s">
        <v>98</v>
      </c>
      <c r="C43" s="52" t="s">
        <v>71</v>
      </c>
      <c r="D43" s="9">
        <v>19000000</v>
      </c>
      <c r="E43" s="9">
        <f t="shared" si="10"/>
        <v>19000000</v>
      </c>
      <c r="F43" s="9"/>
      <c r="G43" s="9">
        <f t="shared" si="8"/>
        <v>0</v>
      </c>
      <c r="H43" s="9">
        <f t="shared" si="9"/>
        <v>19000000</v>
      </c>
      <c r="I43" s="9"/>
      <c r="J43" s="49"/>
      <c r="K43" s="10">
        <v>4760</v>
      </c>
      <c r="L43" s="9"/>
      <c r="M43" s="9"/>
      <c r="N43" s="9"/>
      <c r="O43" s="9"/>
      <c r="P43" s="9"/>
      <c r="Q43" s="9"/>
      <c r="R43" s="9"/>
      <c r="S43" s="9"/>
      <c r="T43" s="9"/>
      <c r="U43" s="123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45329</v>
      </c>
      <c r="B44" s="7" t="s">
        <v>101</v>
      </c>
      <c r="C44" s="52" t="s">
        <v>71</v>
      </c>
      <c r="D44" s="9"/>
      <c r="E44" s="9">
        <f t="shared" si="10"/>
        <v>0</v>
      </c>
      <c r="F44" s="9">
        <v>22500</v>
      </c>
      <c r="G44" s="9">
        <f t="shared" si="8"/>
        <v>0</v>
      </c>
      <c r="H44" s="9">
        <f t="shared" si="9"/>
        <v>0</v>
      </c>
      <c r="I44" s="9"/>
      <c r="J44" s="49" t="s">
        <v>76</v>
      </c>
      <c r="K44" s="10">
        <v>6811</v>
      </c>
      <c r="L44" s="9"/>
      <c r="M44" s="9"/>
      <c r="N44" s="9"/>
      <c r="O44" s="9"/>
      <c r="P44" s="9"/>
      <c r="Q44" s="9"/>
      <c r="R44" s="9"/>
      <c r="S44" s="9"/>
      <c r="T44" s="9"/>
      <c r="U44" s="123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45343</v>
      </c>
      <c r="B45" s="7" t="s">
        <v>102</v>
      </c>
      <c r="C45" s="52" t="s">
        <v>71</v>
      </c>
      <c r="D45" s="9"/>
      <c r="E45" s="9">
        <f t="shared" si="10"/>
        <v>0</v>
      </c>
      <c r="F45" s="9">
        <v>143764.85</v>
      </c>
      <c r="G45" s="9">
        <f t="shared" si="8"/>
        <v>0</v>
      </c>
      <c r="H45" s="9">
        <f t="shared" si="9"/>
        <v>0</v>
      </c>
      <c r="I45" s="9"/>
      <c r="J45" s="49" t="s">
        <v>65</v>
      </c>
      <c r="K45" s="10">
        <v>6861</v>
      </c>
      <c r="L45" s="9"/>
      <c r="M45" s="9"/>
      <c r="N45" s="9"/>
      <c r="O45" s="9"/>
      <c r="P45" s="9"/>
      <c r="Q45" s="9"/>
      <c r="R45" s="9"/>
      <c r="S45" s="9"/>
      <c r="T45" s="9"/>
      <c r="U45" s="123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45351</v>
      </c>
      <c r="B46" s="115" t="s">
        <v>103</v>
      </c>
      <c r="C46" s="52" t="s">
        <v>71</v>
      </c>
      <c r="D46" s="9">
        <v>-95580</v>
      </c>
      <c r="E46" s="9">
        <f t="shared" si="10"/>
        <v>-95580</v>
      </c>
      <c r="F46" s="9"/>
      <c r="G46" s="9">
        <f t="shared" si="8"/>
        <v>0</v>
      </c>
      <c r="H46" s="9">
        <f t="shared" si="9"/>
        <v>-95580</v>
      </c>
      <c r="I46" s="9"/>
      <c r="J46" s="49"/>
      <c r="K46" s="10">
        <v>6865</v>
      </c>
      <c r="L46" s="9"/>
      <c r="M46" s="9"/>
      <c r="N46" s="9"/>
      <c r="O46" s="9"/>
      <c r="P46" s="9"/>
      <c r="Q46" s="9"/>
      <c r="R46" s="9"/>
      <c r="S46" s="9"/>
      <c r="T46" s="9"/>
      <c r="U46" s="123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45352</v>
      </c>
      <c r="B47" s="7" t="s">
        <v>104</v>
      </c>
      <c r="C47" s="52" t="s">
        <v>71</v>
      </c>
      <c r="D47" s="9"/>
      <c r="E47" s="9">
        <f t="shared" si="10"/>
        <v>0</v>
      </c>
      <c r="F47" s="9">
        <v>5610</v>
      </c>
      <c r="G47" s="9">
        <f t="shared" si="8"/>
        <v>0</v>
      </c>
      <c r="H47" s="9">
        <f t="shared" si="9"/>
        <v>0</v>
      </c>
      <c r="I47" s="9"/>
      <c r="J47" s="49" t="s">
        <v>70</v>
      </c>
      <c r="K47" s="10">
        <v>6849</v>
      </c>
      <c r="L47" s="9"/>
      <c r="M47" s="9"/>
      <c r="N47" s="9"/>
      <c r="O47" s="9"/>
      <c r="P47" s="9"/>
      <c r="Q47" s="9"/>
      <c r="R47" s="9"/>
      <c r="S47" s="9"/>
      <c r="T47" s="9"/>
      <c r="U47" s="123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45362</v>
      </c>
      <c r="B48" s="7" t="s">
        <v>105</v>
      </c>
      <c r="C48" s="52" t="s">
        <v>71</v>
      </c>
      <c r="D48" s="9"/>
      <c r="E48" s="9">
        <f t="shared" si="10"/>
        <v>0</v>
      </c>
      <c r="F48" s="9">
        <f>250+500</f>
        <v>750</v>
      </c>
      <c r="G48" s="9">
        <f t="shared" si="8"/>
        <v>750</v>
      </c>
      <c r="H48" s="9">
        <f t="shared" si="9"/>
        <v>0</v>
      </c>
      <c r="I48" s="9"/>
      <c r="J48" s="49"/>
      <c r="K48" s="10">
        <v>6861</v>
      </c>
      <c r="L48" s="9"/>
      <c r="M48" s="9"/>
      <c r="N48" s="9"/>
      <c r="O48" s="9"/>
      <c r="P48" s="9"/>
      <c r="Q48" s="9"/>
      <c r="R48" s="9"/>
      <c r="S48" s="9"/>
      <c r="T48" s="9"/>
      <c r="U48" s="123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45363</v>
      </c>
      <c r="B49" s="7" t="s">
        <v>106</v>
      </c>
      <c r="C49" s="52" t="s">
        <v>71</v>
      </c>
      <c r="D49" s="9"/>
      <c r="E49" s="9">
        <f t="shared" si="10"/>
        <v>0</v>
      </c>
      <c r="F49" s="9">
        <v>2239.6</v>
      </c>
      <c r="G49" s="9">
        <f t="shared" si="8"/>
        <v>0</v>
      </c>
      <c r="H49" s="9">
        <f t="shared" si="9"/>
        <v>0</v>
      </c>
      <c r="I49" s="9"/>
      <c r="J49" s="49" t="s">
        <v>78</v>
      </c>
      <c r="K49" s="10">
        <v>6849</v>
      </c>
      <c r="L49" s="9"/>
      <c r="M49" s="9"/>
      <c r="N49" s="9"/>
      <c r="O49" s="9"/>
      <c r="P49" s="9"/>
      <c r="Q49" s="9"/>
      <c r="R49" s="9"/>
      <c r="S49" s="9"/>
      <c r="T49" s="9"/>
      <c r="U49" s="123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45365</v>
      </c>
      <c r="B50" s="7" t="s">
        <v>107</v>
      </c>
      <c r="C50" s="52" t="s">
        <v>71</v>
      </c>
      <c r="D50" s="9"/>
      <c r="E50" s="9">
        <f t="shared" si="10"/>
        <v>0</v>
      </c>
      <c r="F50" s="9">
        <v>971.19</v>
      </c>
      <c r="G50" s="9">
        <f t="shared" ref="G50:G65" si="11">IF(J50&gt;0,0,F50)</f>
        <v>971.19</v>
      </c>
      <c r="H50" s="9">
        <f t="shared" ref="H50:H65" si="12">+D50</f>
        <v>0</v>
      </c>
      <c r="I50" s="9"/>
      <c r="J50" s="49"/>
      <c r="K50" s="10">
        <v>6861</v>
      </c>
      <c r="L50" s="9"/>
      <c r="M50" s="9"/>
      <c r="N50" s="9"/>
      <c r="O50" s="9"/>
      <c r="P50" s="9"/>
      <c r="Q50" s="9"/>
      <c r="R50" s="9"/>
      <c r="S50" s="9"/>
      <c r="T50" s="9"/>
      <c r="U50" s="123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45371</v>
      </c>
      <c r="B51" s="7" t="s">
        <v>108</v>
      </c>
      <c r="C51" s="52" t="s">
        <v>71</v>
      </c>
      <c r="D51" s="9"/>
      <c r="E51" s="9">
        <f t="shared" si="10"/>
        <v>0</v>
      </c>
      <c r="F51" s="9">
        <v>34229.72</v>
      </c>
      <c r="G51" s="9">
        <f t="shared" si="11"/>
        <v>0</v>
      </c>
      <c r="H51" s="9">
        <f t="shared" si="12"/>
        <v>0</v>
      </c>
      <c r="I51" s="9"/>
      <c r="J51" s="49" t="s">
        <v>65</v>
      </c>
      <c r="K51" s="10">
        <v>6861</v>
      </c>
      <c r="L51" s="9"/>
      <c r="M51" s="9"/>
      <c r="N51" s="9"/>
      <c r="O51" s="9"/>
      <c r="P51" s="9"/>
      <c r="Q51" s="9"/>
      <c r="R51" s="9"/>
      <c r="S51" s="9"/>
      <c r="T51" s="9"/>
      <c r="U51" s="123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45373</v>
      </c>
      <c r="B52" s="105" t="s">
        <v>109</v>
      </c>
      <c r="C52" s="52" t="s">
        <v>71</v>
      </c>
      <c r="D52" s="9"/>
      <c r="E52" s="9">
        <f t="shared" si="10"/>
        <v>0</v>
      </c>
      <c r="F52" s="9">
        <v>125</v>
      </c>
      <c r="G52" s="9">
        <f t="shared" si="11"/>
        <v>125</v>
      </c>
      <c r="H52" s="9">
        <f t="shared" si="12"/>
        <v>0</v>
      </c>
      <c r="I52" s="9"/>
      <c r="J52" s="49"/>
      <c r="K52" s="10">
        <v>6861</v>
      </c>
      <c r="L52" s="9"/>
      <c r="M52" s="9"/>
      <c r="N52" s="9"/>
      <c r="O52" s="9"/>
      <c r="P52" s="9"/>
      <c r="Q52" s="9"/>
      <c r="R52" s="9"/>
      <c r="S52" s="9"/>
      <c r="T52" s="9"/>
      <c r="U52" s="123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45377</v>
      </c>
      <c r="B53" s="7" t="s">
        <v>110</v>
      </c>
      <c r="C53" s="52" t="s">
        <v>71</v>
      </c>
      <c r="D53" s="9"/>
      <c r="E53" s="9">
        <f t="shared" si="10"/>
        <v>0</v>
      </c>
      <c r="F53" s="9">
        <v>450722.05</v>
      </c>
      <c r="G53" s="9">
        <f t="shared" si="11"/>
        <v>0</v>
      </c>
      <c r="H53" s="9">
        <f t="shared" si="12"/>
        <v>0</v>
      </c>
      <c r="I53" s="9"/>
      <c r="J53" s="49" t="s">
        <v>76</v>
      </c>
      <c r="K53" s="10">
        <v>6811</v>
      </c>
      <c r="L53" s="9"/>
      <c r="M53" s="9"/>
      <c r="N53" s="9"/>
      <c r="O53" s="9"/>
      <c r="P53" s="9"/>
      <c r="Q53" s="9"/>
      <c r="R53" s="9"/>
      <c r="S53" s="9"/>
      <c r="T53" s="9"/>
      <c r="U53" s="123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45377</v>
      </c>
      <c r="B54" s="7" t="s">
        <v>111</v>
      </c>
      <c r="C54" s="52" t="s">
        <v>71</v>
      </c>
      <c r="D54" s="9"/>
      <c r="E54" s="9">
        <f t="shared" ref="E54:E69" si="13">+D54</f>
        <v>0</v>
      </c>
      <c r="F54" s="9">
        <v>23722.21</v>
      </c>
      <c r="G54" s="9">
        <f t="shared" si="11"/>
        <v>0</v>
      </c>
      <c r="H54" s="9">
        <f t="shared" si="12"/>
        <v>0</v>
      </c>
      <c r="I54" s="9"/>
      <c r="J54" s="49" t="s">
        <v>76</v>
      </c>
      <c r="K54" s="10">
        <v>6811</v>
      </c>
      <c r="L54" s="9"/>
      <c r="M54" s="9"/>
      <c r="N54" s="9"/>
      <c r="O54" s="9"/>
      <c r="P54" s="9"/>
      <c r="Q54" s="9"/>
      <c r="R54" s="9"/>
      <c r="S54" s="9"/>
      <c r="T54" s="9"/>
      <c r="U54" s="123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45412</v>
      </c>
      <c r="B55" s="7" t="s">
        <v>98</v>
      </c>
      <c r="C55" s="52" t="s">
        <v>71</v>
      </c>
      <c r="D55" s="9">
        <v>2377000</v>
      </c>
      <c r="E55" s="9">
        <f t="shared" si="13"/>
        <v>2377000</v>
      </c>
      <c r="F55" s="9"/>
      <c r="G55" s="9">
        <f t="shared" si="11"/>
        <v>0</v>
      </c>
      <c r="H55" s="9">
        <f t="shared" si="12"/>
        <v>2377000</v>
      </c>
      <c r="I55" s="9"/>
      <c r="J55" s="49"/>
      <c r="K55" s="10">
        <v>4760</v>
      </c>
      <c r="L55" s="9"/>
      <c r="M55" s="9"/>
      <c r="N55" s="9"/>
      <c r="O55" s="9"/>
      <c r="P55" s="9"/>
      <c r="Q55" s="9"/>
      <c r="R55" s="9"/>
      <c r="S55" s="9"/>
      <c r="T55" s="9"/>
      <c r="U55" s="123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45391</v>
      </c>
      <c r="B56" s="7" t="s">
        <v>112</v>
      </c>
      <c r="C56" s="52" t="s">
        <v>71</v>
      </c>
      <c r="D56" s="9"/>
      <c r="E56" s="9">
        <f t="shared" si="13"/>
        <v>0</v>
      </c>
      <c r="F56" s="9">
        <v>540.34</v>
      </c>
      <c r="G56" s="9">
        <f t="shared" si="11"/>
        <v>0</v>
      </c>
      <c r="H56" s="9">
        <f t="shared" si="12"/>
        <v>0</v>
      </c>
      <c r="I56" s="9"/>
      <c r="J56" s="49" t="s">
        <v>78</v>
      </c>
      <c r="K56" s="10">
        <v>6849</v>
      </c>
      <c r="L56" s="9"/>
      <c r="M56" s="9"/>
      <c r="N56" s="9"/>
      <c r="O56" s="9"/>
      <c r="P56" s="9"/>
      <c r="Q56" s="9"/>
      <c r="R56" s="9"/>
      <c r="S56" s="9"/>
      <c r="T56" s="9"/>
      <c r="U56" s="123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45412</v>
      </c>
      <c r="B57" s="115" t="s">
        <v>113</v>
      </c>
      <c r="C57" s="52" t="s">
        <v>71</v>
      </c>
      <c r="D57" s="9">
        <v>250816</v>
      </c>
      <c r="E57" s="9">
        <f t="shared" si="13"/>
        <v>250816</v>
      </c>
      <c r="F57" s="9"/>
      <c r="G57" s="9">
        <f t="shared" si="11"/>
        <v>0</v>
      </c>
      <c r="H57" s="9">
        <f t="shared" si="12"/>
        <v>250816</v>
      </c>
      <c r="I57" s="9"/>
      <c r="J57" s="49"/>
      <c r="K57" s="10">
        <v>4664</v>
      </c>
      <c r="L57" s="9"/>
      <c r="M57" s="9"/>
      <c r="N57" s="9"/>
      <c r="O57" s="9"/>
      <c r="P57" s="9"/>
      <c r="Q57" s="9"/>
      <c r="R57" s="9"/>
      <c r="S57" s="9"/>
      <c r="T57" s="9"/>
      <c r="U57" s="123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45399</v>
      </c>
      <c r="B58" s="7" t="s">
        <v>114</v>
      </c>
      <c r="C58" s="52" t="s">
        <v>71</v>
      </c>
      <c r="D58" s="9"/>
      <c r="E58" s="9">
        <f t="shared" si="13"/>
        <v>0</v>
      </c>
      <c r="F58" s="9">
        <v>15081.89</v>
      </c>
      <c r="G58" s="9">
        <f t="shared" si="11"/>
        <v>0</v>
      </c>
      <c r="H58" s="9">
        <f t="shared" si="12"/>
        <v>0</v>
      </c>
      <c r="I58" s="9"/>
      <c r="J58" s="49" t="s">
        <v>65</v>
      </c>
      <c r="K58" s="10">
        <v>6861</v>
      </c>
      <c r="L58" s="9"/>
      <c r="M58" s="9"/>
      <c r="N58" s="9"/>
      <c r="O58" s="9"/>
      <c r="P58" s="9"/>
      <c r="Q58" s="9"/>
      <c r="R58" s="9"/>
      <c r="S58" s="9"/>
      <c r="T58" s="9"/>
      <c r="U58" s="123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45404</v>
      </c>
      <c r="B59" s="7" t="s">
        <v>115</v>
      </c>
      <c r="C59" s="52" t="s">
        <v>71</v>
      </c>
      <c r="D59" s="9"/>
      <c r="E59" s="9">
        <f t="shared" si="13"/>
        <v>0</v>
      </c>
      <c r="F59" s="9">
        <v>389717.99</v>
      </c>
      <c r="G59" s="9">
        <f t="shared" si="11"/>
        <v>0</v>
      </c>
      <c r="H59" s="9">
        <f t="shared" si="12"/>
        <v>0</v>
      </c>
      <c r="I59" s="9"/>
      <c r="J59" s="49" t="s">
        <v>76</v>
      </c>
      <c r="K59" s="10">
        <v>6811</v>
      </c>
      <c r="L59" s="9"/>
      <c r="M59" s="9"/>
      <c r="N59" s="9"/>
      <c r="O59" s="9"/>
      <c r="P59" s="9"/>
      <c r="Q59" s="9"/>
      <c r="R59" s="9"/>
      <c r="S59" s="9"/>
      <c r="T59" s="9"/>
      <c r="U59" s="123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45404</v>
      </c>
      <c r="B60" s="7" t="s">
        <v>116</v>
      </c>
      <c r="C60" s="52" t="s">
        <v>71</v>
      </c>
      <c r="D60" s="9"/>
      <c r="E60" s="9">
        <f t="shared" si="13"/>
        <v>0</v>
      </c>
      <c r="F60" s="9">
        <v>20511.47</v>
      </c>
      <c r="G60" s="9">
        <f t="shared" si="11"/>
        <v>0</v>
      </c>
      <c r="H60" s="9">
        <f t="shared" si="12"/>
        <v>0</v>
      </c>
      <c r="I60" s="9"/>
      <c r="J60" s="49" t="s">
        <v>76</v>
      </c>
      <c r="K60" s="10">
        <v>6811</v>
      </c>
      <c r="L60" s="9"/>
      <c r="M60" s="9"/>
      <c r="N60" s="9"/>
      <c r="O60" s="9"/>
      <c r="P60" s="9"/>
      <c r="Q60" s="9"/>
      <c r="R60" s="9"/>
      <c r="S60" s="9"/>
      <c r="T60" s="9"/>
      <c r="U60" s="123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45406</v>
      </c>
      <c r="B61" s="7" t="s">
        <v>117</v>
      </c>
      <c r="C61" s="52" t="s">
        <v>64</v>
      </c>
      <c r="D61" s="9"/>
      <c r="E61" s="9">
        <f t="shared" si="13"/>
        <v>0</v>
      </c>
      <c r="F61" s="9"/>
      <c r="G61" s="9">
        <v>2892112</v>
      </c>
      <c r="H61" s="9">
        <f t="shared" si="12"/>
        <v>0</v>
      </c>
      <c r="I61" s="9"/>
      <c r="J61" s="49" t="s">
        <v>118</v>
      </c>
      <c r="K61" s="10"/>
      <c r="L61" s="9"/>
      <c r="M61" s="9"/>
      <c r="N61" s="9"/>
      <c r="O61" s="9"/>
      <c r="P61" s="9"/>
      <c r="Q61" s="9"/>
      <c r="R61" s="9"/>
      <c r="S61" s="9"/>
      <c r="T61" s="9"/>
      <c r="U61" s="123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45419</v>
      </c>
      <c r="B62" s="7" t="s">
        <v>119</v>
      </c>
      <c r="C62" s="52" t="s">
        <v>71</v>
      </c>
      <c r="D62" s="9"/>
      <c r="E62" s="9">
        <f t="shared" si="13"/>
        <v>0</v>
      </c>
      <c r="F62" s="9">
        <v>4382.59</v>
      </c>
      <c r="G62" s="9">
        <f t="shared" si="11"/>
        <v>0</v>
      </c>
      <c r="H62" s="9">
        <f t="shared" si="12"/>
        <v>0</v>
      </c>
      <c r="I62" s="9"/>
      <c r="J62" s="49" t="s">
        <v>86</v>
      </c>
      <c r="K62" s="10">
        <v>6873</v>
      </c>
      <c r="L62" s="9"/>
      <c r="M62" s="9"/>
      <c r="N62" s="9"/>
      <c r="O62" s="9"/>
      <c r="P62" s="9"/>
      <c r="Q62" s="9"/>
      <c r="R62" s="9"/>
      <c r="S62" s="9"/>
      <c r="T62" s="9"/>
      <c r="U62" s="123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45425</v>
      </c>
      <c r="B63" s="7" t="s">
        <v>120</v>
      </c>
      <c r="C63" s="52" t="s">
        <v>71</v>
      </c>
      <c r="D63" s="9"/>
      <c r="E63" s="9">
        <f t="shared" si="13"/>
        <v>0</v>
      </c>
      <c r="F63" s="9">
        <v>976463.48</v>
      </c>
      <c r="G63" s="9">
        <f t="shared" si="11"/>
        <v>0</v>
      </c>
      <c r="H63" s="9">
        <f t="shared" si="12"/>
        <v>0</v>
      </c>
      <c r="I63" s="9"/>
      <c r="J63" s="49" t="s">
        <v>76</v>
      </c>
      <c r="K63" s="10">
        <v>6811</v>
      </c>
      <c r="L63" s="9"/>
      <c r="M63" s="9"/>
      <c r="N63" s="9"/>
      <c r="O63" s="9"/>
      <c r="P63" s="9"/>
      <c r="Q63" s="9"/>
      <c r="R63" s="9"/>
      <c r="S63" s="9"/>
      <c r="T63" s="9"/>
      <c r="U63" s="123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45425</v>
      </c>
      <c r="B64" s="7" t="s">
        <v>121</v>
      </c>
      <c r="C64" s="52" t="s">
        <v>71</v>
      </c>
      <c r="D64" s="9"/>
      <c r="E64" s="9">
        <f t="shared" si="13"/>
        <v>0</v>
      </c>
      <c r="F64" s="9">
        <v>51392.82</v>
      </c>
      <c r="G64" s="9">
        <f t="shared" si="11"/>
        <v>0</v>
      </c>
      <c r="H64" s="9">
        <f t="shared" si="12"/>
        <v>0</v>
      </c>
      <c r="I64" s="9"/>
      <c r="J64" s="49" t="s">
        <v>76</v>
      </c>
      <c r="K64" s="10">
        <v>6811</v>
      </c>
      <c r="L64" s="9"/>
      <c r="M64" s="9"/>
      <c r="N64" s="9"/>
      <c r="O64" s="9"/>
      <c r="P64" s="9"/>
      <c r="Q64" s="9"/>
      <c r="R64" s="9"/>
      <c r="S64" s="9"/>
      <c r="T64" s="9"/>
      <c r="U64" s="123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45428</v>
      </c>
      <c r="B65" s="7" t="s">
        <v>122</v>
      </c>
      <c r="C65" s="52" t="s">
        <v>71</v>
      </c>
      <c r="D65" s="9"/>
      <c r="E65" s="9">
        <f t="shared" si="13"/>
        <v>0</v>
      </c>
      <c r="F65" s="9">
        <v>15754.39</v>
      </c>
      <c r="G65" s="9">
        <f t="shared" si="11"/>
        <v>0</v>
      </c>
      <c r="H65" s="9">
        <f t="shared" si="12"/>
        <v>0</v>
      </c>
      <c r="I65" s="9"/>
      <c r="J65" s="49" t="s">
        <v>65</v>
      </c>
      <c r="K65" s="10">
        <v>6861</v>
      </c>
      <c r="L65" s="9"/>
      <c r="M65" s="9"/>
      <c r="N65" s="9"/>
      <c r="O65" s="9"/>
      <c r="P65" s="9"/>
      <c r="Q65" s="9"/>
      <c r="R65" s="9"/>
      <c r="S65" s="9"/>
      <c r="T65" s="9"/>
      <c r="U65" s="123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45434</v>
      </c>
      <c r="B66" s="7" t="s">
        <v>123</v>
      </c>
      <c r="C66" s="52" t="s">
        <v>71</v>
      </c>
      <c r="D66" s="9"/>
      <c r="E66" s="9">
        <f t="shared" si="13"/>
        <v>0</v>
      </c>
      <c r="F66" s="9">
        <v>4385.7700000000004</v>
      </c>
      <c r="G66" s="9">
        <f t="shared" ref="G66:G80" si="14">IF(J66&gt;0,0,F66)</f>
        <v>0</v>
      </c>
      <c r="H66" s="9">
        <f t="shared" ref="H66:H80" si="15">+D66</f>
        <v>0</v>
      </c>
      <c r="I66" s="9"/>
      <c r="J66" s="49" t="s">
        <v>86</v>
      </c>
      <c r="K66" s="10">
        <v>6873</v>
      </c>
      <c r="L66" s="9"/>
      <c r="M66" s="9"/>
      <c r="N66" s="9"/>
      <c r="O66" s="9"/>
      <c r="P66" s="9"/>
      <c r="Q66" s="9"/>
      <c r="R66" s="9"/>
      <c r="S66" s="9"/>
      <c r="T66" s="9"/>
      <c r="U66" s="123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45435</v>
      </c>
      <c r="B67" s="7" t="s">
        <v>124</v>
      </c>
      <c r="C67" s="52" t="s">
        <v>71</v>
      </c>
      <c r="D67" s="9"/>
      <c r="E67" s="9">
        <f t="shared" si="13"/>
        <v>0</v>
      </c>
      <c r="F67" s="9">
        <v>8845</v>
      </c>
      <c r="G67" s="9">
        <f t="shared" si="14"/>
        <v>0</v>
      </c>
      <c r="H67" s="9">
        <f t="shared" si="15"/>
        <v>0</v>
      </c>
      <c r="I67" s="9"/>
      <c r="J67" s="49" t="s">
        <v>118</v>
      </c>
      <c r="K67" s="10">
        <v>6811</v>
      </c>
      <c r="L67" s="9"/>
      <c r="M67" s="9"/>
      <c r="N67" s="9"/>
      <c r="O67" s="9"/>
      <c r="P67" s="9"/>
      <c r="Q67" s="9"/>
      <c r="R67" s="9"/>
      <c r="S67" s="9"/>
      <c r="T67" s="9"/>
      <c r="U67" s="123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45470</v>
      </c>
      <c r="B68" s="7" t="s">
        <v>125</v>
      </c>
      <c r="C68" s="52" t="s">
        <v>52</v>
      </c>
      <c r="D68" s="9"/>
      <c r="E68" s="9">
        <f t="shared" si="13"/>
        <v>0</v>
      </c>
      <c r="F68" s="9">
        <v>28008.78</v>
      </c>
      <c r="G68" s="9">
        <f t="shared" si="14"/>
        <v>0</v>
      </c>
      <c r="H68" s="9">
        <f t="shared" si="15"/>
        <v>0</v>
      </c>
      <c r="I68" s="9"/>
      <c r="J68" s="49" t="s">
        <v>65</v>
      </c>
      <c r="K68" s="10">
        <v>6861</v>
      </c>
      <c r="L68" s="9"/>
      <c r="M68" s="9"/>
      <c r="N68" s="9"/>
      <c r="O68" s="9"/>
      <c r="P68" s="9"/>
      <c r="Q68" s="9"/>
      <c r="R68" s="9"/>
      <c r="S68" s="9"/>
      <c r="T68" s="9"/>
      <c r="U68" s="123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45470</v>
      </c>
      <c r="B69" s="7" t="s">
        <v>126</v>
      </c>
      <c r="C69" s="52" t="s">
        <v>52</v>
      </c>
      <c r="D69" s="9"/>
      <c r="E69" s="9">
        <f t="shared" si="13"/>
        <v>0</v>
      </c>
      <c r="F69" s="9">
        <v>812</v>
      </c>
      <c r="G69" s="9">
        <f t="shared" si="14"/>
        <v>0</v>
      </c>
      <c r="H69" s="9">
        <f t="shared" si="15"/>
        <v>0</v>
      </c>
      <c r="I69" s="9"/>
      <c r="J69" s="49" t="s">
        <v>118</v>
      </c>
      <c r="K69" s="10">
        <v>6811</v>
      </c>
      <c r="L69" s="9"/>
      <c r="M69" s="9"/>
      <c r="N69" s="9"/>
      <c r="O69" s="9"/>
      <c r="P69" s="9"/>
      <c r="Q69" s="9"/>
      <c r="R69" s="9"/>
      <c r="S69" s="9"/>
      <c r="T69" s="9"/>
      <c r="U69" s="123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 t="s">
        <v>127</v>
      </c>
      <c r="B70" s="7" t="s">
        <v>128</v>
      </c>
      <c r="C70" s="52" t="s">
        <v>52</v>
      </c>
      <c r="D70" s="9"/>
      <c r="E70" s="9">
        <f t="shared" ref="E70:E85" si="16">+D70</f>
        <v>0</v>
      </c>
      <c r="F70" s="9">
        <v>27696.28</v>
      </c>
      <c r="G70" s="9">
        <f t="shared" si="14"/>
        <v>0</v>
      </c>
      <c r="H70" s="9">
        <f t="shared" si="15"/>
        <v>0</v>
      </c>
      <c r="I70" s="9"/>
      <c r="J70" s="49" t="s">
        <v>65</v>
      </c>
      <c r="K70" s="10">
        <v>6861</v>
      </c>
      <c r="L70" s="9"/>
      <c r="M70" s="9"/>
      <c r="N70" s="9"/>
      <c r="O70" s="9"/>
      <c r="P70" s="9"/>
      <c r="Q70" s="9"/>
      <c r="R70" s="9"/>
      <c r="S70" s="9"/>
      <c r="T70" s="9"/>
      <c r="U70" s="123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 t="s">
        <v>127</v>
      </c>
      <c r="B71" s="7" t="s">
        <v>129</v>
      </c>
      <c r="C71" s="52" t="s">
        <v>52</v>
      </c>
      <c r="D71" s="9"/>
      <c r="E71" s="9">
        <f t="shared" si="16"/>
        <v>0</v>
      </c>
      <c r="F71" s="9">
        <v>1842.5</v>
      </c>
      <c r="G71" s="9">
        <f t="shared" si="14"/>
        <v>0</v>
      </c>
      <c r="H71" s="9">
        <f t="shared" si="15"/>
        <v>0</v>
      </c>
      <c r="I71" s="9"/>
      <c r="J71" s="49" t="s">
        <v>78</v>
      </c>
      <c r="K71" s="10">
        <v>6849</v>
      </c>
      <c r="L71" s="9"/>
      <c r="M71" s="9"/>
      <c r="N71" s="9"/>
      <c r="O71" s="9"/>
      <c r="P71" s="9"/>
      <c r="Q71" s="9"/>
      <c r="R71" s="9"/>
      <c r="S71" s="9"/>
      <c r="T71" s="9"/>
      <c r="U71" s="123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 t="s">
        <v>127</v>
      </c>
      <c r="B72" s="7" t="s">
        <v>130</v>
      </c>
      <c r="C72" s="52" t="s">
        <v>52</v>
      </c>
      <c r="D72" s="9"/>
      <c r="E72" s="9">
        <f t="shared" si="16"/>
        <v>0</v>
      </c>
      <c r="F72" s="9">
        <v>290</v>
      </c>
      <c r="G72" s="9">
        <f t="shared" si="14"/>
        <v>0</v>
      </c>
      <c r="H72" s="9">
        <f t="shared" si="15"/>
        <v>0</v>
      </c>
      <c r="I72" s="9"/>
      <c r="J72" s="49" t="s">
        <v>118</v>
      </c>
      <c r="K72" s="10">
        <v>6811</v>
      </c>
      <c r="L72" s="9"/>
      <c r="M72" s="9"/>
      <c r="N72" s="9"/>
      <c r="O72" s="9"/>
      <c r="P72" s="9"/>
      <c r="Q72" s="9"/>
      <c r="R72" s="9"/>
      <c r="S72" s="9"/>
      <c r="T72" s="9"/>
      <c r="U72" s="123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 t="s">
        <v>127</v>
      </c>
      <c r="B73" s="112" t="s">
        <v>131</v>
      </c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>
        <v>2220194.35</v>
      </c>
      <c r="M73" s="9"/>
      <c r="N73" s="9"/>
      <c r="O73" s="9"/>
      <c r="P73" s="9"/>
      <c r="Q73" s="9"/>
      <c r="R73" s="9"/>
      <c r="S73" s="9"/>
      <c r="T73" s="9"/>
      <c r="U73" s="123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 t="s">
        <v>127</v>
      </c>
      <c r="B74" s="7" t="s">
        <v>132</v>
      </c>
      <c r="C74" s="52" t="s">
        <v>52</v>
      </c>
      <c r="D74" s="9"/>
      <c r="E74" s="9">
        <f t="shared" si="16"/>
        <v>0</v>
      </c>
      <c r="F74" s="9">
        <v>2426791.27</v>
      </c>
      <c r="G74" s="9">
        <f t="shared" si="14"/>
        <v>0</v>
      </c>
      <c r="H74" s="9">
        <f t="shared" si="15"/>
        <v>0</v>
      </c>
      <c r="I74" s="9"/>
      <c r="J74" s="49" t="s">
        <v>76</v>
      </c>
      <c r="K74" s="10">
        <v>6811</v>
      </c>
      <c r="L74" s="9"/>
      <c r="M74" s="9"/>
      <c r="N74" s="9"/>
      <c r="O74" s="9"/>
      <c r="P74" s="9"/>
      <c r="Q74" s="9"/>
      <c r="R74" s="9"/>
      <c r="S74" s="9"/>
      <c r="T74" s="9"/>
      <c r="U74" s="123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 t="s">
        <v>127</v>
      </c>
      <c r="B75" s="7" t="s">
        <v>133</v>
      </c>
      <c r="C75" s="52" t="s">
        <v>52</v>
      </c>
      <c r="D75" s="9"/>
      <c r="E75" s="9">
        <f t="shared" si="16"/>
        <v>0</v>
      </c>
      <c r="F75" s="9">
        <v>127725.86</v>
      </c>
      <c r="G75" s="9">
        <f t="shared" si="14"/>
        <v>0</v>
      </c>
      <c r="H75" s="9">
        <f t="shared" si="15"/>
        <v>0</v>
      </c>
      <c r="I75" s="9"/>
      <c r="J75" s="49" t="s">
        <v>76</v>
      </c>
      <c r="K75" s="10">
        <v>6811</v>
      </c>
      <c r="L75" s="9"/>
      <c r="M75" s="9"/>
      <c r="N75" s="9"/>
      <c r="O75" s="9"/>
      <c r="P75" s="9"/>
      <c r="Q75" s="9"/>
      <c r="R75" s="9"/>
      <c r="S75" s="9"/>
      <c r="T75" s="9"/>
      <c r="U75" s="123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 t="s">
        <v>127</v>
      </c>
      <c r="B76" s="7" t="s">
        <v>134</v>
      </c>
      <c r="C76" s="52" t="s">
        <v>52</v>
      </c>
      <c r="D76" s="9"/>
      <c r="E76" s="9">
        <f t="shared" si="16"/>
        <v>0</v>
      </c>
      <c r="F76" s="9">
        <v>1065466.47</v>
      </c>
      <c r="G76" s="9">
        <f t="shared" si="14"/>
        <v>0</v>
      </c>
      <c r="H76" s="9">
        <f t="shared" si="15"/>
        <v>0</v>
      </c>
      <c r="I76" s="9"/>
      <c r="J76" s="49" t="s">
        <v>76</v>
      </c>
      <c r="K76" s="10">
        <v>6811</v>
      </c>
      <c r="L76" s="9"/>
      <c r="M76" s="9"/>
      <c r="N76" s="9"/>
      <c r="O76" s="9"/>
      <c r="P76" s="9"/>
      <c r="Q76" s="9"/>
      <c r="R76" s="9"/>
      <c r="S76" s="9"/>
      <c r="T76" s="9"/>
      <c r="U76" s="123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 t="s">
        <v>127</v>
      </c>
      <c r="B77" s="7" t="s">
        <v>135</v>
      </c>
      <c r="C77" s="52" t="s">
        <v>52</v>
      </c>
      <c r="D77" s="9"/>
      <c r="E77" s="9">
        <f t="shared" si="16"/>
        <v>0</v>
      </c>
      <c r="F77" s="9">
        <v>56077.18</v>
      </c>
      <c r="G77" s="9">
        <f t="shared" si="14"/>
        <v>0</v>
      </c>
      <c r="H77" s="9">
        <f t="shared" si="15"/>
        <v>0</v>
      </c>
      <c r="I77" s="9"/>
      <c r="J77" s="49" t="s">
        <v>76</v>
      </c>
      <c r="K77" s="10">
        <v>6811</v>
      </c>
      <c r="L77" s="9"/>
      <c r="M77" s="9"/>
      <c r="N77" s="9"/>
      <c r="O77" s="9"/>
      <c r="P77" s="9"/>
      <c r="Q77" s="9"/>
      <c r="R77" s="9"/>
      <c r="S77" s="9"/>
      <c r="T77" s="9"/>
      <c r="U77" s="123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 t="s">
        <v>127</v>
      </c>
      <c r="B78" s="112" t="s">
        <v>242</v>
      </c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>
        <v>2408444.7400000002</v>
      </c>
      <c r="M78" s="9"/>
      <c r="N78" s="9"/>
      <c r="O78" s="9"/>
      <c r="P78" s="9"/>
      <c r="Q78" s="9"/>
      <c r="R78" s="9"/>
      <c r="S78" s="9"/>
      <c r="T78" s="9"/>
      <c r="U78" s="123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123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46" t="s">
        <v>136</v>
      </c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123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45527</v>
      </c>
      <c r="B81" s="7" t="s">
        <v>137</v>
      </c>
      <c r="C81" s="52" t="s">
        <v>71</v>
      </c>
      <c r="D81" s="9"/>
      <c r="E81" s="9">
        <f t="shared" si="16"/>
        <v>0</v>
      </c>
      <c r="F81" s="9">
        <v>1791647.83</v>
      </c>
      <c r="G81" s="9">
        <f t="shared" ref="G81:G96" si="17">IF(J81&gt;0,0,F81)</f>
        <v>0</v>
      </c>
      <c r="H81" s="9">
        <f t="shared" ref="H81:H96" si="18">+D81</f>
        <v>0</v>
      </c>
      <c r="I81" s="9"/>
      <c r="J81" s="49" t="s">
        <v>76</v>
      </c>
      <c r="K81" s="10">
        <v>6811</v>
      </c>
      <c r="L81" s="9"/>
      <c r="M81" s="9"/>
      <c r="N81" s="9"/>
      <c r="O81" s="9"/>
      <c r="P81" s="9"/>
      <c r="Q81" s="9"/>
      <c r="R81" s="9"/>
      <c r="S81" s="9"/>
      <c r="T81" s="9"/>
      <c r="U81" s="123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45527</v>
      </c>
      <c r="B82" s="7" t="s">
        <v>138</v>
      </c>
      <c r="C82" s="52" t="s">
        <v>71</v>
      </c>
      <c r="D82" s="9"/>
      <c r="E82" s="9">
        <f t="shared" si="16"/>
        <v>0</v>
      </c>
      <c r="F82" s="9">
        <v>94297.25</v>
      </c>
      <c r="G82" s="9">
        <f t="shared" si="17"/>
        <v>0</v>
      </c>
      <c r="H82" s="9">
        <f t="shared" si="18"/>
        <v>0</v>
      </c>
      <c r="I82" s="9"/>
      <c r="J82" s="49" t="s">
        <v>76</v>
      </c>
      <c r="K82" s="10">
        <v>6811</v>
      </c>
      <c r="L82" s="9"/>
      <c r="M82" s="9"/>
      <c r="N82" s="9"/>
      <c r="O82" s="9"/>
      <c r="P82" s="9"/>
      <c r="Q82" s="9"/>
      <c r="R82" s="9"/>
      <c r="S82" s="9"/>
      <c r="T82" s="9"/>
      <c r="U82" s="123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45518</v>
      </c>
      <c r="B83" s="7" t="s">
        <v>139</v>
      </c>
      <c r="C83" s="52" t="s">
        <v>71</v>
      </c>
      <c r="D83" s="9"/>
      <c r="E83" s="9">
        <f t="shared" si="16"/>
        <v>0</v>
      </c>
      <c r="F83" s="9">
        <v>1843.5</v>
      </c>
      <c r="G83" s="9">
        <f t="shared" si="17"/>
        <v>0</v>
      </c>
      <c r="H83" s="9">
        <f t="shared" si="18"/>
        <v>0</v>
      </c>
      <c r="I83" s="9"/>
      <c r="J83" s="49" t="s">
        <v>78</v>
      </c>
      <c r="K83" s="10">
        <v>6849</v>
      </c>
      <c r="L83" s="9"/>
      <c r="M83" s="9"/>
      <c r="N83" s="9"/>
      <c r="O83" s="9"/>
      <c r="P83" s="9"/>
      <c r="Q83" s="9"/>
      <c r="R83" s="9"/>
      <c r="S83" s="9"/>
      <c r="T83" s="9"/>
      <c r="U83" s="123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45530</v>
      </c>
      <c r="B84" s="7" t="s">
        <v>140</v>
      </c>
      <c r="C84" s="52" t="s">
        <v>71</v>
      </c>
      <c r="D84" s="9"/>
      <c r="E84" s="9">
        <f t="shared" si="16"/>
        <v>0</v>
      </c>
      <c r="F84" s="9">
        <v>15754.39</v>
      </c>
      <c r="G84" s="9">
        <f t="shared" si="17"/>
        <v>0</v>
      </c>
      <c r="H84" s="9">
        <f t="shared" si="18"/>
        <v>0</v>
      </c>
      <c r="I84" s="9"/>
      <c r="J84" s="49" t="s">
        <v>65</v>
      </c>
      <c r="K84" s="10">
        <v>6861</v>
      </c>
      <c r="L84" s="9"/>
      <c r="M84" s="9"/>
      <c r="N84" s="9"/>
      <c r="O84" s="9"/>
      <c r="P84" s="9"/>
      <c r="Q84" s="9"/>
      <c r="R84" s="9"/>
      <c r="S84" s="9"/>
      <c r="T84" s="9"/>
      <c r="U84" s="123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45510</v>
      </c>
      <c r="B85" s="112" t="s">
        <v>141</v>
      </c>
      <c r="C85" s="52" t="s">
        <v>71</v>
      </c>
      <c r="D85" s="9"/>
      <c r="E85" s="9">
        <f t="shared" si="16"/>
        <v>0</v>
      </c>
      <c r="F85" s="9">
        <v>11680</v>
      </c>
      <c r="G85" s="9">
        <f t="shared" si="17"/>
        <v>11680</v>
      </c>
      <c r="H85" s="9">
        <f t="shared" si="18"/>
        <v>0</v>
      </c>
      <c r="I85" s="9"/>
      <c r="J85" s="49"/>
      <c r="K85" s="10">
        <v>6870</v>
      </c>
      <c r="L85" s="9"/>
      <c r="M85" s="9"/>
      <c r="N85" s="9"/>
      <c r="O85" s="9"/>
      <c r="P85" s="9"/>
      <c r="Q85" s="9"/>
      <c r="R85" s="9"/>
      <c r="S85" s="9"/>
      <c r="T85" s="9"/>
      <c r="U85" s="123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45547</v>
      </c>
      <c r="B86" s="7" t="s">
        <v>142</v>
      </c>
      <c r="C86" s="52" t="s">
        <v>71</v>
      </c>
      <c r="D86" s="9"/>
      <c r="E86" s="9">
        <f t="shared" ref="E86:E100" si="19">+D86</f>
        <v>0</v>
      </c>
      <c r="F86" s="9">
        <v>944.2</v>
      </c>
      <c r="G86" s="9">
        <f t="shared" si="17"/>
        <v>0</v>
      </c>
      <c r="H86" s="9">
        <f t="shared" si="18"/>
        <v>0</v>
      </c>
      <c r="I86" s="9"/>
      <c r="J86" s="49" t="s">
        <v>78</v>
      </c>
      <c r="K86" s="10">
        <v>6849</v>
      </c>
      <c r="L86" s="9"/>
      <c r="M86" s="9"/>
      <c r="N86" s="9"/>
      <c r="O86" s="9"/>
      <c r="P86" s="9"/>
      <c r="Q86" s="9"/>
      <c r="R86" s="9"/>
      <c r="S86" s="9"/>
      <c r="T86" s="9"/>
      <c r="U86" s="123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45552</v>
      </c>
      <c r="B87" s="7" t="s">
        <v>143</v>
      </c>
      <c r="C87" s="52" t="s">
        <v>71</v>
      </c>
      <c r="D87" s="9"/>
      <c r="E87" s="9">
        <f t="shared" si="19"/>
        <v>0</v>
      </c>
      <c r="F87" s="9">
        <v>877121.53</v>
      </c>
      <c r="G87" s="9">
        <f t="shared" si="17"/>
        <v>0</v>
      </c>
      <c r="H87" s="9">
        <f t="shared" si="18"/>
        <v>0</v>
      </c>
      <c r="I87" s="9"/>
      <c r="J87" s="49" t="s">
        <v>76</v>
      </c>
      <c r="K87" s="10">
        <v>6811</v>
      </c>
      <c r="L87" s="9"/>
      <c r="M87" s="9"/>
      <c r="N87" s="9"/>
      <c r="O87" s="9"/>
      <c r="P87" s="9"/>
      <c r="Q87" s="9"/>
      <c r="R87" s="9"/>
      <c r="S87" s="9"/>
      <c r="T87" s="9"/>
      <c r="U87" s="123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45552</v>
      </c>
      <c r="B88" s="7" t="s">
        <v>144</v>
      </c>
      <c r="C88" s="52" t="s">
        <v>71</v>
      </c>
      <c r="D88" s="9"/>
      <c r="E88" s="9">
        <f t="shared" si="19"/>
        <v>0</v>
      </c>
      <c r="F88" s="9">
        <v>46164.29</v>
      </c>
      <c r="G88" s="9">
        <f t="shared" si="17"/>
        <v>0</v>
      </c>
      <c r="H88" s="9">
        <f t="shared" si="18"/>
        <v>0</v>
      </c>
      <c r="I88" s="9"/>
      <c r="J88" s="49" t="s">
        <v>76</v>
      </c>
      <c r="K88" s="10">
        <v>6811</v>
      </c>
      <c r="L88" s="9"/>
      <c r="M88" s="9"/>
      <c r="N88" s="9"/>
      <c r="O88" s="9"/>
      <c r="P88" s="9"/>
      <c r="Q88" s="9"/>
      <c r="R88" s="9"/>
      <c r="S88" s="9"/>
      <c r="T88" s="9"/>
      <c r="U88" s="123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45554</v>
      </c>
      <c r="B89" s="7" t="s">
        <v>145</v>
      </c>
      <c r="C89" s="52" t="s">
        <v>71</v>
      </c>
      <c r="D89" s="9"/>
      <c r="E89" s="9">
        <f t="shared" si="19"/>
        <v>0</v>
      </c>
      <c r="F89" s="9">
        <v>15754.39</v>
      </c>
      <c r="G89" s="9">
        <f t="shared" si="17"/>
        <v>0</v>
      </c>
      <c r="H89" s="9">
        <f t="shared" si="18"/>
        <v>0</v>
      </c>
      <c r="I89" s="9"/>
      <c r="J89" s="49" t="s">
        <v>65</v>
      </c>
      <c r="K89" s="10">
        <v>6861</v>
      </c>
      <c r="L89" s="9"/>
      <c r="M89" s="9"/>
      <c r="N89" s="9"/>
      <c r="O89" s="9"/>
      <c r="P89" s="9"/>
      <c r="Q89" s="9"/>
      <c r="R89" s="9"/>
      <c r="S89" s="9"/>
      <c r="T89" s="9"/>
      <c r="U89" s="123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45555</v>
      </c>
      <c r="B90" s="7" t="s">
        <v>146</v>
      </c>
      <c r="C90" s="52" t="s">
        <v>71</v>
      </c>
      <c r="D90" s="9"/>
      <c r="E90" s="9">
        <f t="shared" si="19"/>
        <v>0</v>
      </c>
      <c r="F90" s="9">
        <v>9414.33</v>
      </c>
      <c r="G90" s="9">
        <f t="shared" si="17"/>
        <v>0</v>
      </c>
      <c r="H90" s="9">
        <f t="shared" si="18"/>
        <v>0</v>
      </c>
      <c r="I90" s="9"/>
      <c r="J90" s="49" t="s">
        <v>86</v>
      </c>
      <c r="K90" s="10">
        <v>6873</v>
      </c>
      <c r="L90" s="9"/>
      <c r="M90" s="9"/>
      <c r="N90" s="9"/>
      <c r="O90" s="9"/>
      <c r="P90" s="9"/>
      <c r="Q90" s="9"/>
      <c r="R90" s="9"/>
      <c r="S90" s="9"/>
      <c r="T90" s="9"/>
      <c r="U90" s="123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45559</v>
      </c>
      <c r="B91" s="7" t="s">
        <v>147</v>
      </c>
      <c r="C91" s="52" t="s">
        <v>71</v>
      </c>
      <c r="D91" s="9"/>
      <c r="E91" s="9">
        <f t="shared" si="19"/>
        <v>0</v>
      </c>
      <c r="F91" s="9">
        <v>2269.5300000000002</v>
      </c>
      <c r="G91" s="9">
        <f t="shared" si="17"/>
        <v>0</v>
      </c>
      <c r="H91" s="9">
        <f t="shared" si="18"/>
        <v>0</v>
      </c>
      <c r="I91" s="9"/>
      <c r="J91" s="49" t="s">
        <v>86</v>
      </c>
      <c r="K91" s="10">
        <v>6873</v>
      </c>
      <c r="L91" s="9"/>
      <c r="M91" s="9"/>
      <c r="N91" s="9"/>
      <c r="O91" s="9"/>
      <c r="P91" s="9"/>
      <c r="Q91" s="9"/>
      <c r="R91" s="9"/>
      <c r="S91" s="9"/>
      <c r="T91" s="9"/>
      <c r="U91" s="123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45534</v>
      </c>
      <c r="B92" s="112" t="s">
        <v>148</v>
      </c>
      <c r="C92" s="52" t="s">
        <v>64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>
        <v>1878301.13</v>
      </c>
      <c r="M92" s="9"/>
      <c r="N92" s="9"/>
      <c r="O92" s="9"/>
      <c r="P92" s="9"/>
      <c r="Q92" s="9"/>
      <c r="R92" s="9"/>
      <c r="S92" s="9"/>
      <c r="T92" s="9"/>
      <c r="U92" s="123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45551</v>
      </c>
      <c r="B93" s="112" t="s">
        <v>149</v>
      </c>
      <c r="C93" s="52" t="s">
        <v>71</v>
      </c>
      <c r="D93" s="9">
        <v>5898</v>
      </c>
      <c r="E93" s="9">
        <f t="shared" si="19"/>
        <v>5898</v>
      </c>
      <c r="F93" s="9"/>
      <c r="G93" s="9">
        <f t="shared" si="17"/>
        <v>0</v>
      </c>
      <c r="H93" s="9">
        <f t="shared" si="18"/>
        <v>5898</v>
      </c>
      <c r="I93" s="9"/>
      <c r="J93" s="49"/>
      <c r="K93" s="10">
        <v>4664</v>
      </c>
      <c r="L93" s="9"/>
      <c r="M93" s="9"/>
      <c r="N93" s="9"/>
      <c r="O93" s="9"/>
      <c r="P93" s="9"/>
      <c r="Q93" s="9"/>
      <c r="R93" s="9"/>
      <c r="S93" s="9"/>
      <c r="T93" s="9"/>
      <c r="U93" s="123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45575</v>
      </c>
      <c r="B94" s="7" t="s">
        <v>150</v>
      </c>
      <c r="C94" s="52" t="s">
        <v>71</v>
      </c>
      <c r="D94" s="9"/>
      <c r="E94" s="9">
        <f t="shared" si="19"/>
        <v>0</v>
      </c>
      <c r="F94" s="9">
        <v>550</v>
      </c>
      <c r="G94" s="9">
        <f t="shared" si="17"/>
        <v>0</v>
      </c>
      <c r="H94" s="9">
        <f t="shared" si="18"/>
        <v>0</v>
      </c>
      <c r="I94" s="9"/>
      <c r="J94" s="49" t="s">
        <v>78</v>
      </c>
      <c r="K94" s="10">
        <v>6849</v>
      </c>
      <c r="L94" s="9"/>
      <c r="M94" s="9"/>
      <c r="N94" s="9"/>
      <c r="O94" s="9"/>
      <c r="P94" s="9"/>
      <c r="Q94" s="9"/>
      <c r="R94" s="9"/>
      <c r="S94" s="9"/>
      <c r="T94" s="9"/>
      <c r="U94" s="123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45580</v>
      </c>
      <c r="B95" s="112" t="s">
        <v>158</v>
      </c>
      <c r="C95" s="52" t="s">
        <v>64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>
        <v>360.34</v>
      </c>
      <c r="M95" s="9"/>
      <c r="N95" s="9"/>
      <c r="O95" s="9"/>
      <c r="P95" s="9"/>
      <c r="Q95" s="9"/>
      <c r="R95" s="9"/>
      <c r="S95" s="9"/>
      <c r="T95" s="9"/>
      <c r="U95" s="123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45582</v>
      </c>
      <c r="B96" s="7" t="s">
        <v>151</v>
      </c>
      <c r="C96" s="52" t="s">
        <v>71</v>
      </c>
      <c r="D96" s="9"/>
      <c r="E96" s="9">
        <f t="shared" si="19"/>
        <v>0</v>
      </c>
      <c r="F96" s="9">
        <v>897484.63</v>
      </c>
      <c r="G96" s="9">
        <f t="shared" si="17"/>
        <v>0</v>
      </c>
      <c r="H96" s="9">
        <f t="shared" si="18"/>
        <v>0</v>
      </c>
      <c r="I96" s="9"/>
      <c r="J96" s="49" t="s">
        <v>76</v>
      </c>
      <c r="K96" s="10">
        <v>6811</v>
      </c>
      <c r="L96" s="9"/>
      <c r="M96" s="9"/>
      <c r="N96" s="9"/>
      <c r="O96" s="9"/>
      <c r="P96" s="9"/>
      <c r="Q96" s="9"/>
      <c r="R96" s="9"/>
      <c r="S96" s="9"/>
      <c r="T96" s="9"/>
      <c r="U96" s="123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45582</v>
      </c>
      <c r="B97" s="7" t="s">
        <v>152</v>
      </c>
      <c r="C97" s="52" t="s">
        <v>71</v>
      </c>
      <c r="D97" s="9"/>
      <c r="E97" s="9">
        <f t="shared" si="19"/>
        <v>0</v>
      </c>
      <c r="F97" s="9">
        <v>47236.03</v>
      </c>
      <c r="G97" s="9">
        <f t="shared" ref="G97:G112" si="20">IF(J97&gt;0,0,F97)</f>
        <v>0</v>
      </c>
      <c r="H97" s="9">
        <f t="shared" ref="H97:H112" si="21">+D97</f>
        <v>0</v>
      </c>
      <c r="I97" s="9"/>
      <c r="J97" s="49" t="s">
        <v>76</v>
      </c>
      <c r="K97" s="10">
        <v>6811</v>
      </c>
      <c r="L97" s="9"/>
      <c r="M97" s="9"/>
      <c r="N97" s="9"/>
      <c r="O97" s="9"/>
      <c r="P97" s="9"/>
      <c r="Q97" s="9"/>
      <c r="R97" s="9"/>
      <c r="S97" s="9"/>
      <c r="T97" s="9"/>
      <c r="U97" s="123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45587</v>
      </c>
      <c r="B98" s="7" t="s">
        <v>153</v>
      </c>
      <c r="C98" s="52" t="s">
        <v>71</v>
      </c>
      <c r="D98" s="9"/>
      <c r="E98" s="9">
        <f t="shared" si="19"/>
        <v>0</v>
      </c>
      <c r="F98" s="9">
        <v>52206</v>
      </c>
      <c r="G98" s="9">
        <f t="shared" si="20"/>
        <v>0</v>
      </c>
      <c r="H98" s="9">
        <f t="shared" si="21"/>
        <v>0</v>
      </c>
      <c r="I98" s="9"/>
      <c r="J98" s="49" t="s">
        <v>118</v>
      </c>
      <c r="K98" s="10">
        <v>6811</v>
      </c>
      <c r="L98" s="9"/>
      <c r="M98" s="9"/>
      <c r="N98" s="9"/>
      <c r="O98" s="9"/>
      <c r="P98" s="9"/>
      <c r="Q98" s="9"/>
      <c r="R98" s="9"/>
      <c r="S98" s="9"/>
      <c r="T98" s="9"/>
      <c r="U98" s="123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45597</v>
      </c>
      <c r="B99" s="116" t="s">
        <v>154</v>
      </c>
      <c r="C99" s="52" t="s">
        <v>71</v>
      </c>
      <c r="D99" s="9">
        <v>444102</v>
      </c>
      <c r="E99" s="9">
        <f t="shared" si="19"/>
        <v>444102</v>
      </c>
      <c r="F99" s="9"/>
      <c r="G99" s="9">
        <f t="shared" si="20"/>
        <v>0</v>
      </c>
      <c r="H99" s="9">
        <f t="shared" si="21"/>
        <v>444102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123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45593</v>
      </c>
      <c r="B100" s="7" t="s">
        <v>155</v>
      </c>
      <c r="C100" s="52" t="s">
        <v>71</v>
      </c>
      <c r="D100" s="9"/>
      <c r="E100" s="9">
        <f t="shared" si="19"/>
        <v>0</v>
      </c>
      <c r="F100" s="9">
        <v>15754.39</v>
      </c>
      <c r="G100" s="9">
        <f t="shared" si="20"/>
        <v>0</v>
      </c>
      <c r="H100" s="9">
        <f t="shared" si="21"/>
        <v>0</v>
      </c>
      <c r="I100" s="9"/>
      <c r="J100" s="49" t="s">
        <v>65</v>
      </c>
      <c r="K100" s="10">
        <v>6861</v>
      </c>
      <c r="L100" s="9"/>
      <c r="M100" s="9"/>
      <c r="N100" s="9"/>
      <c r="O100" s="9"/>
      <c r="P100" s="9"/>
      <c r="Q100" s="9"/>
      <c r="R100" s="9"/>
      <c r="S100" s="9"/>
      <c r="T100" s="9"/>
      <c r="U100" s="123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45596</v>
      </c>
      <c r="B101" s="112" t="s">
        <v>156</v>
      </c>
      <c r="C101" s="52" t="s">
        <v>64</v>
      </c>
      <c r="D101" s="9"/>
      <c r="E101" s="9">
        <f t="shared" ref="E101:E116" si="22">+D101</f>
        <v>0</v>
      </c>
      <c r="F101" s="9"/>
      <c r="G101" s="9">
        <f t="shared" si="20"/>
        <v>0</v>
      </c>
      <c r="H101" s="9">
        <f t="shared" si="21"/>
        <v>0</v>
      </c>
      <c r="I101" s="9">
        <v>1878301.13</v>
      </c>
      <c r="J101" s="49"/>
      <c r="K101" s="10">
        <v>4760</v>
      </c>
      <c r="L101" s="9"/>
      <c r="M101" s="9"/>
      <c r="N101" s="9"/>
      <c r="O101" s="9"/>
      <c r="P101" s="9"/>
      <c r="Q101" s="9"/>
      <c r="R101" s="9"/>
      <c r="S101" s="9"/>
      <c r="T101" s="9"/>
      <c r="U101" s="123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45588</v>
      </c>
      <c r="B102" s="7" t="s">
        <v>157</v>
      </c>
      <c r="C102" s="52" t="s">
        <v>68</v>
      </c>
      <c r="D102" s="9"/>
      <c r="E102" s="9">
        <f t="shared" si="22"/>
        <v>0</v>
      </c>
      <c r="F102" s="9"/>
      <c r="G102" s="9">
        <v>7048</v>
      </c>
      <c r="H102" s="9">
        <f t="shared" si="21"/>
        <v>0</v>
      </c>
      <c r="I102" s="9"/>
      <c r="J102" s="49" t="s">
        <v>76</v>
      </c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123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45603</v>
      </c>
      <c r="B103" s="7" t="s">
        <v>159</v>
      </c>
      <c r="C103" s="52" t="s">
        <v>71</v>
      </c>
      <c r="D103" s="9"/>
      <c r="E103" s="9">
        <f t="shared" si="22"/>
        <v>0</v>
      </c>
      <c r="F103" s="9">
        <v>1309.76</v>
      </c>
      <c r="G103" s="9">
        <f t="shared" si="20"/>
        <v>0</v>
      </c>
      <c r="H103" s="9">
        <f t="shared" si="21"/>
        <v>0</v>
      </c>
      <c r="I103" s="9"/>
      <c r="J103" s="49" t="s">
        <v>86</v>
      </c>
      <c r="K103" s="10">
        <v>6873</v>
      </c>
      <c r="L103" s="9"/>
      <c r="M103" s="9"/>
      <c r="N103" s="9"/>
      <c r="O103" s="9"/>
      <c r="P103" s="9"/>
      <c r="Q103" s="9"/>
      <c r="R103" s="9"/>
      <c r="S103" s="9"/>
      <c r="T103" s="9"/>
      <c r="U103" s="123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45609</v>
      </c>
      <c r="B104" s="7" t="s">
        <v>160</v>
      </c>
      <c r="C104" s="52" t="s">
        <v>71</v>
      </c>
      <c r="D104" s="9"/>
      <c r="E104" s="9">
        <f t="shared" si="22"/>
        <v>0</v>
      </c>
      <c r="F104" s="9">
        <v>42586</v>
      </c>
      <c r="G104" s="9">
        <f t="shared" si="20"/>
        <v>0</v>
      </c>
      <c r="H104" s="9">
        <f t="shared" si="21"/>
        <v>0</v>
      </c>
      <c r="I104" s="9"/>
      <c r="J104" s="49" t="s">
        <v>118</v>
      </c>
      <c r="K104" s="10">
        <v>6811</v>
      </c>
      <c r="L104" s="9"/>
      <c r="M104" s="9"/>
      <c r="N104" s="9"/>
      <c r="O104" s="9"/>
      <c r="P104" s="9"/>
      <c r="Q104" s="9"/>
      <c r="R104" s="9"/>
      <c r="S104" s="9"/>
      <c r="T104" s="9"/>
      <c r="U104" s="123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45610</v>
      </c>
      <c r="B105" s="7" t="s">
        <v>161</v>
      </c>
      <c r="C105" s="52" t="s">
        <v>71</v>
      </c>
      <c r="D105" s="9"/>
      <c r="E105" s="9">
        <f t="shared" si="22"/>
        <v>0</v>
      </c>
      <c r="F105" s="9">
        <v>15754.39</v>
      </c>
      <c r="G105" s="9">
        <f t="shared" si="20"/>
        <v>0</v>
      </c>
      <c r="H105" s="9">
        <f t="shared" si="21"/>
        <v>0</v>
      </c>
      <c r="I105" s="9"/>
      <c r="J105" s="49" t="s">
        <v>65</v>
      </c>
      <c r="K105" s="10">
        <v>6861</v>
      </c>
      <c r="L105" s="9"/>
      <c r="M105" s="9"/>
      <c r="N105" s="9"/>
      <c r="O105" s="9"/>
      <c r="P105" s="9"/>
      <c r="Q105" s="9"/>
      <c r="R105" s="9"/>
      <c r="S105" s="9"/>
      <c r="T105" s="9"/>
      <c r="U105" s="123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45611</v>
      </c>
      <c r="B106" s="112" t="s">
        <v>166</v>
      </c>
      <c r="C106" s="52" t="s">
        <v>64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>
        <v>702559.24</v>
      </c>
      <c r="M106" s="9"/>
      <c r="N106" s="9"/>
      <c r="O106" s="9"/>
      <c r="P106" s="9"/>
      <c r="Q106" s="9"/>
      <c r="R106" s="9"/>
      <c r="S106" s="9"/>
      <c r="T106" s="9"/>
      <c r="U106" s="123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45623</v>
      </c>
      <c r="B107" s="7" t="s">
        <v>162</v>
      </c>
      <c r="C107" s="52" t="s">
        <v>71</v>
      </c>
      <c r="D107" s="9"/>
      <c r="E107" s="9">
        <f t="shared" si="22"/>
        <v>0</v>
      </c>
      <c r="F107" s="9">
        <v>1967833.9</v>
      </c>
      <c r="G107" s="9">
        <f t="shared" si="20"/>
        <v>0</v>
      </c>
      <c r="H107" s="9">
        <f t="shared" si="21"/>
        <v>0</v>
      </c>
      <c r="I107" s="9"/>
      <c r="J107" s="49" t="s">
        <v>76</v>
      </c>
      <c r="K107" s="10">
        <v>6811</v>
      </c>
      <c r="L107" s="9"/>
      <c r="M107" s="9"/>
      <c r="N107" s="9"/>
      <c r="O107" s="9"/>
      <c r="P107" s="9"/>
      <c r="Q107" s="9"/>
      <c r="R107" s="9"/>
      <c r="S107" s="9"/>
      <c r="T107" s="9"/>
      <c r="U107" s="123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>
        <v>45623</v>
      </c>
      <c r="B108" s="7" t="s">
        <v>163</v>
      </c>
      <c r="C108" s="52" t="s">
        <v>71</v>
      </c>
      <c r="D108" s="9"/>
      <c r="E108" s="9">
        <f t="shared" si="22"/>
        <v>0</v>
      </c>
      <c r="F108" s="9">
        <v>103570.21</v>
      </c>
      <c r="G108" s="9">
        <f t="shared" si="20"/>
        <v>0</v>
      </c>
      <c r="H108" s="9">
        <f t="shared" si="21"/>
        <v>0</v>
      </c>
      <c r="I108" s="9"/>
      <c r="J108" s="49" t="s">
        <v>76</v>
      </c>
      <c r="K108" s="10">
        <v>6811</v>
      </c>
      <c r="L108" s="9"/>
      <c r="M108" s="9"/>
      <c r="N108" s="9"/>
      <c r="O108" s="9"/>
      <c r="P108" s="9"/>
      <c r="Q108" s="9"/>
      <c r="R108" s="9"/>
      <c r="S108" s="9"/>
      <c r="T108" s="9"/>
      <c r="U108" s="123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45621</v>
      </c>
      <c r="B109" s="112" t="s">
        <v>164</v>
      </c>
      <c r="C109" s="52" t="s">
        <v>64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>
        <v>360.34</v>
      </c>
      <c r="J109" s="49"/>
      <c r="K109" s="10">
        <v>4760</v>
      </c>
      <c r="L109" s="9"/>
      <c r="M109" s="9"/>
      <c r="N109" s="9"/>
      <c r="O109" s="9"/>
      <c r="P109" s="9"/>
      <c r="Q109" s="9"/>
      <c r="R109" s="9"/>
      <c r="S109" s="9"/>
      <c r="T109" s="9"/>
      <c r="U109" s="123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45628</v>
      </c>
      <c r="B110" s="7" t="s">
        <v>165</v>
      </c>
      <c r="C110" s="52" t="s">
        <v>52</v>
      </c>
      <c r="D110" s="9"/>
      <c r="E110" s="9">
        <f t="shared" si="22"/>
        <v>0</v>
      </c>
      <c r="F110" s="9">
        <v>1650</v>
      </c>
      <c r="G110" s="9">
        <f t="shared" si="20"/>
        <v>0</v>
      </c>
      <c r="H110" s="9">
        <f t="shared" si="21"/>
        <v>0</v>
      </c>
      <c r="I110" s="9"/>
      <c r="J110" s="49" t="s">
        <v>70</v>
      </c>
      <c r="K110" s="10">
        <v>6849</v>
      </c>
      <c r="L110" s="9"/>
      <c r="M110" s="9"/>
      <c r="N110" s="9"/>
      <c r="O110" s="9"/>
      <c r="P110" s="9"/>
      <c r="Q110" s="9"/>
      <c r="R110" s="9"/>
      <c r="S110" s="9"/>
      <c r="T110" s="9"/>
      <c r="U110" s="123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45627</v>
      </c>
      <c r="B111" s="7" t="s">
        <v>167</v>
      </c>
      <c r="C111" s="52" t="s">
        <v>68</v>
      </c>
      <c r="D111" s="9"/>
      <c r="E111" s="9">
        <f t="shared" si="22"/>
        <v>0</v>
      </c>
      <c r="F111" s="9"/>
      <c r="G111" s="9">
        <v>86397</v>
      </c>
      <c r="H111" s="9">
        <f t="shared" si="21"/>
        <v>0</v>
      </c>
      <c r="I111" s="9"/>
      <c r="J111" s="49" t="s">
        <v>76</v>
      </c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123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45636</v>
      </c>
      <c r="B112" s="7" t="s">
        <v>168</v>
      </c>
      <c r="C112" s="52" t="s">
        <v>176</v>
      </c>
      <c r="D112" s="9"/>
      <c r="E112" s="9">
        <f t="shared" si="22"/>
        <v>0</v>
      </c>
      <c r="F112" s="9">
        <v>2049.34</v>
      </c>
      <c r="G112" s="9">
        <f t="shared" si="20"/>
        <v>0</v>
      </c>
      <c r="H112" s="9">
        <f t="shared" si="21"/>
        <v>0</v>
      </c>
      <c r="I112" s="9"/>
      <c r="J112" s="49" t="s">
        <v>86</v>
      </c>
      <c r="K112" s="10">
        <v>6873</v>
      </c>
      <c r="L112" s="9"/>
      <c r="M112" s="9"/>
      <c r="N112" s="9"/>
      <c r="O112" s="9"/>
      <c r="P112" s="9"/>
      <c r="Q112" s="9"/>
      <c r="R112" s="9"/>
      <c r="S112" s="9"/>
      <c r="T112" s="9"/>
      <c r="U112" s="123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45636</v>
      </c>
      <c r="B113" s="7" t="s">
        <v>169</v>
      </c>
      <c r="C113" s="52" t="s">
        <v>176</v>
      </c>
      <c r="D113" s="9"/>
      <c r="E113" s="9">
        <f t="shared" si="22"/>
        <v>0</v>
      </c>
      <c r="F113" s="9">
        <v>1547.01</v>
      </c>
      <c r="G113" s="9">
        <f t="shared" ref="G113:G128" si="23">IF(J113&gt;0,0,F113)</f>
        <v>0</v>
      </c>
      <c r="H113" s="9">
        <f t="shared" ref="H113:H128" si="24">+D113</f>
        <v>0</v>
      </c>
      <c r="I113" s="9"/>
      <c r="J113" s="49" t="s">
        <v>78</v>
      </c>
      <c r="K113" s="10">
        <v>6849</v>
      </c>
      <c r="L113" s="9"/>
      <c r="M113" s="9"/>
      <c r="N113" s="9"/>
      <c r="O113" s="9"/>
      <c r="P113" s="9"/>
      <c r="Q113" s="9"/>
      <c r="R113" s="9"/>
      <c r="S113" s="9"/>
      <c r="T113" s="9"/>
      <c r="U113" s="123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45644</v>
      </c>
      <c r="B114" s="7" t="s">
        <v>170</v>
      </c>
      <c r="C114" s="52" t="s">
        <v>176</v>
      </c>
      <c r="D114" s="9"/>
      <c r="E114" s="9">
        <f t="shared" si="22"/>
        <v>0</v>
      </c>
      <c r="F114" s="9">
        <v>15754.39</v>
      </c>
      <c r="G114" s="9">
        <f t="shared" si="23"/>
        <v>0</v>
      </c>
      <c r="H114" s="9">
        <f t="shared" si="24"/>
        <v>0</v>
      </c>
      <c r="I114" s="9"/>
      <c r="J114" s="49" t="s">
        <v>65</v>
      </c>
      <c r="K114" s="10">
        <v>6861</v>
      </c>
      <c r="L114" s="9"/>
      <c r="M114" s="9"/>
      <c r="N114" s="9"/>
      <c r="O114" s="9"/>
      <c r="P114" s="9"/>
      <c r="Q114" s="9"/>
      <c r="R114" s="9"/>
      <c r="S114" s="9"/>
      <c r="T114" s="9"/>
      <c r="U114" s="123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45644</v>
      </c>
      <c r="B115" s="7" t="s">
        <v>171</v>
      </c>
      <c r="C115" s="52" t="s">
        <v>176</v>
      </c>
      <c r="D115" s="9"/>
      <c r="E115" s="9">
        <f t="shared" si="22"/>
        <v>0</v>
      </c>
      <c r="F115" s="9">
        <v>42586</v>
      </c>
      <c r="G115" s="9">
        <f t="shared" si="23"/>
        <v>0</v>
      </c>
      <c r="H115" s="9">
        <f t="shared" si="24"/>
        <v>0</v>
      </c>
      <c r="I115" s="9"/>
      <c r="J115" s="49" t="s">
        <v>118</v>
      </c>
      <c r="K115" s="10">
        <v>6811</v>
      </c>
      <c r="L115" s="9"/>
      <c r="M115" s="9"/>
      <c r="N115" s="9"/>
      <c r="O115" s="9"/>
      <c r="P115" s="9"/>
      <c r="Q115" s="9"/>
      <c r="R115" s="9"/>
      <c r="S115" s="9"/>
      <c r="T115" s="9"/>
      <c r="U115" s="123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>
        <v>45645</v>
      </c>
      <c r="B116" s="112" t="s">
        <v>185</v>
      </c>
      <c r="C116" s="52" t="s">
        <v>64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>
        <v>1398781.95</v>
      </c>
      <c r="M116" s="9"/>
      <c r="N116" s="9"/>
      <c r="O116" s="9"/>
      <c r="P116" s="9"/>
      <c r="Q116" s="9"/>
      <c r="R116" s="9"/>
      <c r="S116" s="9"/>
      <c r="T116" s="9"/>
      <c r="U116" s="123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>
        <v>45644</v>
      </c>
      <c r="B117" s="112" t="s">
        <v>172</v>
      </c>
      <c r="C117" s="52" t="s">
        <v>64</v>
      </c>
      <c r="D117" s="9"/>
      <c r="E117" s="9">
        <f t="shared" ref="E117:E132" si="25">+D117</f>
        <v>0</v>
      </c>
      <c r="F117" s="9"/>
      <c r="G117" s="9">
        <f t="shared" si="23"/>
        <v>0</v>
      </c>
      <c r="H117" s="9">
        <f t="shared" si="24"/>
        <v>0</v>
      </c>
      <c r="I117" s="9">
        <v>702559.24</v>
      </c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123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>
        <v>45664</v>
      </c>
      <c r="B118" s="7" t="s">
        <v>173</v>
      </c>
      <c r="C118" s="52" t="s">
        <v>176</v>
      </c>
      <c r="D118" s="9"/>
      <c r="E118" s="9">
        <f t="shared" si="25"/>
        <v>0</v>
      </c>
      <c r="F118" s="9">
        <v>2523060.3199999998</v>
      </c>
      <c r="G118" s="9">
        <f t="shared" si="23"/>
        <v>0</v>
      </c>
      <c r="H118" s="9">
        <f t="shared" si="24"/>
        <v>0</v>
      </c>
      <c r="I118" s="9"/>
      <c r="J118" s="49" t="s">
        <v>76</v>
      </c>
      <c r="K118" s="10">
        <v>6811</v>
      </c>
      <c r="L118" s="9"/>
      <c r="M118" s="9"/>
      <c r="N118" s="9"/>
      <c r="O118" s="9"/>
      <c r="P118" s="9"/>
      <c r="Q118" s="9"/>
      <c r="R118" s="9"/>
      <c r="S118" s="9"/>
      <c r="T118" s="9"/>
      <c r="U118" s="123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>
        <v>45664</v>
      </c>
      <c r="B119" s="7" t="s">
        <v>174</v>
      </c>
      <c r="C119" s="52" t="s">
        <v>176</v>
      </c>
      <c r="D119" s="9"/>
      <c r="E119" s="9">
        <f t="shared" si="25"/>
        <v>0</v>
      </c>
      <c r="F119" s="9">
        <v>132792.65</v>
      </c>
      <c r="G119" s="9">
        <f t="shared" si="23"/>
        <v>0</v>
      </c>
      <c r="H119" s="9">
        <f t="shared" si="24"/>
        <v>0</v>
      </c>
      <c r="I119" s="9"/>
      <c r="J119" s="49" t="s">
        <v>76</v>
      </c>
      <c r="K119" s="10">
        <v>6811</v>
      </c>
      <c r="L119" s="9"/>
      <c r="M119" s="9"/>
      <c r="N119" s="9"/>
      <c r="O119" s="9"/>
      <c r="P119" s="9"/>
      <c r="Q119" s="9"/>
      <c r="R119" s="9"/>
      <c r="S119" s="9"/>
      <c r="T119" s="9"/>
      <c r="U119" s="123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>
        <v>45667</v>
      </c>
      <c r="B120" s="7" t="s">
        <v>175</v>
      </c>
      <c r="C120" s="52" t="s">
        <v>176</v>
      </c>
      <c r="D120" s="9"/>
      <c r="E120" s="9">
        <f t="shared" si="25"/>
        <v>0</v>
      </c>
      <c r="F120" s="9">
        <v>747.94</v>
      </c>
      <c r="G120" s="9">
        <f t="shared" si="23"/>
        <v>0</v>
      </c>
      <c r="H120" s="9">
        <f t="shared" si="24"/>
        <v>0</v>
      </c>
      <c r="I120" s="9"/>
      <c r="J120" s="49" t="s">
        <v>78</v>
      </c>
      <c r="K120" s="10">
        <v>6849</v>
      </c>
      <c r="L120" s="9"/>
      <c r="M120" s="9"/>
      <c r="N120" s="9"/>
      <c r="O120" s="9"/>
      <c r="P120" s="9"/>
      <c r="Q120" s="9"/>
      <c r="R120" s="9"/>
      <c r="S120" s="9"/>
      <c r="T120" s="9"/>
      <c r="U120" s="123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>
        <v>45667</v>
      </c>
      <c r="B121" s="7" t="s">
        <v>177</v>
      </c>
      <c r="C121" s="52" t="s">
        <v>176</v>
      </c>
      <c r="D121" s="9"/>
      <c r="E121" s="9">
        <f t="shared" si="25"/>
        <v>0</v>
      </c>
      <c r="F121" s="9">
        <v>971.2</v>
      </c>
      <c r="G121" s="9">
        <f t="shared" si="23"/>
        <v>971.2</v>
      </c>
      <c r="H121" s="9">
        <f t="shared" si="24"/>
        <v>0</v>
      </c>
      <c r="I121" s="9"/>
      <c r="J121" s="49"/>
      <c r="K121" s="10">
        <v>6873</v>
      </c>
      <c r="L121" s="9"/>
      <c r="M121" s="9"/>
      <c r="N121" s="9"/>
      <c r="O121" s="9"/>
      <c r="P121" s="9"/>
      <c r="Q121" s="9"/>
      <c r="R121" s="9"/>
      <c r="S121" s="9"/>
      <c r="T121" s="9"/>
      <c r="U121" s="123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>
        <v>45671</v>
      </c>
      <c r="B122" s="7" t="s">
        <v>178</v>
      </c>
      <c r="C122" s="52" t="s">
        <v>176</v>
      </c>
      <c r="D122" s="9"/>
      <c r="E122" s="9">
        <f t="shared" si="25"/>
        <v>0</v>
      </c>
      <c r="F122" s="9">
        <v>719.15</v>
      </c>
      <c r="G122" s="9">
        <f t="shared" si="23"/>
        <v>0</v>
      </c>
      <c r="H122" s="9">
        <f t="shared" si="24"/>
        <v>0</v>
      </c>
      <c r="I122" s="9"/>
      <c r="J122" s="49" t="s">
        <v>86</v>
      </c>
      <c r="K122" s="10">
        <v>6873</v>
      </c>
      <c r="L122" s="9"/>
      <c r="M122" s="9"/>
      <c r="N122" s="9"/>
      <c r="O122" s="9"/>
      <c r="P122" s="9"/>
      <c r="Q122" s="9"/>
      <c r="R122" s="9"/>
      <c r="S122" s="9"/>
      <c r="T122" s="9"/>
      <c r="U122" s="123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>
        <v>45672</v>
      </c>
      <c r="B123" s="7" t="s">
        <v>179</v>
      </c>
      <c r="C123" s="52" t="s">
        <v>176</v>
      </c>
      <c r="D123" s="9"/>
      <c r="E123" s="9">
        <f t="shared" si="25"/>
        <v>0</v>
      </c>
      <c r="F123" s="9">
        <v>2248730.36</v>
      </c>
      <c r="G123" s="9">
        <f t="shared" si="23"/>
        <v>0</v>
      </c>
      <c r="H123" s="9">
        <f t="shared" si="24"/>
        <v>0</v>
      </c>
      <c r="I123" s="9"/>
      <c r="J123" s="49" t="s">
        <v>76</v>
      </c>
      <c r="K123" s="10">
        <v>6811</v>
      </c>
      <c r="L123" s="9"/>
      <c r="M123" s="9"/>
      <c r="N123" s="9"/>
      <c r="O123" s="9"/>
      <c r="P123" s="9"/>
      <c r="Q123" s="9"/>
      <c r="R123" s="9"/>
      <c r="S123" s="9"/>
      <c r="T123" s="9"/>
      <c r="U123" s="123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>
        <v>45672</v>
      </c>
      <c r="B124" s="7" t="s">
        <v>180</v>
      </c>
      <c r="C124" s="52" t="s">
        <v>176</v>
      </c>
      <c r="D124" s="9"/>
      <c r="E124" s="9">
        <f t="shared" si="25"/>
        <v>0</v>
      </c>
      <c r="F124" s="9">
        <v>118354.23</v>
      </c>
      <c r="G124" s="9">
        <f t="shared" si="23"/>
        <v>0</v>
      </c>
      <c r="H124" s="9">
        <f t="shared" si="24"/>
        <v>0</v>
      </c>
      <c r="I124" s="9"/>
      <c r="J124" s="49" t="s">
        <v>76</v>
      </c>
      <c r="K124" s="10">
        <v>6811</v>
      </c>
      <c r="L124" s="9"/>
      <c r="M124" s="9"/>
      <c r="N124" s="9"/>
      <c r="O124" s="9"/>
      <c r="P124" s="9"/>
      <c r="Q124" s="9"/>
      <c r="R124" s="9"/>
      <c r="S124" s="9"/>
      <c r="T124" s="9"/>
      <c r="U124" s="123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>
        <v>45671</v>
      </c>
      <c r="B125" s="7" t="s">
        <v>181</v>
      </c>
      <c r="C125" s="52" t="s">
        <v>176</v>
      </c>
      <c r="D125" s="9"/>
      <c r="E125" s="9">
        <f t="shared" si="25"/>
        <v>0</v>
      </c>
      <c r="F125" s="9">
        <v>42586</v>
      </c>
      <c r="G125" s="9">
        <f t="shared" si="23"/>
        <v>0</v>
      </c>
      <c r="H125" s="9">
        <f t="shared" si="24"/>
        <v>0</v>
      </c>
      <c r="I125" s="9"/>
      <c r="J125" s="49" t="s">
        <v>118</v>
      </c>
      <c r="K125" s="10">
        <v>6811</v>
      </c>
      <c r="L125" s="9"/>
      <c r="M125" s="9"/>
      <c r="N125" s="9"/>
      <c r="O125" s="9"/>
      <c r="P125" s="9"/>
      <c r="Q125" s="9"/>
      <c r="R125" s="9"/>
      <c r="S125" s="9"/>
      <c r="T125" s="9"/>
      <c r="U125" s="123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>
        <v>45679</v>
      </c>
      <c r="B126" s="7" t="s">
        <v>190</v>
      </c>
      <c r="C126" s="52" t="s">
        <v>176</v>
      </c>
      <c r="D126" s="9"/>
      <c r="E126" s="9">
        <f t="shared" si="25"/>
        <v>0</v>
      </c>
      <c r="F126" s="9">
        <v>14004.39</v>
      </c>
      <c r="G126" s="9">
        <f t="shared" si="23"/>
        <v>0</v>
      </c>
      <c r="H126" s="9">
        <f t="shared" si="24"/>
        <v>0</v>
      </c>
      <c r="I126" s="9"/>
      <c r="J126" s="49" t="s">
        <v>65</v>
      </c>
      <c r="K126" s="10">
        <v>6861</v>
      </c>
      <c r="L126" s="9"/>
      <c r="M126" s="9"/>
      <c r="N126" s="9"/>
      <c r="O126" s="9"/>
      <c r="P126" s="9"/>
      <c r="Q126" s="9"/>
      <c r="R126" s="9"/>
      <c r="S126" s="9"/>
      <c r="T126" s="9"/>
      <c r="U126" s="123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45680</v>
      </c>
      <c r="B127" s="7" t="s">
        <v>182</v>
      </c>
      <c r="C127" s="52" t="s">
        <v>176</v>
      </c>
      <c r="D127" s="9"/>
      <c r="E127" s="9">
        <f t="shared" si="25"/>
        <v>0</v>
      </c>
      <c r="F127" s="9">
        <f>125+125</f>
        <v>250</v>
      </c>
      <c r="G127" s="9">
        <f t="shared" si="23"/>
        <v>250</v>
      </c>
      <c r="H127" s="9">
        <f t="shared" si="24"/>
        <v>0</v>
      </c>
      <c r="I127" s="9"/>
      <c r="J127" s="49"/>
      <c r="K127" s="10">
        <v>6873</v>
      </c>
      <c r="L127" s="9"/>
      <c r="M127" s="9"/>
      <c r="N127" s="9"/>
      <c r="O127" s="9"/>
      <c r="P127" s="9"/>
      <c r="Q127" s="9"/>
      <c r="R127" s="9"/>
      <c r="S127" s="9"/>
      <c r="T127" s="9"/>
      <c r="U127" s="123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>
        <v>45686</v>
      </c>
      <c r="B128" s="7" t="s">
        <v>191</v>
      </c>
      <c r="C128" s="52" t="s">
        <v>176</v>
      </c>
      <c r="D128" s="9"/>
      <c r="E128" s="9">
        <f t="shared" si="25"/>
        <v>0</v>
      </c>
      <c r="F128" s="9">
        <v>616.70000000000005</v>
      </c>
      <c r="G128" s="9">
        <f t="shared" si="23"/>
        <v>0</v>
      </c>
      <c r="H128" s="9">
        <f t="shared" si="24"/>
        <v>0</v>
      </c>
      <c r="I128" s="9"/>
      <c r="J128" s="49" t="s">
        <v>86</v>
      </c>
      <c r="K128" s="10">
        <v>6873</v>
      </c>
      <c r="L128" s="9"/>
      <c r="M128" s="9"/>
      <c r="N128" s="9"/>
      <c r="O128" s="9"/>
      <c r="P128" s="9"/>
      <c r="Q128" s="9"/>
      <c r="R128" s="9"/>
      <c r="S128" s="9"/>
      <c r="T128" s="9"/>
      <c r="U128" s="123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>
        <v>45693</v>
      </c>
      <c r="B129" s="7" t="s">
        <v>183</v>
      </c>
      <c r="C129" s="52" t="s">
        <v>64</v>
      </c>
      <c r="D129" s="9"/>
      <c r="E129" s="9">
        <f t="shared" si="25"/>
        <v>0</v>
      </c>
      <c r="F129" s="9"/>
      <c r="G129" s="9">
        <f t="shared" ref="G129:G143" si="26">IF(J129&gt;0,0,F129)</f>
        <v>0</v>
      </c>
      <c r="H129" s="9">
        <f t="shared" ref="H129:H143" si="27">+D129</f>
        <v>0</v>
      </c>
      <c r="I129" s="9"/>
      <c r="J129" s="49"/>
      <c r="K129" s="10">
        <v>4760</v>
      </c>
      <c r="L129" s="9">
        <v>3330119.66</v>
      </c>
      <c r="M129" s="9"/>
      <c r="N129" s="9"/>
      <c r="O129" s="9"/>
      <c r="P129" s="9"/>
      <c r="Q129" s="9"/>
      <c r="R129" s="9"/>
      <c r="S129" s="9"/>
      <c r="T129" s="9"/>
      <c r="U129" s="123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>
        <v>45680</v>
      </c>
      <c r="B130" s="112" t="s">
        <v>184</v>
      </c>
      <c r="C130" s="52" t="s">
        <v>64</v>
      </c>
      <c r="D130" s="9"/>
      <c r="E130" s="9">
        <f t="shared" si="25"/>
        <v>0</v>
      </c>
      <c r="F130" s="9"/>
      <c r="G130" s="9">
        <f t="shared" si="26"/>
        <v>0</v>
      </c>
      <c r="H130" s="9">
        <f t="shared" si="27"/>
        <v>0</v>
      </c>
      <c r="I130" s="9">
        <v>1398781.95</v>
      </c>
      <c r="J130" s="49"/>
      <c r="K130" s="10">
        <v>4760</v>
      </c>
      <c r="L130" s="9"/>
      <c r="M130" s="9"/>
      <c r="N130" s="9"/>
      <c r="O130" s="9"/>
      <c r="P130" s="9"/>
      <c r="Q130" s="9"/>
      <c r="R130" s="9"/>
      <c r="S130" s="9"/>
      <c r="T130" s="9"/>
      <c r="U130" s="123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>
        <v>45713</v>
      </c>
      <c r="B131" s="7" t="s">
        <v>186</v>
      </c>
      <c r="C131" s="52" t="s">
        <v>197</v>
      </c>
      <c r="D131" s="9"/>
      <c r="E131" s="9">
        <f t="shared" si="25"/>
        <v>0</v>
      </c>
      <c r="F131" s="9">
        <v>1945336.57</v>
      </c>
      <c r="G131" s="9">
        <f t="shared" si="26"/>
        <v>0</v>
      </c>
      <c r="H131" s="9">
        <f t="shared" si="27"/>
        <v>0</v>
      </c>
      <c r="I131" s="9"/>
      <c r="J131" s="49" t="s">
        <v>76</v>
      </c>
      <c r="K131" s="10">
        <v>6811</v>
      </c>
      <c r="L131" s="9"/>
      <c r="M131" s="9"/>
      <c r="N131" s="9"/>
      <c r="O131" s="9"/>
      <c r="P131" s="9"/>
      <c r="Q131" s="9"/>
      <c r="R131" s="9"/>
      <c r="S131" s="9"/>
      <c r="T131" s="9"/>
      <c r="U131" s="123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>
        <v>45713</v>
      </c>
      <c r="B132" s="7" t="s">
        <v>187</v>
      </c>
      <c r="C132" s="52" t="s">
        <v>197</v>
      </c>
      <c r="D132" s="9"/>
      <c r="E132" s="9">
        <f t="shared" si="25"/>
        <v>0</v>
      </c>
      <c r="F132" s="9">
        <v>102386.14</v>
      </c>
      <c r="G132" s="9">
        <f t="shared" si="26"/>
        <v>0</v>
      </c>
      <c r="H132" s="9">
        <f t="shared" si="27"/>
        <v>0</v>
      </c>
      <c r="I132" s="9"/>
      <c r="J132" s="49" t="s">
        <v>76</v>
      </c>
      <c r="K132" s="10">
        <v>6811</v>
      </c>
      <c r="L132" s="9"/>
      <c r="M132" s="9"/>
      <c r="N132" s="9"/>
      <c r="O132" s="9"/>
      <c r="P132" s="9"/>
      <c r="Q132" s="9"/>
      <c r="R132" s="9"/>
      <c r="S132" s="9"/>
      <c r="T132" s="9"/>
      <c r="U132" s="123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>
        <v>45699</v>
      </c>
      <c r="B133" s="7" t="s">
        <v>188</v>
      </c>
      <c r="C133" s="52" t="s">
        <v>197</v>
      </c>
      <c r="D133" s="9"/>
      <c r="E133" s="9">
        <f t="shared" ref="E133:E148" si="28">+D133</f>
        <v>0</v>
      </c>
      <c r="F133" s="9">
        <v>2848.86</v>
      </c>
      <c r="G133" s="9">
        <f t="shared" si="26"/>
        <v>0</v>
      </c>
      <c r="H133" s="9">
        <f t="shared" si="27"/>
        <v>0</v>
      </c>
      <c r="I133" s="9"/>
      <c r="J133" s="49" t="s">
        <v>78</v>
      </c>
      <c r="K133" s="10">
        <v>6849</v>
      </c>
      <c r="L133" s="9"/>
      <c r="M133" s="9"/>
      <c r="N133" s="9"/>
      <c r="O133" s="9"/>
      <c r="P133" s="9"/>
      <c r="Q133" s="9"/>
      <c r="R133" s="9"/>
      <c r="S133" s="9"/>
      <c r="T133" s="9"/>
      <c r="U133" s="123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>
        <v>45702</v>
      </c>
      <c r="B134" s="7" t="s">
        <v>189</v>
      </c>
      <c r="C134" s="52" t="s">
        <v>197</v>
      </c>
      <c r="D134" s="9"/>
      <c r="E134" s="9">
        <f t="shared" si="28"/>
        <v>0</v>
      </c>
      <c r="F134" s="9">
        <v>42586</v>
      </c>
      <c r="G134" s="9">
        <f t="shared" si="26"/>
        <v>0</v>
      </c>
      <c r="H134" s="9">
        <f t="shared" si="27"/>
        <v>0</v>
      </c>
      <c r="I134" s="9"/>
      <c r="J134" s="49" t="s">
        <v>118</v>
      </c>
      <c r="K134" s="10">
        <v>6811</v>
      </c>
      <c r="L134" s="9"/>
      <c r="M134" s="9"/>
      <c r="N134" s="9"/>
      <c r="O134" s="9"/>
      <c r="P134" s="9"/>
      <c r="Q134" s="9"/>
      <c r="R134" s="9"/>
      <c r="S134" s="9"/>
      <c r="T134" s="9"/>
      <c r="U134" s="123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>
        <v>45714</v>
      </c>
      <c r="B135" s="7" t="s">
        <v>192</v>
      </c>
      <c r="C135" s="52" t="s">
        <v>197</v>
      </c>
      <c r="D135" s="9"/>
      <c r="E135" s="9">
        <f t="shared" si="28"/>
        <v>0</v>
      </c>
      <c r="F135" s="9">
        <v>27696.28</v>
      </c>
      <c r="G135" s="9">
        <f t="shared" si="26"/>
        <v>0</v>
      </c>
      <c r="H135" s="9">
        <f t="shared" si="27"/>
        <v>0</v>
      </c>
      <c r="I135" s="9"/>
      <c r="J135" s="49" t="s">
        <v>65</v>
      </c>
      <c r="K135" s="10">
        <v>6861</v>
      </c>
      <c r="L135" s="9"/>
      <c r="M135" s="9"/>
      <c r="N135" s="9"/>
      <c r="O135" s="9"/>
      <c r="P135" s="9"/>
      <c r="Q135" s="9"/>
      <c r="R135" s="9"/>
      <c r="S135" s="9"/>
      <c r="T135" s="9"/>
      <c r="U135" s="123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>
        <v>45716</v>
      </c>
      <c r="B136" s="7" t="s">
        <v>193</v>
      </c>
      <c r="C136" s="52" t="s">
        <v>197</v>
      </c>
      <c r="D136" s="9"/>
      <c r="E136" s="9">
        <f t="shared" si="28"/>
        <v>0</v>
      </c>
      <c r="F136" s="9">
        <v>783.64</v>
      </c>
      <c r="G136" s="9">
        <f t="shared" si="26"/>
        <v>0</v>
      </c>
      <c r="H136" s="9">
        <f t="shared" si="27"/>
        <v>0</v>
      </c>
      <c r="I136" s="9"/>
      <c r="J136" s="49" t="s">
        <v>86</v>
      </c>
      <c r="K136" s="10">
        <v>6873</v>
      </c>
      <c r="L136" s="9"/>
      <c r="M136" s="9"/>
      <c r="N136" s="9"/>
      <c r="O136" s="9"/>
      <c r="P136" s="9"/>
      <c r="Q136" s="9"/>
      <c r="R136" s="9"/>
      <c r="S136" s="9"/>
      <c r="T136" s="9"/>
      <c r="U136" s="123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>
        <v>45723</v>
      </c>
      <c r="B137" s="7" t="s">
        <v>194</v>
      </c>
      <c r="C137" s="52" t="s">
        <v>197</v>
      </c>
      <c r="D137" s="9"/>
      <c r="E137" s="9">
        <f t="shared" si="28"/>
        <v>0</v>
      </c>
      <c r="F137" s="9">
        <v>530006.59</v>
      </c>
      <c r="G137" s="9">
        <f t="shared" si="26"/>
        <v>0</v>
      </c>
      <c r="H137" s="9">
        <f t="shared" si="27"/>
        <v>0</v>
      </c>
      <c r="I137" s="9"/>
      <c r="J137" s="49" t="s">
        <v>195</v>
      </c>
      <c r="K137" s="10" t="s">
        <v>196</v>
      </c>
      <c r="L137" s="9"/>
      <c r="M137" s="9"/>
      <c r="N137" s="9"/>
      <c r="O137" s="9"/>
      <c r="P137" s="9"/>
      <c r="Q137" s="9"/>
      <c r="R137" s="9"/>
      <c r="S137" s="9"/>
      <c r="T137" s="9"/>
      <c r="U137" s="123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>
        <v>45719</v>
      </c>
      <c r="B138" s="7" t="s">
        <v>198</v>
      </c>
      <c r="C138" s="52" t="s">
        <v>197</v>
      </c>
      <c r="D138" s="9"/>
      <c r="E138" s="9">
        <f t="shared" si="28"/>
        <v>0</v>
      </c>
      <c r="F138" s="9">
        <v>-10000</v>
      </c>
      <c r="G138" s="9">
        <f t="shared" si="26"/>
        <v>-10000</v>
      </c>
      <c r="H138" s="9">
        <f t="shared" si="27"/>
        <v>0</v>
      </c>
      <c r="I138" s="9"/>
      <c r="J138" s="49"/>
      <c r="K138" s="10">
        <v>6284</v>
      </c>
      <c r="L138" s="9"/>
      <c r="M138" s="9"/>
      <c r="N138" s="9"/>
      <c r="O138" s="9"/>
      <c r="P138" s="9"/>
      <c r="Q138" s="9"/>
      <c r="R138" s="9"/>
      <c r="S138" s="9"/>
      <c r="T138" s="9"/>
      <c r="U138" s="123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>
        <v>45734</v>
      </c>
      <c r="B139" s="7" t="s">
        <v>199</v>
      </c>
      <c r="C139" s="52" t="s">
        <v>64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>
        <v>4760</v>
      </c>
      <c r="L139" s="9">
        <v>1730725.95</v>
      </c>
      <c r="M139" s="9"/>
      <c r="N139" s="9"/>
      <c r="O139" s="9"/>
      <c r="P139" s="9"/>
      <c r="Q139" s="9"/>
      <c r="R139" s="9"/>
      <c r="S139" s="9"/>
      <c r="T139" s="9"/>
      <c r="U139" s="123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>
        <v>45734</v>
      </c>
      <c r="B140" s="7" t="s">
        <v>200</v>
      </c>
      <c r="C140" s="52" t="s">
        <v>197</v>
      </c>
      <c r="D140" s="9"/>
      <c r="E140" s="9">
        <f t="shared" si="28"/>
        <v>0</v>
      </c>
      <c r="F140" s="9">
        <v>1482227.84</v>
      </c>
      <c r="G140" s="9">
        <f t="shared" si="26"/>
        <v>0</v>
      </c>
      <c r="H140" s="9">
        <f t="shared" si="27"/>
        <v>0</v>
      </c>
      <c r="I140" s="9"/>
      <c r="J140" s="49" t="s">
        <v>202</v>
      </c>
      <c r="K140" s="10" t="s">
        <v>196</v>
      </c>
      <c r="L140" s="9"/>
      <c r="M140" s="9"/>
      <c r="N140" s="9"/>
      <c r="O140" s="9"/>
      <c r="P140" s="9"/>
      <c r="Q140" s="9"/>
      <c r="R140" s="9"/>
      <c r="S140" s="9"/>
      <c r="T140" s="9"/>
      <c r="U140" s="123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>
        <v>45734</v>
      </c>
      <c r="B141" s="7" t="s">
        <v>201</v>
      </c>
      <c r="C141" s="52" t="s">
        <v>197</v>
      </c>
      <c r="D141" s="9"/>
      <c r="E141" s="9">
        <f t="shared" si="28"/>
        <v>0</v>
      </c>
      <c r="F141" s="9">
        <v>78011.990000000005</v>
      </c>
      <c r="G141" s="9">
        <f t="shared" si="26"/>
        <v>0</v>
      </c>
      <c r="H141" s="9">
        <f t="shared" si="27"/>
        <v>0</v>
      </c>
      <c r="I141" s="9"/>
      <c r="J141" s="49" t="s">
        <v>202</v>
      </c>
      <c r="K141" s="10" t="s">
        <v>196</v>
      </c>
      <c r="L141" s="9"/>
      <c r="M141" s="9"/>
      <c r="N141" s="9"/>
      <c r="O141" s="9"/>
      <c r="P141" s="9"/>
      <c r="Q141" s="9"/>
      <c r="R141" s="9"/>
      <c r="S141" s="9"/>
      <c r="T141" s="9"/>
      <c r="U141" s="123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>
        <v>45735</v>
      </c>
      <c r="B142" s="7" t="s">
        <v>203</v>
      </c>
      <c r="C142" s="52" t="s">
        <v>197</v>
      </c>
      <c r="D142" s="9"/>
      <c r="E142" s="9">
        <f t="shared" si="28"/>
        <v>0</v>
      </c>
      <c r="F142" s="9">
        <v>28008.78</v>
      </c>
      <c r="G142" s="9">
        <f t="shared" si="26"/>
        <v>0</v>
      </c>
      <c r="H142" s="9">
        <f t="shared" si="27"/>
        <v>0</v>
      </c>
      <c r="I142" s="9"/>
      <c r="J142" s="49" t="s">
        <v>204</v>
      </c>
      <c r="K142" s="10" t="s">
        <v>205</v>
      </c>
      <c r="L142" s="9"/>
      <c r="M142" s="9"/>
      <c r="N142" s="9"/>
      <c r="O142" s="9"/>
      <c r="P142" s="9"/>
      <c r="Q142" s="9"/>
      <c r="R142" s="9"/>
      <c r="S142" s="9"/>
      <c r="T142" s="9"/>
      <c r="U142" s="123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>
        <v>45747</v>
      </c>
      <c r="B143" s="7" t="s">
        <v>206</v>
      </c>
      <c r="C143" s="52" t="s">
        <v>197</v>
      </c>
      <c r="D143" s="9"/>
      <c r="E143" s="9">
        <f t="shared" si="28"/>
        <v>0</v>
      </c>
      <c r="F143" s="9">
        <f>125+125</f>
        <v>250</v>
      </c>
      <c r="G143" s="9">
        <f t="shared" si="26"/>
        <v>250</v>
      </c>
      <c r="H143" s="9">
        <f t="shared" si="27"/>
        <v>0</v>
      </c>
      <c r="I143" s="9"/>
      <c r="J143" s="49"/>
      <c r="K143" s="10">
        <v>6873</v>
      </c>
      <c r="L143" s="9"/>
      <c r="M143" s="9"/>
      <c r="N143" s="9"/>
      <c r="O143" s="9"/>
      <c r="P143" s="9"/>
      <c r="Q143" s="9"/>
      <c r="R143" s="9"/>
      <c r="S143" s="9"/>
      <c r="T143" s="9"/>
      <c r="U143" s="123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>
        <v>45692</v>
      </c>
      <c r="B144" s="7" t="s">
        <v>207</v>
      </c>
      <c r="C144" s="52" t="s">
        <v>68</v>
      </c>
      <c r="D144" s="9"/>
      <c r="E144" s="9">
        <v>0</v>
      </c>
      <c r="F144" s="9"/>
      <c r="G144" s="9">
        <v>75355</v>
      </c>
      <c r="H144" s="9">
        <v>0</v>
      </c>
      <c r="I144" s="9"/>
      <c r="J144" s="49" t="s">
        <v>76</v>
      </c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123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>
        <v>45750</v>
      </c>
      <c r="B145" s="7" t="s">
        <v>208</v>
      </c>
      <c r="C145" s="52" t="s">
        <v>197</v>
      </c>
      <c r="D145" s="9"/>
      <c r="E145" s="9">
        <f t="shared" si="28"/>
        <v>0</v>
      </c>
      <c r="F145" s="9">
        <v>691.1</v>
      </c>
      <c r="G145" s="9">
        <f t="shared" ref="G145:G160" si="29">IF(J145&gt;0,0,F145)</f>
        <v>691.1</v>
      </c>
      <c r="H145" s="9">
        <f t="shared" ref="H145:H160" si="30">+D145</f>
        <v>0</v>
      </c>
      <c r="I145" s="9"/>
      <c r="J145" s="49"/>
      <c r="K145" s="10" t="s">
        <v>209</v>
      </c>
      <c r="L145" s="9"/>
      <c r="M145" s="9"/>
      <c r="N145" s="9"/>
      <c r="O145" s="9"/>
      <c r="P145" s="9"/>
      <c r="Q145" s="9"/>
      <c r="R145" s="9"/>
      <c r="S145" s="9"/>
      <c r="T145" s="9"/>
      <c r="U145" s="123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>
        <v>45751</v>
      </c>
      <c r="B146" s="7" t="s">
        <v>211</v>
      </c>
      <c r="C146" s="52" t="s">
        <v>197</v>
      </c>
      <c r="D146" s="9"/>
      <c r="E146" s="9">
        <f t="shared" si="28"/>
        <v>0</v>
      </c>
      <c r="F146" s="9">
        <v>70800.47</v>
      </c>
      <c r="G146" s="9">
        <f t="shared" si="29"/>
        <v>0</v>
      </c>
      <c r="H146" s="9">
        <f t="shared" si="30"/>
        <v>0</v>
      </c>
      <c r="I146" s="9"/>
      <c r="J146" s="49" t="s">
        <v>202</v>
      </c>
      <c r="K146" s="10" t="s">
        <v>196</v>
      </c>
      <c r="L146" s="9"/>
      <c r="M146" s="9"/>
      <c r="N146" s="9"/>
      <c r="O146" s="9"/>
      <c r="P146" s="9"/>
      <c r="Q146" s="9"/>
      <c r="R146" s="9"/>
      <c r="S146" s="9"/>
      <c r="T146" s="9"/>
      <c r="U146" s="123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>
        <v>45751</v>
      </c>
      <c r="B147" s="7" t="s">
        <v>210</v>
      </c>
      <c r="C147" s="52" t="s">
        <v>197</v>
      </c>
      <c r="D147" s="9"/>
      <c r="E147" s="9">
        <f t="shared" si="28"/>
        <v>0</v>
      </c>
      <c r="F147" s="9">
        <v>1345208.94</v>
      </c>
      <c r="G147" s="9">
        <f t="shared" si="29"/>
        <v>0</v>
      </c>
      <c r="H147" s="9">
        <f t="shared" si="30"/>
        <v>0</v>
      </c>
      <c r="I147" s="9"/>
      <c r="J147" s="49" t="s">
        <v>202</v>
      </c>
      <c r="K147" s="10" t="s">
        <v>196</v>
      </c>
      <c r="L147" s="9"/>
      <c r="M147" s="9"/>
      <c r="N147" s="9"/>
      <c r="O147" s="9"/>
      <c r="P147" s="9"/>
      <c r="Q147" s="9"/>
      <c r="R147" s="9"/>
      <c r="S147" s="9"/>
      <c r="T147" s="9"/>
      <c r="U147" s="123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>
        <v>45755</v>
      </c>
      <c r="B148" s="7" t="s">
        <v>212</v>
      </c>
      <c r="C148" s="52" t="s">
        <v>64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>
        <v>4760</v>
      </c>
      <c r="L148" s="9">
        <v>1968916.31</v>
      </c>
      <c r="M148" s="9"/>
      <c r="N148" s="9"/>
      <c r="O148" s="9"/>
      <c r="P148" s="9"/>
      <c r="Q148" s="9"/>
      <c r="R148" s="9"/>
      <c r="S148" s="9"/>
      <c r="T148" s="9"/>
      <c r="U148" s="123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>
        <v>45758</v>
      </c>
      <c r="B149" s="7" t="s">
        <v>213</v>
      </c>
      <c r="C149" s="52" t="s">
        <v>197</v>
      </c>
      <c r="D149" s="9"/>
      <c r="E149" s="9">
        <f t="shared" ref="E149:E164" si="31">+D149</f>
        <v>0</v>
      </c>
      <c r="F149" s="9">
        <v>61929.7</v>
      </c>
      <c r="G149" s="9">
        <f t="shared" si="29"/>
        <v>0</v>
      </c>
      <c r="H149" s="9">
        <f t="shared" si="30"/>
        <v>0</v>
      </c>
      <c r="I149" s="9"/>
      <c r="J149" s="49" t="s">
        <v>195</v>
      </c>
      <c r="K149" s="10" t="s">
        <v>196</v>
      </c>
      <c r="L149" s="9"/>
      <c r="M149" s="9"/>
      <c r="N149" s="9"/>
      <c r="O149" s="9"/>
      <c r="P149" s="9"/>
      <c r="Q149" s="9"/>
      <c r="R149" s="9"/>
      <c r="S149" s="9"/>
      <c r="T149" s="9"/>
      <c r="U149" s="123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>
        <v>45734</v>
      </c>
      <c r="B150" s="7" t="s">
        <v>214</v>
      </c>
      <c r="C150" s="52" t="s">
        <v>64</v>
      </c>
      <c r="D150" s="9"/>
      <c r="E150" s="9">
        <f t="shared" si="31"/>
        <v>0</v>
      </c>
      <c r="F150" s="9"/>
      <c r="G150" s="9">
        <f t="shared" si="29"/>
        <v>0</v>
      </c>
      <c r="H150" s="9">
        <f t="shared" si="30"/>
        <v>0</v>
      </c>
      <c r="I150" s="9">
        <v>3330119.66</v>
      </c>
      <c r="J150" s="49"/>
      <c r="K150" s="10">
        <v>4760</v>
      </c>
      <c r="L150" s="9"/>
      <c r="M150" s="9"/>
      <c r="N150" s="9"/>
      <c r="O150" s="9"/>
      <c r="P150" s="9"/>
      <c r="Q150" s="9"/>
      <c r="R150" s="9"/>
      <c r="S150" s="9"/>
      <c r="T150" s="9"/>
      <c r="U150" s="123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>
        <v>45762</v>
      </c>
      <c r="B151" s="7" t="s">
        <v>215</v>
      </c>
      <c r="C151" s="52" t="s">
        <v>197</v>
      </c>
      <c r="D151" s="9"/>
      <c r="E151" s="9">
        <f t="shared" si="31"/>
        <v>0</v>
      </c>
      <c r="F151" s="9">
        <v>5250.61</v>
      </c>
      <c r="G151" s="9">
        <f t="shared" si="29"/>
        <v>0</v>
      </c>
      <c r="H151" s="9">
        <f t="shared" si="30"/>
        <v>0</v>
      </c>
      <c r="I151" s="9"/>
      <c r="J151" s="49" t="s">
        <v>78</v>
      </c>
      <c r="K151" s="10" t="s">
        <v>216</v>
      </c>
      <c r="L151" s="9"/>
      <c r="M151" s="9"/>
      <c r="N151" s="9"/>
      <c r="O151" s="9"/>
      <c r="P151" s="9"/>
      <c r="Q151" s="9"/>
      <c r="R151" s="9"/>
      <c r="S151" s="9"/>
      <c r="T151" s="9"/>
      <c r="U151" s="123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45764</v>
      </c>
      <c r="B152" s="7" t="s">
        <v>217</v>
      </c>
      <c r="C152" s="52" t="s">
        <v>197</v>
      </c>
      <c r="D152" s="9"/>
      <c r="E152" s="9">
        <f t="shared" si="31"/>
        <v>0</v>
      </c>
      <c r="F152" s="9">
        <v>971.2</v>
      </c>
      <c r="G152" s="9">
        <f t="shared" si="29"/>
        <v>971.2</v>
      </c>
      <c r="H152" s="9">
        <f t="shared" si="30"/>
        <v>0</v>
      </c>
      <c r="I152" s="9"/>
      <c r="J152" s="49"/>
      <c r="K152" s="10">
        <v>6873</v>
      </c>
      <c r="L152" s="9"/>
      <c r="M152" s="9"/>
      <c r="N152" s="9"/>
      <c r="O152" s="9"/>
      <c r="P152" s="9"/>
      <c r="Q152" s="9"/>
      <c r="R152" s="9"/>
      <c r="S152" s="9"/>
      <c r="T152" s="9"/>
      <c r="U152" s="123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>
        <v>45764</v>
      </c>
      <c r="B153" s="7" t="s">
        <v>218</v>
      </c>
      <c r="C153" s="52" t="s">
        <v>64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>
        <v>1730725.95</v>
      </c>
      <c r="J153" s="49"/>
      <c r="K153" s="10">
        <v>4760</v>
      </c>
      <c r="L153" s="9"/>
      <c r="M153" s="9"/>
      <c r="N153" s="9"/>
      <c r="O153" s="9"/>
      <c r="P153" s="9"/>
      <c r="Q153" s="9"/>
      <c r="R153" s="9"/>
      <c r="S153" s="9"/>
      <c r="T153" s="9"/>
      <c r="U153" s="123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>
        <v>45769</v>
      </c>
      <c r="B154" s="7" t="s">
        <v>219</v>
      </c>
      <c r="C154" s="52" t="s">
        <v>197</v>
      </c>
      <c r="D154" s="9"/>
      <c r="E154" s="9">
        <f t="shared" si="31"/>
        <v>0</v>
      </c>
      <c r="F154" s="9">
        <v>15754.39</v>
      </c>
      <c r="G154" s="9">
        <f t="shared" si="29"/>
        <v>0</v>
      </c>
      <c r="H154" s="9">
        <f t="shared" si="30"/>
        <v>0</v>
      </c>
      <c r="I154" s="9"/>
      <c r="J154" s="49" t="s">
        <v>65</v>
      </c>
      <c r="K154" s="10" t="s">
        <v>205</v>
      </c>
      <c r="L154" s="9"/>
      <c r="M154" s="9"/>
      <c r="N154" s="9"/>
      <c r="O154" s="9"/>
      <c r="P154" s="9"/>
      <c r="Q154" s="9"/>
      <c r="R154" s="9"/>
      <c r="S154" s="9"/>
      <c r="T154" s="9"/>
      <c r="U154" s="123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45749</v>
      </c>
      <c r="B155" s="7" t="s">
        <v>220</v>
      </c>
      <c r="C155" s="52" t="s">
        <v>68</v>
      </c>
      <c r="D155" s="9"/>
      <c r="E155" s="9">
        <f t="shared" si="31"/>
        <v>0</v>
      </c>
      <c r="F155" s="9"/>
      <c r="G155" s="9">
        <v>76608</v>
      </c>
      <c r="H155" s="9">
        <f t="shared" si="30"/>
        <v>0</v>
      </c>
      <c r="I155" s="9"/>
      <c r="J155" s="49">
        <v>2475028</v>
      </c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123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45763</v>
      </c>
      <c r="B156" s="7" t="s">
        <v>221</v>
      </c>
      <c r="C156" s="52" t="s">
        <v>68</v>
      </c>
      <c r="D156" s="9"/>
      <c r="E156" s="9">
        <f t="shared" si="31"/>
        <v>0</v>
      </c>
      <c r="F156" s="9"/>
      <c r="G156" s="9">
        <v>53954.23</v>
      </c>
      <c r="H156" s="9">
        <f t="shared" si="30"/>
        <v>0</v>
      </c>
      <c r="I156" s="9"/>
      <c r="J156" s="49">
        <v>2475028</v>
      </c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123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45783</v>
      </c>
      <c r="B157" s="7" t="s">
        <v>222</v>
      </c>
      <c r="C157" s="52" t="s">
        <v>197</v>
      </c>
      <c r="D157" s="9"/>
      <c r="E157" s="9">
        <f t="shared" si="31"/>
        <v>0</v>
      </c>
      <c r="F157" s="9">
        <v>125</v>
      </c>
      <c r="G157" s="9">
        <f t="shared" si="29"/>
        <v>125</v>
      </c>
      <c r="H157" s="9">
        <f t="shared" si="30"/>
        <v>0</v>
      </c>
      <c r="I157" s="9"/>
      <c r="J157" s="49"/>
      <c r="K157" s="10">
        <v>6873</v>
      </c>
      <c r="L157" s="9"/>
      <c r="M157" s="9"/>
      <c r="N157" s="9"/>
      <c r="O157" s="9"/>
      <c r="P157" s="9"/>
      <c r="Q157" s="9"/>
      <c r="R157" s="9"/>
      <c r="S157" s="9"/>
      <c r="T157" s="9"/>
      <c r="U157" s="123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>
        <v>45783</v>
      </c>
      <c r="B158" s="7" t="s">
        <v>222</v>
      </c>
      <c r="C158" s="52" t="s">
        <v>197</v>
      </c>
      <c r="D158" s="9"/>
      <c r="E158" s="9">
        <f t="shared" si="31"/>
        <v>0</v>
      </c>
      <c r="F158" s="9">
        <v>125</v>
      </c>
      <c r="G158" s="9">
        <f t="shared" si="29"/>
        <v>125</v>
      </c>
      <c r="H158" s="9">
        <f t="shared" si="30"/>
        <v>0</v>
      </c>
      <c r="I158" s="9"/>
      <c r="J158" s="49"/>
      <c r="K158" s="10">
        <v>6873</v>
      </c>
      <c r="L158" s="9"/>
      <c r="M158" s="9"/>
      <c r="N158" s="9"/>
      <c r="O158" s="9"/>
      <c r="P158" s="9"/>
      <c r="Q158" s="9"/>
      <c r="R158" s="9"/>
      <c r="S158" s="9"/>
      <c r="T158" s="9"/>
      <c r="U158" s="123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>
        <v>45785</v>
      </c>
      <c r="B159" s="112" t="s">
        <v>223</v>
      </c>
      <c r="C159" s="52" t="s">
        <v>64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>
        <v>4760</v>
      </c>
      <c r="L159" s="9">
        <v>55136.42</v>
      </c>
      <c r="M159" s="9"/>
      <c r="N159" s="9"/>
      <c r="O159" s="9"/>
      <c r="P159" s="9"/>
      <c r="Q159" s="9"/>
      <c r="R159" s="9"/>
      <c r="S159" s="9"/>
      <c r="T159" s="9"/>
      <c r="U159" s="123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>
        <v>45790</v>
      </c>
      <c r="B160" s="7" t="s">
        <v>224</v>
      </c>
      <c r="C160" s="52" t="s">
        <v>197</v>
      </c>
      <c r="D160" s="9"/>
      <c r="E160" s="9">
        <f t="shared" si="31"/>
        <v>0</v>
      </c>
      <c r="F160" s="9">
        <v>6051.49</v>
      </c>
      <c r="G160" s="9">
        <f t="shared" si="29"/>
        <v>0</v>
      </c>
      <c r="H160" s="9">
        <f t="shared" si="30"/>
        <v>0</v>
      </c>
      <c r="I160" s="9"/>
      <c r="J160" s="49" t="s">
        <v>78</v>
      </c>
      <c r="K160" s="10" t="s">
        <v>216</v>
      </c>
      <c r="L160" s="9"/>
      <c r="M160" s="9"/>
      <c r="N160" s="9"/>
      <c r="O160" s="9"/>
      <c r="P160" s="9"/>
      <c r="Q160" s="9"/>
      <c r="R160" s="9"/>
      <c r="S160" s="9"/>
      <c r="T160" s="9"/>
      <c r="U160" s="123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>
        <v>45791</v>
      </c>
      <c r="B161" s="7" t="s">
        <v>225</v>
      </c>
      <c r="C161" s="52" t="s">
        <v>197</v>
      </c>
      <c r="D161" s="9"/>
      <c r="E161" s="9">
        <f t="shared" si="31"/>
        <v>0</v>
      </c>
      <c r="F161" s="9">
        <v>15754.39</v>
      </c>
      <c r="G161" s="9">
        <f t="shared" ref="G161:G176" si="32">IF(J161&gt;0,0,F161)</f>
        <v>0</v>
      </c>
      <c r="H161" s="9">
        <f t="shared" ref="H161:H176" si="33">+D161</f>
        <v>0</v>
      </c>
      <c r="I161" s="9"/>
      <c r="J161" s="49" t="s">
        <v>65</v>
      </c>
      <c r="K161" s="10" t="s">
        <v>205</v>
      </c>
      <c r="L161" s="9"/>
      <c r="M161" s="9"/>
      <c r="N161" s="9"/>
      <c r="O161" s="9"/>
      <c r="P161" s="9"/>
      <c r="Q161" s="9"/>
      <c r="R161" s="9"/>
      <c r="S161" s="9"/>
      <c r="T161" s="9"/>
      <c r="U161" s="123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>
        <v>45813</v>
      </c>
      <c r="B162" s="112" t="s">
        <v>226</v>
      </c>
      <c r="C162" s="52" t="s">
        <v>64</v>
      </c>
      <c r="D162" s="9"/>
      <c r="E162" s="9">
        <f t="shared" si="31"/>
        <v>0</v>
      </c>
      <c r="F162" s="9"/>
      <c r="G162" s="9">
        <f t="shared" si="32"/>
        <v>0</v>
      </c>
      <c r="H162" s="9">
        <f t="shared" si="33"/>
        <v>0</v>
      </c>
      <c r="I162" s="9"/>
      <c r="J162" s="49"/>
      <c r="K162" s="10">
        <v>4760</v>
      </c>
      <c r="L162" s="9">
        <v>14286.56</v>
      </c>
      <c r="M162" s="9"/>
      <c r="N162" s="9"/>
      <c r="O162" s="9"/>
      <c r="P162" s="9"/>
      <c r="Q162" s="9"/>
      <c r="R162" s="9"/>
      <c r="S162" s="9"/>
      <c r="T162" s="9"/>
      <c r="U162" s="123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>
        <v>45814</v>
      </c>
      <c r="B163" s="7" t="s">
        <v>227</v>
      </c>
      <c r="C163" s="52" t="s">
        <v>197</v>
      </c>
      <c r="D163" s="9"/>
      <c r="E163" s="9">
        <f t="shared" si="31"/>
        <v>0</v>
      </c>
      <c r="F163" s="9">
        <v>980.52</v>
      </c>
      <c r="G163" s="9">
        <f t="shared" si="32"/>
        <v>0</v>
      </c>
      <c r="H163" s="9">
        <f t="shared" si="33"/>
        <v>0</v>
      </c>
      <c r="I163" s="9"/>
      <c r="J163" s="49" t="s">
        <v>86</v>
      </c>
      <c r="K163" s="10" t="s">
        <v>228</v>
      </c>
      <c r="L163" s="9"/>
      <c r="M163" s="9"/>
      <c r="N163" s="9"/>
      <c r="O163" s="9"/>
      <c r="P163" s="9"/>
      <c r="Q163" s="9"/>
      <c r="R163" s="9"/>
      <c r="S163" s="9"/>
      <c r="T163" s="9"/>
      <c r="U163" s="123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45819</v>
      </c>
      <c r="B164" s="7" t="s">
        <v>229</v>
      </c>
      <c r="C164" s="52" t="s">
        <v>197</v>
      </c>
      <c r="D164" s="9"/>
      <c r="E164" s="9">
        <f t="shared" si="31"/>
        <v>0</v>
      </c>
      <c r="F164" s="9">
        <v>1052.3800000000001</v>
      </c>
      <c r="G164" s="9">
        <f t="shared" si="32"/>
        <v>0</v>
      </c>
      <c r="H164" s="9">
        <f t="shared" si="33"/>
        <v>0</v>
      </c>
      <c r="I164" s="9"/>
      <c r="J164" s="49" t="s">
        <v>78</v>
      </c>
      <c r="K164" s="10" t="s">
        <v>216</v>
      </c>
      <c r="L164" s="9"/>
      <c r="M164" s="9"/>
      <c r="N164" s="9"/>
      <c r="O164" s="9"/>
      <c r="P164" s="9"/>
      <c r="Q164" s="9"/>
      <c r="R164" s="9"/>
      <c r="S164" s="9"/>
      <c r="T164" s="9"/>
      <c r="U164" s="123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45820</v>
      </c>
      <c r="B165" s="7" t="s">
        <v>230</v>
      </c>
      <c r="C165" s="52" t="s">
        <v>197</v>
      </c>
      <c r="D165" s="9"/>
      <c r="E165" s="9">
        <f t="shared" ref="E165:E180" si="34">+D165</f>
        <v>0</v>
      </c>
      <c r="F165" s="9">
        <v>1661664.7</v>
      </c>
      <c r="G165" s="9">
        <f t="shared" si="32"/>
        <v>0</v>
      </c>
      <c r="H165" s="9">
        <f t="shared" si="33"/>
        <v>0</v>
      </c>
      <c r="I165" s="9"/>
      <c r="J165" s="49" t="s">
        <v>76</v>
      </c>
      <c r="K165" s="10" t="s">
        <v>196</v>
      </c>
      <c r="L165" s="9"/>
      <c r="M165" s="9"/>
      <c r="N165" s="9"/>
      <c r="O165" s="9"/>
      <c r="P165" s="9"/>
      <c r="Q165" s="9"/>
      <c r="R165" s="9"/>
      <c r="S165" s="9"/>
      <c r="T165" s="9"/>
      <c r="U165" s="123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>
        <v>45820</v>
      </c>
      <c r="B166" s="7" t="s">
        <v>231</v>
      </c>
      <c r="C166" s="52" t="s">
        <v>197</v>
      </c>
      <c r="D166" s="9"/>
      <c r="E166" s="9">
        <f t="shared" si="34"/>
        <v>0</v>
      </c>
      <c r="F166" s="9">
        <v>87456.04</v>
      </c>
      <c r="G166" s="9">
        <f t="shared" si="32"/>
        <v>0</v>
      </c>
      <c r="H166" s="9">
        <f t="shared" si="33"/>
        <v>0</v>
      </c>
      <c r="I166" s="9"/>
      <c r="J166" s="49" t="s">
        <v>76</v>
      </c>
      <c r="K166" s="10" t="s">
        <v>196</v>
      </c>
      <c r="L166" s="9"/>
      <c r="M166" s="9"/>
      <c r="N166" s="9"/>
      <c r="O166" s="9"/>
      <c r="P166" s="9"/>
      <c r="Q166" s="9"/>
      <c r="R166" s="9"/>
      <c r="S166" s="9"/>
      <c r="T166" s="9"/>
      <c r="U166" s="123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>
        <v>45820</v>
      </c>
      <c r="B167" s="7" t="s">
        <v>232</v>
      </c>
      <c r="C167" s="52" t="s">
        <v>197</v>
      </c>
      <c r="D167" s="9"/>
      <c r="E167" s="9">
        <f t="shared" si="34"/>
        <v>0</v>
      </c>
      <c r="F167" s="9">
        <v>957310.24</v>
      </c>
      <c r="G167" s="9">
        <f t="shared" si="32"/>
        <v>0</v>
      </c>
      <c r="H167" s="9">
        <f t="shared" si="33"/>
        <v>0</v>
      </c>
      <c r="I167" s="9"/>
      <c r="J167" s="49" t="s">
        <v>76</v>
      </c>
      <c r="K167" s="10" t="s">
        <v>196</v>
      </c>
      <c r="L167" s="9"/>
      <c r="M167" s="9"/>
      <c r="N167" s="9"/>
      <c r="O167" s="9"/>
      <c r="P167" s="9"/>
      <c r="Q167" s="9"/>
      <c r="R167" s="9"/>
      <c r="S167" s="9"/>
      <c r="T167" s="9"/>
      <c r="U167" s="123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>
        <v>45820</v>
      </c>
      <c r="B168" s="7" t="s">
        <v>233</v>
      </c>
      <c r="C168" s="52" t="s">
        <v>197</v>
      </c>
      <c r="D168" s="9"/>
      <c r="E168" s="9">
        <f t="shared" si="34"/>
        <v>0</v>
      </c>
      <c r="F168" s="9">
        <v>50384.75</v>
      </c>
      <c r="G168" s="9">
        <f t="shared" si="32"/>
        <v>0</v>
      </c>
      <c r="H168" s="9">
        <f t="shared" si="33"/>
        <v>0</v>
      </c>
      <c r="I168" s="9"/>
      <c r="J168" s="49" t="s">
        <v>76</v>
      </c>
      <c r="K168" s="10" t="s">
        <v>196</v>
      </c>
      <c r="L168" s="9"/>
      <c r="M168" s="9"/>
      <c r="N168" s="9"/>
      <c r="O168" s="9"/>
      <c r="P168" s="9"/>
      <c r="Q168" s="9"/>
      <c r="R168" s="9"/>
      <c r="S168" s="9"/>
      <c r="T168" s="9"/>
      <c r="U168" s="123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>
        <v>45821</v>
      </c>
      <c r="B169" s="7" t="s">
        <v>234</v>
      </c>
      <c r="C169" s="52" t="s">
        <v>64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>
        <v>55136.42</v>
      </c>
      <c r="J169" s="49"/>
      <c r="K169" s="10">
        <v>4760</v>
      </c>
      <c r="L169" s="9"/>
      <c r="M169" s="9"/>
      <c r="N169" s="9"/>
      <c r="O169" s="9"/>
      <c r="P169" s="9"/>
      <c r="Q169" s="9"/>
      <c r="R169" s="9"/>
      <c r="S169" s="9"/>
      <c r="T169" s="9"/>
      <c r="U169" s="123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>
        <v>45827</v>
      </c>
      <c r="B170" s="7" t="s">
        <v>235</v>
      </c>
      <c r="C170" s="52" t="s">
        <v>197</v>
      </c>
      <c r="D170" s="9"/>
      <c r="E170" s="9">
        <f t="shared" si="34"/>
        <v>0</v>
      </c>
      <c r="F170" s="9">
        <v>73095.45</v>
      </c>
      <c r="G170" s="9">
        <f t="shared" si="32"/>
        <v>0</v>
      </c>
      <c r="H170" s="9">
        <f t="shared" si="33"/>
        <v>0</v>
      </c>
      <c r="I170" s="9"/>
      <c r="J170" s="49" t="s">
        <v>118</v>
      </c>
      <c r="K170" s="10" t="s">
        <v>196</v>
      </c>
      <c r="L170" s="9"/>
      <c r="M170" s="9"/>
      <c r="N170" s="9"/>
      <c r="O170" s="9"/>
      <c r="P170" s="9"/>
      <c r="Q170" s="9"/>
      <c r="R170" s="9"/>
      <c r="S170" s="9"/>
      <c r="T170" s="9"/>
      <c r="U170" s="123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>
        <v>45821.418530092589</v>
      </c>
      <c r="B171" s="7" t="s">
        <v>236</v>
      </c>
      <c r="C171" s="52" t="s">
        <v>68</v>
      </c>
      <c r="D171" s="9"/>
      <c r="E171" s="9">
        <f t="shared" si="34"/>
        <v>0</v>
      </c>
      <c r="F171" s="9"/>
      <c r="G171" s="9">
        <v>32628.71</v>
      </c>
      <c r="H171" s="9">
        <f t="shared" si="33"/>
        <v>0</v>
      </c>
      <c r="I171" s="9"/>
      <c r="J171" s="49" t="s">
        <v>76</v>
      </c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123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>
        <v>45834</v>
      </c>
      <c r="B172" s="7" t="s">
        <v>237</v>
      </c>
      <c r="C172" s="52" t="s">
        <v>197</v>
      </c>
      <c r="D172" s="9"/>
      <c r="E172" s="9">
        <f t="shared" si="34"/>
        <v>0</v>
      </c>
      <c r="F172" s="9">
        <v>15394.39</v>
      </c>
      <c r="G172" s="9">
        <f t="shared" si="32"/>
        <v>0</v>
      </c>
      <c r="H172" s="9">
        <f t="shared" si="33"/>
        <v>0</v>
      </c>
      <c r="I172" s="9"/>
      <c r="J172" s="49" t="s">
        <v>65</v>
      </c>
      <c r="K172" s="10" t="s">
        <v>205</v>
      </c>
      <c r="L172" s="9"/>
      <c r="M172" s="9"/>
      <c r="N172" s="9"/>
      <c r="O172" s="9"/>
      <c r="P172" s="9"/>
      <c r="Q172" s="9"/>
      <c r="R172" s="9"/>
      <c r="S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>
        <v>45834</v>
      </c>
      <c r="B173" s="7" t="s">
        <v>238</v>
      </c>
      <c r="C173" s="52" t="s">
        <v>197</v>
      </c>
      <c r="D173" s="9"/>
      <c r="E173" s="9">
        <f t="shared" si="34"/>
        <v>0</v>
      </c>
      <c r="F173" s="9">
        <v>304.72000000000003</v>
      </c>
      <c r="G173" s="9">
        <f t="shared" si="32"/>
        <v>0</v>
      </c>
      <c r="H173" s="9">
        <f t="shared" si="33"/>
        <v>0</v>
      </c>
      <c r="I173" s="9"/>
      <c r="J173" s="49" t="s">
        <v>86</v>
      </c>
      <c r="K173" s="10" t="s">
        <v>228</v>
      </c>
      <c r="L173" s="9"/>
      <c r="M173" s="9"/>
      <c r="N173" s="9"/>
      <c r="O173" s="9"/>
      <c r="P173" s="9"/>
      <c r="Q173" s="9"/>
      <c r="R173" s="9"/>
      <c r="S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>
        <v>45838</v>
      </c>
      <c r="B174" s="112" t="s">
        <v>239</v>
      </c>
      <c r="C174" s="52" t="s">
        <v>64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>
        <v>4760</v>
      </c>
      <c r="L174" s="9">
        <v>1865690.39</v>
      </c>
      <c r="M174" s="9"/>
      <c r="N174" s="9"/>
      <c r="O174" s="9"/>
      <c r="P174" s="9"/>
      <c r="Q174" s="9"/>
      <c r="R174" s="9"/>
      <c r="S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53">
        <v>45839</v>
      </c>
      <c r="B175" s="54" t="s">
        <v>240</v>
      </c>
      <c r="C175" s="52" t="s">
        <v>64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>
        <v>14286.56</v>
      </c>
      <c r="J175" s="49"/>
      <c r="K175" s="10">
        <v>4760</v>
      </c>
      <c r="L175" s="9"/>
      <c r="M175" s="9"/>
      <c r="N175" s="9"/>
      <c r="O175" s="9"/>
      <c r="P175" s="9"/>
      <c r="Q175" s="9"/>
      <c r="R175" s="9"/>
      <c r="S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>
        <v>45791</v>
      </c>
      <c r="B176" s="112" t="s">
        <v>241</v>
      </c>
      <c r="C176" s="52" t="s">
        <v>64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>
        <v>1968916.31</v>
      </c>
      <c r="J176" s="49"/>
      <c r="K176" s="10">
        <v>4760</v>
      </c>
      <c r="L176" s="9"/>
      <c r="M176" s="9"/>
      <c r="N176" s="9"/>
      <c r="O176" s="9"/>
      <c r="P176" s="9"/>
      <c r="Q176" s="9"/>
      <c r="R176" s="9"/>
      <c r="S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>
        <v>45527</v>
      </c>
      <c r="B177" s="112" t="s">
        <v>244</v>
      </c>
      <c r="C177" s="52" t="s">
        <v>64</v>
      </c>
      <c r="D177" s="9"/>
      <c r="E177" s="9">
        <f t="shared" si="34"/>
        <v>0</v>
      </c>
      <c r="F177" s="9"/>
      <c r="G177" s="9">
        <f t="shared" ref="G177:G192" si="35">IF(J177&gt;0,0,F177)</f>
        <v>0</v>
      </c>
      <c r="H177" s="9">
        <f t="shared" ref="H177:H192" si="36">+D177</f>
        <v>0</v>
      </c>
      <c r="I177" s="9">
        <v>2220194.35</v>
      </c>
      <c r="J177" s="49"/>
      <c r="K177" s="10">
        <v>4760</v>
      </c>
      <c r="L177" s="9"/>
      <c r="M177" s="9"/>
      <c r="N177" s="9"/>
      <c r="O177" s="9"/>
      <c r="P177" s="9"/>
      <c r="Q177" s="9"/>
      <c r="R177" s="9"/>
      <c r="S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>
        <v>45530</v>
      </c>
      <c r="B178" s="112" t="s">
        <v>243</v>
      </c>
      <c r="C178" s="52" t="s">
        <v>64</v>
      </c>
      <c r="D178" s="9"/>
      <c r="E178" s="9">
        <f t="shared" si="34"/>
        <v>0</v>
      </c>
      <c r="F178" s="9"/>
      <c r="G178" s="9">
        <f t="shared" si="35"/>
        <v>0</v>
      </c>
      <c r="H178" s="9">
        <f t="shared" si="36"/>
        <v>0</v>
      </c>
      <c r="I178" s="9">
        <v>2408444.7400000002</v>
      </c>
      <c r="J178" s="49"/>
      <c r="K178" s="10">
        <v>4760</v>
      </c>
      <c r="L178" s="9"/>
      <c r="M178" s="9"/>
      <c r="N178" s="9"/>
      <c r="O178" s="9"/>
      <c r="P178" s="9"/>
      <c r="Q178" s="9"/>
      <c r="R178" s="9"/>
      <c r="S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 t="s">
        <v>250</v>
      </c>
      <c r="B179" s="7" t="s">
        <v>245</v>
      </c>
      <c r="C179" s="52" t="s">
        <v>197</v>
      </c>
      <c r="D179" s="9"/>
      <c r="E179" s="9">
        <f t="shared" si="34"/>
        <v>0</v>
      </c>
      <c r="F179" s="9">
        <v>1702.5</v>
      </c>
      <c r="G179" s="9">
        <f t="shared" si="35"/>
        <v>0</v>
      </c>
      <c r="H179" s="9">
        <f t="shared" si="36"/>
        <v>0</v>
      </c>
      <c r="I179" s="9"/>
      <c r="J179" s="49" t="s">
        <v>65</v>
      </c>
      <c r="K179" s="10" t="s">
        <v>205</v>
      </c>
      <c r="L179" s="9"/>
      <c r="M179" s="9"/>
      <c r="N179" s="9"/>
      <c r="O179" s="9"/>
      <c r="P179" s="9"/>
      <c r="Q179" s="9"/>
      <c r="R179" s="9"/>
      <c r="S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 t="s">
        <v>250</v>
      </c>
      <c r="B180" s="7" t="s">
        <v>246</v>
      </c>
      <c r="C180" s="52" t="s">
        <v>197</v>
      </c>
      <c r="D180" s="9">
        <v>11363.81</v>
      </c>
      <c r="E180" s="9">
        <f t="shared" si="34"/>
        <v>11363.81</v>
      </c>
      <c r="F180" s="9"/>
      <c r="G180" s="9">
        <f t="shared" si="35"/>
        <v>0</v>
      </c>
      <c r="H180" s="9">
        <f t="shared" si="36"/>
        <v>11363.81</v>
      </c>
      <c r="I180" s="9"/>
      <c r="J180" s="49"/>
      <c r="K180" s="10">
        <v>4762</v>
      </c>
      <c r="L180" s="9"/>
      <c r="M180" s="9"/>
      <c r="N180" s="9"/>
      <c r="O180" s="9"/>
      <c r="P180" s="9"/>
      <c r="Q180" s="9"/>
      <c r="R180" s="9"/>
      <c r="S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 t="s">
        <v>250</v>
      </c>
      <c r="B181" s="7" t="s">
        <v>247</v>
      </c>
      <c r="C181" s="52" t="s">
        <v>197</v>
      </c>
      <c r="D181" s="9"/>
      <c r="E181" s="9">
        <f t="shared" ref="E181:E195" si="37">+D181</f>
        <v>0</v>
      </c>
      <c r="F181" s="9">
        <v>135720.22</v>
      </c>
      <c r="G181" s="9">
        <f t="shared" si="35"/>
        <v>0</v>
      </c>
      <c r="H181" s="9">
        <f t="shared" si="36"/>
        <v>0</v>
      </c>
      <c r="I181" s="9"/>
      <c r="J181" s="49" t="s">
        <v>118</v>
      </c>
      <c r="K181" s="10" t="s">
        <v>196</v>
      </c>
      <c r="L181" s="9"/>
      <c r="M181" s="9"/>
      <c r="N181" s="9"/>
      <c r="O181" s="9"/>
      <c r="P181" s="9"/>
      <c r="Q181" s="9"/>
      <c r="R181" s="9"/>
      <c r="S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 t="s">
        <v>250</v>
      </c>
      <c r="B182" s="7" t="s">
        <v>248</v>
      </c>
      <c r="C182" s="52" t="s">
        <v>197</v>
      </c>
      <c r="D182" s="9"/>
      <c r="E182" s="9">
        <f t="shared" si="37"/>
        <v>0</v>
      </c>
      <c r="F182" s="9">
        <v>450882.25</v>
      </c>
      <c r="G182" s="9">
        <f t="shared" si="35"/>
        <v>0</v>
      </c>
      <c r="H182" s="9">
        <f t="shared" si="36"/>
        <v>0</v>
      </c>
      <c r="I182" s="9"/>
      <c r="J182" s="49" t="s">
        <v>76</v>
      </c>
      <c r="K182" s="10" t="s">
        <v>196</v>
      </c>
      <c r="L182" s="9"/>
      <c r="M182" s="9"/>
      <c r="N182" s="9"/>
      <c r="O182" s="9"/>
      <c r="P182" s="9"/>
      <c r="Q182" s="9"/>
      <c r="R182" s="9"/>
      <c r="S182" s="9"/>
      <c r="T182" s="9"/>
      <c r="U182" s="123"/>
      <c r="V182" s="123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 t="s">
        <v>250</v>
      </c>
      <c r="B183" s="7" t="s">
        <v>249</v>
      </c>
      <c r="C183" s="52" t="s">
        <v>197</v>
      </c>
      <c r="D183" s="9"/>
      <c r="E183" s="9">
        <f t="shared" si="37"/>
        <v>0</v>
      </c>
      <c r="F183" s="9">
        <v>23730.65</v>
      </c>
      <c r="G183" s="9">
        <f t="shared" si="35"/>
        <v>0</v>
      </c>
      <c r="H183" s="9">
        <f t="shared" si="36"/>
        <v>0</v>
      </c>
      <c r="I183" s="9"/>
      <c r="J183" s="49" t="s">
        <v>76</v>
      </c>
      <c r="K183" s="10" t="s">
        <v>196</v>
      </c>
      <c r="L183" s="9"/>
      <c r="M183" s="9"/>
      <c r="N183" s="9"/>
      <c r="O183" s="9"/>
      <c r="P183" s="9"/>
      <c r="Q183" s="9"/>
      <c r="R183" s="9"/>
      <c r="S183" s="9"/>
      <c r="T183" s="9"/>
      <c r="U183" s="123"/>
      <c r="V183" s="123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 t="s">
        <v>250</v>
      </c>
      <c r="B184" s="112" t="s">
        <v>251</v>
      </c>
      <c r="C184" s="52" t="s">
        <v>64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>
        <v>4760</v>
      </c>
      <c r="L184" s="9">
        <v>400987.37</v>
      </c>
      <c r="M184" s="9"/>
      <c r="N184" s="9"/>
      <c r="O184" s="9"/>
      <c r="P184" s="9"/>
      <c r="Q184" s="9"/>
      <c r="R184" s="9"/>
      <c r="S184" s="9"/>
      <c r="T184" s="9"/>
      <c r="U184" s="123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 t="s">
        <v>250</v>
      </c>
      <c r="B185" s="7" t="s">
        <v>252</v>
      </c>
      <c r="C185" s="52" t="s">
        <v>197</v>
      </c>
      <c r="D185" s="9"/>
      <c r="E185" s="9">
        <f t="shared" si="37"/>
        <v>0</v>
      </c>
      <c r="F185" s="9">
        <v>271.60000000000002</v>
      </c>
      <c r="G185" s="9">
        <f t="shared" si="35"/>
        <v>0</v>
      </c>
      <c r="H185" s="9">
        <f t="shared" si="36"/>
        <v>0</v>
      </c>
      <c r="I185" s="9"/>
      <c r="J185" s="49" t="s">
        <v>86</v>
      </c>
      <c r="K185" s="10" t="s">
        <v>228</v>
      </c>
      <c r="L185" s="9"/>
      <c r="M185" s="9"/>
      <c r="N185" s="9"/>
      <c r="O185" s="9"/>
      <c r="P185" s="9"/>
      <c r="Q185" s="9"/>
      <c r="R185" s="9"/>
      <c r="S185" s="9"/>
      <c r="T185" s="9"/>
      <c r="U185" s="123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 t="s">
        <v>250</v>
      </c>
      <c r="B186" s="112" t="s">
        <v>253</v>
      </c>
      <c r="C186" s="52" t="s">
        <v>64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>
        <v>4760</v>
      </c>
      <c r="L186" s="9">
        <v>177.95</v>
      </c>
      <c r="M186" s="9"/>
      <c r="N186" s="9"/>
      <c r="O186" s="9"/>
      <c r="P186" s="9"/>
      <c r="Q186" s="9"/>
      <c r="R186" s="9"/>
      <c r="S186" s="9"/>
      <c r="T186" s="9"/>
      <c r="U186" s="123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>
        <v>45484</v>
      </c>
      <c r="B187" s="112" t="s">
        <v>254</v>
      </c>
      <c r="C187" s="52" t="s">
        <v>68</v>
      </c>
      <c r="D187" s="9"/>
      <c r="E187" s="9">
        <f t="shared" si="37"/>
        <v>0</v>
      </c>
      <c r="F187" s="9"/>
      <c r="G187" s="9">
        <v>17798073</v>
      </c>
      <c r="H187" s="9">
        <f t="shared" ref="H187" si="38">+D187</f>
        <v>0</v>
      </c>
      <c r="I187" s="9"/>
      <c r="J187" s="49" t="s">
        <v>76</v>
      </c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123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>
        <v>45544</v>
      </c>
      <c r="B188" s="112" t="s">
        <v>255</v>
      </c>
      <c r="C188" s="52" t="s">
        <v>68</v>
      </c>
      <c r="D188" s="9"/>
      <c r="E188" s="9">
        <f t="shared" ref="E188" si="39">+D188</f>
        <v>0</v>
      </c>
      <c r="F188" s="9"/>
      <c r="G188" s="9">
        <v>21205</v>
      </c>
      <c r="H188" s="9">
        <f t="shared" ref="H188" si="40">+D188</f>
        <v>0</v>
      </c>
      <c r="I188" s="9"/>
      <c r="J188" s="49" t="s">
        <v>76</v>
      </c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123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>
        <v>45563</v>
      </c>
      <c r="B189" s="112" t="s">
        <v>256</v>
      </c>
      <c r="C189" s="52" t="s">
        <v>68</v>
      </c>
      <c r="D189" s="9"/>
      <c r="E189" s="9">
        <f t="shared" ref="E189:E190" si="41">+D189</f>
        <v>0</v>
      </c>
      <c r="F189" s="9"/>
      <c r="G189" s="9">
        <v>1548</v>
      </c>
      <c r="H189" s="9">
        <f t="shared" ref="H189:H190" si="42">+D189</f>
        <v>0</v>
      </c>
      <c r="I189" s="9"/>
      <c r="J189" s="49" t="s">
        <v>76</v>
      </c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123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>
        <v>45505</v>
      </c>
      <c r="B190" s="112" t="s">
        <v>257</v>
      </c>
      <c r="C190" s="52" t="s">
        <v>68</v>
      </c>
      <c r="D190" s="9"/>
      <c r="E190" s="9">
        <f t="shared" si="41"/>
        <v>0</v>
      </c>
      <c r="F190" s="9"/>
      <c r="G190" s="9">
        <v>28898.560000000001</v>
      </c>
      <c r="H190" s="9">
        <f t="shared" si="42"/>
        <v>0</v>
      </c>
      <c r="I190" s="9"/>
      <c r="J190" s="49" t="s">
        <v>86</v>
      </c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123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123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46" t="s">
        <v>258</v>
      </c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123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>
        <v>45871</v>
      </c>
      <c r="B193" s="7" t="s">
        <v>259</v>
      </c>
      <c r="C193" s="52" t="s">
        <v>197</v>
      </c>
      <c r="D193" s="9"/>
      <c r="E193" s="9">
        <f t="shared" si="37"/>
        <v>0</v>
      </c>
      <c r="F193" s="9"/>
      <c r="G193" s="9">
        <f t="shared" ref="G193:G207" si="43">IF(J193&gt;0,0,F193)</f>
        <v>0</v>
      </c>
      <c r="H193" s="9">
        <f t="shared" ref="H193:H207" si="44">+D193</f>
        <v>0</v>
      </c>
      <c r="I193" s="9">
        <v>400987.37</v>
      </c>
      <c r="J193" s="49"/>
      <c r="K193" s="10" t="s">
        <v>260</v>
      </c>
      <c r="L193" s="9"/>
      <c r="M193" s="9"/>
      <c r="N193" s="9"/>
      <c r="O193" s="9"/>
      <c r="P193" s="9"/>
      <c r="Q193" s="9"/>
      <c r="R193" s="9"/>
      <c r="S193" s="9"/>
      <c r="T193" s="9"/>
      <c r="U193" s="123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>
        <v>45870</v>
      </c>
      <c r="B194" s="7" t="s">
        <v>261</v>
      </c>
      <c r="C194" s="52" t="s">
        <v>197</v>
      </c>
      <c r="D194" s="9"/>
      <c r="E194" s="9">
        <f t="shared" si="37"/>
        <v>0</v>
      </c>
      <c r="F194" s="9"/>
      <c r="G194" s="9">
        <f t="shared" si="43"/>
        <v>0</v>
      </c>
      <c r="H194" s="9">
        <f t="shared" si="44"/>
        <v>0</v>
      </c>
      <c r="I194" s="9">
        <v>1865690.39</v>
      </c>
      <c r="J194" s="49"/>
      <c r="K194" s="10" t="s">
        <v>260</v>
      </c>
      <c r="L194" s="9"/>
      <c r="M194" s="9"/>
      <c r="N194" s="9"/>
      <c r="O194" s="9"/>
      <c r="P194" s="9"/>
      <c r="Q194" s="9"/>
      <c r="R194" s="9"/>
      <c r="S194" s="9"/>
      <c r="T194" s="9"/>
      <c r="U194" s="123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>
        <v>45882</v>
      </c>
      <c r="B195" s="7" t="s">
        <v>262</v>
      </c>
      <c r="C195" s="52" t="s">
        <v>197</v>
      </c>
      <c r="D195" s="9"/>
      <c r="E195" s="9">
        <f t="shared" si="37"/>
        <v>0</v>
      </c>
      <c r="F195" s="9">
        <v>4053.99</v>
      </c>
      <c r="G195" s="9">
        <f t="shared" si="43"/>
        <v>0</v>
      </c>
      <c r="H195" s="9">
        <f t="shared" si="44"/>
        <v>0</v>
      </c>
      <c r="I195" s="9"/>
      <c r="J195" s="49" t="s">
        <v>78</v>
      </c>
      <c r="K195" s="10" t="s">
        <v>216</v>
      </c>
      <c r="L195" s="9"/>
      <c r="M195" s="9"/>
      <c r="N195" s="9"/>
      <c r="O195" s="9"/>
      <c r="P195" s="9"/>
      <c r="Q195" s="9"/>
      <c r="R195" s="9"/>
      <c r="S195" s="9"/>
      <c r="T195" s="9"/>
      <c r="U195" s="123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>
        <v>45883</v>
      </c>
      <c r="B196" s="7" t="s">
        <v>263</v>
      </c>
      <c r="C196" s="52" t="s">
        <v>197</v>
      </c>
      <c r="D196" s="9"/>
      <c r="E196" s="9">
        <f t="shared" ref="E196:E211" si="45">+D196</f>
        <v>0</v>
      </c>
      <c r="F196" s="9">
        <v>34560.89</v>
      </c>
      <c r="G196" s="9">
        <f t="shared" si="43"/>
        <v>0</v>
      </c>
      <c r="H196" s="9">
        <f t="shared" si="44"/>
        <v>0</v>
      </c>
      <c r="I196" s="9"/>
      <c r="J196" s="49" t="s">
        <v>118</v>
      </c>
      <c r="K196" s="10" t="s">
        <v>196</v>
      </c>
      <c r="L196" s="9"/>
      <c r="M196" s="9"/>
      <c r="N196" s="9"/>
      <c r="O196" s="9"/>
      <c r="P196" s="9"/>
      <c r="Q196" s="9"/>
      <c r="R196" s="9"/>
      <c r="S196" s="9"/>
      <c r="T196" s="9"/>
      <c r="U196" s="123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>
        <v>45891</v>
      </c>
      <c r="B197" s="112" t="s">
        <v>264</v>
      </c>
      <c r="C197" s="52" t="s">
        <v>68</v>
      </c>
      <c r="D197" s="9"/>
      <c r="E197" s="9">
        <f t="shared" si="45"/>
        <v>0</v>
      </c>
      <c r="F197" s="9"/>
      <c r="G197" s="9">
        <v>80901.460000000006</v>
      </c>
      <c r="H197" s="9">
        <f t="shared" si="44"/>
        <v>0</v>
      </c>
      <c r="I197" s="9"/>
      <c r="J197" s="49" t="s">
        <v>76</v>
      </c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123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>
        <v>45888</v>
      </c>
      <c r="B198" s="7" t="s">
        <v>265</v>
      </c>
      <c r="C198" s="52" t="s">
        <v>197</v>
      </c>
      <c r="D198" s="9"/>
      <c r="E198" s="9">
        <f t="shared" si="45"/>
        <v>0</v>
      </c>
      <c r="F198" s="9"/>
      <c r="G198" s="9">
        <f t="shared" si="43"/>
        <v>0</v>
      </c>
      <c r="H198" s="9">
        <f t="shared" si="44"/>
        <v>0</v>
      </c>
      <c r="I198" s="9">
        <v>177.95</v>
      </c>
      <c r="J198" s="49"/>
      <c r="K198" s="10">
        <v>4760</v>
      </c>
      <c r="L198" s="9"/>
      <c r="M198" s="9"/>
      <c r="N198" s="9"/>
      <c r="O198" s="9"/>
      <c r="P198" s="9"/>
      <c r="Q198" s="9"/>
      <c r="R198" s="9"/>
      <c r="S198" s="9"/>
      <c r="T198" s="9"/>
      <c r="U198" s="123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>
        <v>45896</v>
      </c>
      <c r="B199" s="7" t="s">
        <v>266</v>
      </c>
      <c r="C199" s="52" t="s">
        <v>197</v>
      </c>
      <c r="D199" s="9"/>
      <c r="E199" s="9">
        <f t="shared" si="45"/>
        <v>0</v>
      </c>
      <c r="F199" s="9">
        <v>1702.5</v>
      </c>
      <c r="G199" s="9">
        <f t="shared" si="43"/>
        <v>0</v>
      </c>
      <c r="H199" s="9">
        <f t="shared" si="44"/>
        <v>0</v>
      </c>
      <c r="I199" s="9"/>
      <c r="J199" s="49" t="s">
        <v>65</v>
      </c>
      <c r="K199" s="10" t="s">
        <v>205</v>
      </c>
      <c r="L199" s="9"/>
      <c r="M199" s="9"/>
      <c r="N199" s="9"/>
      <c r="O199" s="9"/>
      <c r="P199" s="9"/>
      <c r="Q199" s="9"/>
      <c r="R199" s="9"/>
      <c r="S199" s="9"/>
      <c r="T199" s="9"/>
      <c r="U199" s="123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>
        <v>45898</v>
      </c>
      <c r="B200" s="7" t="s">
        <v>267</v>
      </c>
      <c r="C200" s="52" t="s">
        <v>197</v>
      </c>
      <c r="D200" s="9"/>
      <c r="E200" s="9">
        <f t="shared" si="45"/>
        <v>0</v>
      </c>
      <c r="F200" s="9">
        <v>547819.93999999994</v>
      </c>
      <c r="G200" s="9">
        <f t="shared" si="43"/>
        <v>0</v>
      </c>
      <c r="H200" s="9">
        <f t="shared" si="44"/>
        <v>0</v>
      </c>
      <c r="I200" s="9"/>
      <c r="J200" s="49" t="s">
        <v>76</v>
      </c>
      <c r="K200" s="10" t="s">
        <v>196</v>
      </c>
      <c r="L200" s="9"/>
      <c r="M200" s="9"/>
      <c r="N200" s="9"/>
      <c r="O200" s="9"/>
      <c r="P200" s="9"/>
      <c r="Q200" s="9"/>
      <c r="R200" s="9"/>
      <c r="S200" s="9"/>
      <c r="T200" s="9"/>
      <c r="U200" s="123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>
        <v>45898</v>
      </c>
      <c r="B201" s="7" t="s">
        <v>268</v>
      </c>
      <c r="C201" s="52" t="s">
        <v>197</v>
      </c>
      <c r="D201" s="9"/>
      <c r="E201" s="9">
        <f t="shared" si="45"/>
        <v>0</v>
      </c>
      <c r="F201" s="9">
        <v>28832.63</v>
      </c>
      <c r="G201" s="9">
        <f t="shared" si="43"/>
        <v>0</v>
      </c>
      <c r="H201" s="9">
        <f t="shared" si="44"/>
        <v>0</v>
      </c>
      <c r="I201" s="9"/>
      <c r="J201" s="49" t="s">
        <v>76</v>
      </c>
      <c r="K201" s="10" t="s">
        <v>196</v>
      </c>
      <c r="L201" s="9"/>
      <c r="M201" s="9"/>
      <c r="N201" s="9"/>
      <c r="O201" s="9"/>
      <c r="P201" s="9"/>
      <c r="Q201" s="9"/>
      <c r="R201" s="9"/>
      <c r="S201" s="9"/>
      <c r="T201" s="9"/>
      <c r="U201" s="123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>
        <v>45905</v>
      </c>
      <c r="B202" s="112" t="s">
        <v>269</v>
      </c>
      <c r="C202" s="52" t="s">
        <v>64</v>
      </c>
      <c r="D202" s="9"/>
      <c r="E202" s="9">
        <f t="shared" si="45"/>
        <v>0</v>
      </c>
      <c r="F202" s="9"/>
      <c r="G202" s="9">
        <f t="shared" si="43"/>
        <v>0</v>
      </c>
      <c r="H202" s="9">
        <f t="shared" si="44"/>
        <v>0</v>
      </c>
      <c r="I202" s="9"/>
      <c r="J202" s="49"/>
      <c r="K202" s="10">
        <v>4760</v>
      </c>
      <c r="L202" s="9">
        <v>404220.2</v>
      </c>
      <c r="M202" s="9"/>
      <c r="N202" s="9"/>
      <c r="O202" s="9"/>
      <c r="P202" s="9"/>
      <c r="Q202" s="9"/>
      <c r="R202" s="9"/>
      <c r="S202" s="9"/>
      <c r="T202" s="9"/>
      <c r="U202" s="123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>
        <v>45910</v>
      </c>
      <c r="B203" s="7" t="s">
        <v>270</v>
      </c>
      <c r="C203" s="52" t="s">
        <v>197</v>
      </c>
      <c r="D203" s="9"/>
      <c r="E203" s="9">
        <f t="shared" si="45"/>
        <v>0</v>
      </c>
      <c r="F203" s="9">
        <v>9588.9599999999991</v>
      </c>
      <c r="G203" s="9">
        <f t="shared" si="43"/>
        <v>0</v>
      </c>
      <c r="H203" s="9">
        <f t="shared" si="44"/>
        <v>0</v>
      </c>
      <c r="I203" s="9"/>
      <c r="J203" s="49" t="s">
        <v>78</v>
      </c>
      <c r="K203" s="10" t="s">
        <v>216</v>
      </c>
      <c r="L203" s="9"/>
      <c r="M203" s="9"/>
      <c r="N203" s="9"/>
      <c r="O203" s="9"/>
      <c r="P203" s="9"/>
      <c r="Q203" s="9"/>
      <c r="R203" s="9"/>
      <c r="S203" s="9"/>
      <c r="T203" s="9"/>
      <c r="U203" s="123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>
        <v>45910</v>
      </c>
      <c r="B204" s="7" t="s">
        <v>271</v>
      </c>
      <c r="C204" s="52" t="s">
        <v>197</v>
      </c>
      <c r="D204" s="9"/>
      <c r="E204" s="9">
        <f t="shared" si="45"/>
        <v>0</v>
      </c>
      <c r="F204" s="9">
        <v>1453.78</v>
      </c>
      <c r="G204" s="9">
        <f t="shared" si="43"/>
        <v>0</v>
      </c>
      <c r="H204" s="9">
        <f t="shared" si="44"/>
        <v>0</v>
      </c>
      <c r="I204" s="9"/>
      <c r="J204" s="49" t="s">
        <v>86</v>
      </c>
      <c r="K204" s="10" t="s">
        <v>228</v>
      </c>
      <c r="L204" s="9"/>
      <c r="M204" s="9"/>
      <c r="N204" s="9"/>
      <c r="O204" s="9"/>
      <c r="P204" s="9"/>
      <c r="Q204" s="9"/>
      <c r="R204" s="9"/>
      <c r="S204" s="9"/>
      <c r="T204" s="9"/>
      <c r="U204" s="123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>
        <v>45918</v>
      </c>
      <c r="B205" s="7" t="s">
        <v>272</v>
      </c>
      <c r="C205" s="52" t="s">
        <v>197</v>
      </c>
      <c r="D205" s="9"/>
      <c r="E205" s="9">
        <f t="shared" si="45"/>
        <v>0</v>
      </c>
      <c r="F205" s="9">
        <v>523196.23</v>
      </c>
      <c r="G205" s="9">
        <f t="shared" si="43"/>
        <v>0</v>
      </c>
      <c r="H205" s="9">
        <f t="shared" si="44"/>
        <v>0</v>
      </c>
      <c r="I205" s="9"/>
      <c r="J205" s="49" t="s">
        <v>118</v>
      </c>
      <c r="K205" s="10" t="s">
        <v>196</v>
      </c>
      <c r="L205" s="9"/>
      <c r="M205" s="9"/>
      <c r="N205" s="9"/>
      <c r="O205" s="9"/>
      <c r="P205" s="9"/>
      <c r="Q205" s="9"/>
      <c r="R205" s="9"/>
      <c r="S205" s="9"/>
      <c r="T205" s="9"/>
      <c r="U205" s="123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>
        <v>45917</v>
      </c>
      <c r="B206" s="112" t="s">
        <v>273</v>
      </c>
      <c r="C206" s="52" t="s">
        <v>68</v>
      </c>
      <c r="D206" s="9"/>
      <c r="E206" s="9">
        <f t="shared" si="45"/>
        <v>0</v>
      </c>
      <c r="F206" s="9"/>
      <c r="G206" s="9">
        <v>13961.98</v>
      </c>
      <c r="H206" s="9">
        <f t="shared" si="44"/>
        <v>0</v>
      </c>
      <c r="I206" s="9"/>
      <c r="J206" s="49" t="s">
        <v>76</v>
      </c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123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>
        <v>45936</v>
      </c>
      <c r="B207" s="112" t="s">
        <v>274</v>
      </c>
      <c r="C207" s="52" t="s">
        <v>64</v>
      </c>
      <c r="D207" s="9"/>
      <c r="E207" s="9">
        <f t="shared" si="45"/>
        <v>0</v>
      </c>
      <c r="F207" s="9"/>
      <c r="G207" s="9">
        <f t="shared" si="43"/>
        <v>0</v>
      </c>
      <c r="H207" s="9">
        <f t="shared" si="44"/>
        <v>0</v>
      </c>
      <c r="I207" s="9"/>
      <c r="J207" s="49"/>
      <c r="K207" s="10">
        <v>4760</v>
      </c>
      <c r="L207" s="9">
        <v>350017.35</v>
      </c>
      <c r="M207" s="9"/>
      <c r="N207" s="9"/>
      <c r="O207" s="9"/>
      <c r="P207" s="9"/>
      <c r="Q207" s="9"/>
      <c r="R207" s="9"/>
      <c r="S207" s="9"/>
      <c r="T207" s="9"/>
      <c r="U207" s="123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>
        <v>45932</v>
      </c>
      <c r="B208" s="7" t="s">
        <v>275</v>
      </c>
      <c r="C208" s="52" t="s">
        <v>197</v>
      </c>
      <c r="D208" s="9"/>
      <c r="E208" s="9">
        <f t="shared" si="45"/>
        <v>0</v>
      </c>
      <c r="F208" s="9"/>
      <c r="G208" s="9">
        <f t="shared" ref="G208:G222" si="46">IF(J208&gt;0,0,F208)</f>
        <v>0</v>
      </c>
      <c r="H208" s="9">
        <f t="shared" ref="H208:H223" si="47">+D208</f>
        <v>0</v>
      </c>
      <c r="I208" s="9">
        <v>404220.2</v>
      </c>
      <c r="J208" s="49"/>
      <c r="K208" s="10">
        <v>4760</v>
      </c>
      <c r="L208" s="9"/>
      <c r="M208" s="9"/>
      <c r="N208" s="9"/>
      <c r="O208" s="9"/>
      <c r="P208" s="9"/>
      <c r="Q208" s="9"/>
      <c r="R208" s="9"/>
      <c r="S208" s="9"/>
      <c r="T208" s="9"/>
      <c r="U208" s="123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>
        <v>45954</v>
      </c>
      <c r="B209" s="7" t="s">
        <v>276</v>
      </c>
      <c r="C209" s="52" t="s">
        <v>197</v>
      </c>
      <c r="D209" s="9"/>
      <c r="E209" s="9">
        <f t="shared" si="45"/>
        <v>0</v>
      </c>
      <c r="F209" s="9">
        <v>41306.519999999997</v>
      </c>
      <c r="G209" s="9">
        <f t="shared" si="46"/>
        <v>0</v>
      </c>
      <c r="H209" s="9">
        <f t="shared" si="47"/>
        <v>0</v>
      </c>
      <c r="I209" s="9"/>
      <c r="J209" s="49" t="s">
        <v>76</v>
      </c>
      <c r="K209" s="10" t="s">
        <v>196</v>
      </c>
      <c r="L209" s="9"/>
      <c r="M209" s="9"/>
      <c r="N209" s="9"/>
      <c r="O209" s="9"/>
      <c r="P209" s="9"/>
      <c r="Q209" s="9"/>
      <c r="R209" s="9"/>
      <c r="S209" s="9"/>
      <c r="T209" s="9"/>
      <c r="U209" s="123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>
        <v>45954</v>
      </c>
      <c r="B210" s="7" t="s">
        <v>277</v>
      </c>
      <c r="C210" s="52" t="s">
        <v>197</v>
      </c>
      <c r="D210" s="9"/>
      <c r="E210" s="9">
        <f t="shared" si="45"/>
        <v>0</v>
      </c>
      <c r="F210" s="9">
        <v>2174.0300000000002</v>
      </c>
      <c r="G210" s="9">
        <f t="shared" si="46"/>
        <v>0</v>
      </c>
      <c r="H210" s="9">
        <f t="shared" si="47"/>
        <v>0</v>
      </c>
      <c r="I210" s="9"/>
      <c r="J210" s="49" t="s">
        <v>76</v>
      </c>
      <c r="K210" s="10" t="s">
        <v>196</v>
      </c>
      <c r="L210" s="9"/>
      <c r="M210" s="9"/>
      <c r="N210" s="9"/>
      <c r="O210" s="9"/>
      <c r="P210" s="9"/>
      <c r="Q210" s="9"/>
      <c r="R210" s="9"/>
      <c r="S210" s="9"/>
      <c r="T210" s="9"/>
      <c r="U210" s="123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>
        <v>45955</v>
      </c>
      <c r="B211" s="7" t="s">
        <v>278</v>
      </c>
      <c r="C211" s="52" t="s">
        <v>197</v>
      </c>
      <c r="D211" s="9"/>
      <c r="E211" s="9">
        <f t="shared" si="45"/>
        <v>0</v>
      </c>
      <c r="F211" s="9">
        <v>101338.15</v>
      </c>
      <c r="G211" s="9">
        <f t="shared" si="46"/>
        <v>0</v>
      </c>
      <c r="H211" s="9">
        <f t="shared" si="47"/>
        <v>0</v>
      </c>
      <c r="I211" s="9"/>
      <c r="J211" s="49" t="s">
        <v>118</v>
      </c>
      <c r="K211" s="10" t="s">
        <v>196</v>
      </c>
      <c r="L211" s="9"/>
      <c r="M211" s="9"/>
      <c r="N211" s="9"/>
      <c r="O211" s="9"/>
      <c r="P211" s="9"/>
      <c r="Q211" s="9"/>
      <c r="R211" s="9"/>
      <c r="S211" s="9"/>
      <c r="T211" s="9"/>
      <c r="U211" s="123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>
        <v>45958</v>
      </c>
      <c r="B212" s="7" t="s">
        <v>279</v>
      </c>
      <c r="C212" s="52" t="s">
        <v>197</v>
      </c>
      <c r="D212" s="9"/>
      <c r="E212" s="9">
        <f t="shared" ref="E212:E227" si="48">+D212</f>
        <v>0</v>
      </c>
      <c r="F212" s="9">
        <v>278557.37</v>
      </c>
      <c r="G212" s="9">
        <f t="shared" si="46"/>
        <v>0</v>
      </c>
      <c r="H212" s="9">
        <f t="shared" si="47"/>
        <v>0</v>
      </c>
      <c r="I212" s="9"/>
      <c r="J212" s="49" t="s">
        <v>76</v>
      </c>
      <c r="K212" s="10" t="s">
        <v>196</v>
      </c>
      <c r="L212" s="9"/>
      <c r="M212" s="9"/>
      <c r="N212" s="9"/>
      <c r="O212" s="9"/>
      <c r="P212" s="9"/>
      <c r="Q212" s="9"/>
      <c r="R212" s="9"/>
      <c r="S212" s="9"/>
      <c r="T212" s="9"/>
      <c r="U212" s="123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>
        <v>45958</v>
      </c>
      <c r="B213" s="7" t="s">
        <v>280</v>
      </c>
      <c r="C213" s="52" t="s">
        <v>197</v>
      </c>
      <c r="D213" s="9"/>
      <c r="E213" s="9">
        <f t="shared" si="48"/>
        <v>0</v>
      </c>
      <c r="F213" s="9">
        <v>14660.91</v>
      </c>
      <c r="G213" s="9">
        <f t="shared" si="46"/>
        <v>0</v>
      </c>
      <c r="H213" s="9">
        <f t="shared" si="47"/>
        <v>0</v>
      </c>
      <c r="I213" s="9"/>
      <c r="J213" s="49" t="s">
        <v>76</v>
      </c>
      <c r="K213" s="10" t="s">
        <v>196</v>
      </c>
      <c r="L213" s="9"/>
      <c r="M213" s="9"/>
      <c r="N213" s="9"/>
      <c r="O213" s="9"/>
      <c r="P213" s="9"/>
      <c r="Q213" s="9"/>
      <c r="R213" s="9"/>
      <c r="S213" s="9"/>
      <c r="T213" s="9"/>
      <c r="U213" s="123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>
        <v>45967</v>
      </c>
      <c r="B214" s="112" t="s">
        <v>281</v>
      </c>
      <c r="C214" s="52" t="s">
        <v>64</v>
      </c>
      <c r="D214" s="9"/>
      <c r="E214" s="9">
        <f t="shared" si="48"/>
        <v>0</v>
      </c>
      <c r="F214" s="9"/>
      <c r="G214" s="9">
        <f t="shared" si="46"/>
        <v>0</v>
      </c>
      <c r="H214" s="9">
        <f t="shared" si="47"/>
        <v>0</v>
      </c>
      <c r="I214" s="9"/>
      <c r="J214" s="49"/>
      <c r="K214" s="10">
        <v>4760</v>
      </c>
      <c r="L214" s="9">
        <v>299235.65056770825</v>
      </c>
      <c r="M214" s="9"/>
      <c r="N214" s="9"/>
      <c r="O214" s="9"/>
      <c r="P214" s="9"/>
      <c r="Q214" s="9"/>
      <c r="R214" s="9"/>
      <c r="S214" s="9"/>
      <c r="T214" s="9"/>
      <c r="U214" s="123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>
        <v>45969</v>
      </c>
      <c r="B215" s="7" t="s">
        <v>282</v>
      </c>
      <c r="C215" s="52" t="s">
        <v>197</v>
      </c>
      <c r="D215" s="9"/>
      <c r="E215" s="9">
        <f t="shared" si="48"/>
        <v>0</v>
      </c>
      <c r="F215" s="9"/>
      <c r="G215" s="9">
        <f t="shared" si="46"/>
        <v>0</v>
      </c>
      <c r="H215" s="9">
        <f t="shared" si="47"/>
        <v>0</v>
      </c>
      <c r="I215" s="9">
        <v>350017.35</v>
      </c>
      <c r="J215" s="49"/>
      <c r="K215" s="10">
        <v>4760</v>
      </c>
      <c r="L215" s="9"/>
      <c r="M215" s="9"/>
      <c r="N215" s="9"/>
      <c r="O215" s="9"/>
      <c r="P215" s="9"/>
      <c r="Q215" s="9"/>
      <c r="R215" s="9"/>
      <c r="S215" s="9"/>
      <c r="T215" s="9"/>
      <c r="U215" s="123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>
        <v>45982</v>
      </c>
      <c r="B216" s="7" t="s">
        <v>283</v>
      </c>
      <c r="C216" s="52" t="s">
        <v>197</v>
      </c>
      <c r="D216" s="9"/>
      <c r="E216" s="9">
        <f t="shared" si="48"/>
        <v>0</v>
      </c>
      <c r="F216" s="9">
        <v>67161.070000000007</v>
      </c>
      <c r="G216" s="9">
        <f t="shared" si="46"/>
        <v>0</v>
      </c>
      <c r="H216" s="9">
        <f t="shared" si="47"/>
        <v>0</v>
      </c>
      <c r="I216" s="9"/>
      <c r="J216" s="49" t="s">
        <v>118</v>
      </c>
      <c r="K216" s="10" t="s">
        <v>196</v>
      </c>
      <c r="L216" s="9"/>
      <c r="M216" s="9"/>
      <c r="N216" s="9"/>
      <c r="O216" s="9"/>
      <c r="P216" s="9"/>
      <c r="Q216" s="9"/>
      <c r="R216" s="9"/>
      <c r="S216" s="9"/>
      <c r="T216" s="9"/>
      <c r="U216" s="123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>
        <v>45981</v>
      </c>
      <c r="B217" s="112" t="s">
        <v>284</v>
      </c>
      <c r="C217" s="52" t="s">
        <v>68</v>
      </c>
      <c r="D217" s="9"/>
      <c r="E217" s="9">
        <f t="shared" si="48"/>
        <v>0</v>
      </c>
      <c r="F217" s="9"/>
      <c r="G217" s="9">
        <v>26331.08</v>
      </c>
      <c r="H217" s="9">
        <f t="shared" si="47"/>
        <v>0</v>
      </c>
      <c r="I217" s="9"/>
      <c r="J217" s="49" t="s">
        <v>76</v>
      </c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123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>
        <v>45986</v>
      </c>
      <c r="B218" s="7" t="s">
        <v>285</v>
      </c>
      <c r="C218" s="52" t="s">
        <v>197</v>
      </c>
      <c r="D218" s="9"/>
      <c r="E218" s="9">
        <f t="shared" si="48"/>
        <v>0</v>
      </c>
      <c r="F218" s="9">
        <v>22667.040000000001</v>
      </c>
      <c r="G218" s="9">
        <f t="shared" si="46"/>
        <v>0</v>
      </c>
      <c r="H218" s="9">
        <f t="shared" si="47"/>
        <v>0</v>
      </c>
      <c r="I218" s="9"/>
      <c r="J218" s="49" t="s">
        <v>76</v>
      </c>
      <c r="K218" s="10" t="s">
        <v>196</v>
      </c>
      <c r="L218" s="9"/>
      <c r="M218" s="9"/>
      <c r="N218" s="9"/>
      <c r="O218" s="9"/>
      <c r="P218" s="9"/>
      <c r="Q218" s="9"/>
      <c r="R218" s="9"/>
      <c r="S218" s="9"/>
      <c r="T218" s="9"/>
      <c r="U218" s="123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>
        <v>45986</v>
      </c>
      <c r="B219" s="7" t="s">
        <v>286</v>
      </c>
      <c r="C219" s="52" t="s">
        <v>197</v>
      </c>
      <c r="D219" s="9"/>
      <c r="E219" s="9">
        <f t="shared" si="48"/>
        <v>0</v>
      </c>
      <c r="F219" s="9">
        <v>1193</v>
      </c>
      <c r="G219" s="9">
        <f t="shared" si="46"/>
        <v>0</v>
      </c>
      <c r="H219" s="9">
        <f t="shared" si="47"/>
        <v>0</v>
      </c>
      <c r="I219" s="9"/>
      <c r="J219" s="49" t="s">
        <v>76</v>
      </c>
      <c r="K219" s="10" t="s">
        <v>196</v>
      </c>
      <c r="L219" s="9"/>
      <c r="M219" s="9"/>
      <c r="N219" s="9"/>
      <c r="O219" s="9"/>
      <c r="P219" s="9"/>
      <c r="Q219" s="9"/>
      <c r="R219" s="9"/>
      <c r="S219" s="9"/>
      <c r="T219" s="9"/>
      <c r="U219" s="123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>
        <v>45995</v>
      </c>
      <c r="B220" s="112" t="s">
        <v>287</v>
      </c>
      <c r="C220" s="52" t="s">
        <v>64</v>
      </c>
      <c r="D220" s="9"/>
      <c r="E220" s="9">
        <f t="shared" si="48"/>
        <v>0</v>
      </c>
      <c r="F220" s="9"/>
      <c r="G220" s="9">
        <f t="shared" si="46"/>
        <v>0</v>
      </c>
      <c r="H220" s="9">
        <f t="shared" si="47"/>
        <v>0</v>
      </c>
      <c r="I220" s="9"/>
      <c r="J220" s="49"/>
      <c r="K220" s="10">
        <v>4760</v>
      </c>
      <c r="L220" s="9">
        <v>861417.52</v>
      </c>
      <c r="M220" s="9"/>
      <c r="N220" s="9"/>
      <c r="O220" s="9"/>
      <c r="P220" s="9"/>
      <c r="Q220" s="9"/>
      <c r="R220" s="9"/>
      <c r="S220" s="9"/>
      <c r="T220" s="9"/>
      <c r="U220" s="123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>
        <v>46003</v>
      </c>
      <c r="B221" s="7" t="s">
        <v>288</v>
      </c>
      <c r="C221" s="52" t="s">
        <v>197</v>
      </c>
      <c r="D221" s="9"/>
      <c r="E221" s="9">
        <f t="shared" si="48"/>
        <v>0</v>
      </c>
      <c r="F221" s="9"/>
      <c r="G221" s="9">
        <f t="shared" si="46"/>
        <v>0</v>
      </c>
      <c r="H221" s="9">
        <f t="shared" si="47"/>
        <v>0</v>
      </c>
      <c r="I221" s="9">
        <v>299235.65000000002</v>
      </c>
      <c r="J221" s="49"/>
      <c r="K221" s="10">
        <v>4760</v>
      </c>
      <c r="L221" s="9"/>
      <c r="M221" s="9"/>
      <c r="N221" s="9"/>
      <c r="O221" s="9"/>
      <c r="P221" s="9"/>
      <c r="Q221" s="9"/>
      <c r="R221" s="9"/>
      <c r="S221" s="9"/>
      <c r="T221" s="9"/>
      <c r="U221" s="123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>
        <v>46036</v>
      </c>
      <c r="B222" s="7" t="s">
        <v>296</v>
      </c>
      <c r="C222" s="52" t="s">
        <v>197</v>
      </c>
      <c r="D222" s="9"/>
      <c r="E222" s="9">
        <f t="shared" si="48"/>
        <v>0</v>
      </c>
      <c r="F222" s="9">
        <v>270720.53000000003</v>
      </c>
      <c r="G222" s="9">
        <f t="shared" si="46"/>
        <v>0</v>
      </c>
      <c r="H222" s="9">
        <f t="shared" si="47"/>
        <v>0</v>
      </c>
      <c r="I222" s="9"/>
      <c r="J222" s="49" t="s">
        <v>118</v>
      </c>
      <c r="K222" s="10" t="s">
        <v>196</v>
      </c>
      <c r="L222" s="9"/>
      <c r="M222" s="9"/>
      <c r="N222" s="9"/>
      <c r="O222" s="9"/>
      <c r="P222" s="9"/>
      <c r="Q222" s="9"/>
      <c r="R222" s="9"/>
      <c r="S222" s="9"/>
      <c r="T222" s="9"/>
      <c r="U222" s="123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>
        <v>46276</v>
      </c>
      <c r="B223" s="112" t="s">
        <v>297</v>
      </c>
      <c r="C223" s="52" t="s">
        <v>68</v>
      </c>
      <c r="D223" s="9"/>
      <c r="E223" s="9">
        <f t="shared" si="48"/>
        <v>0</v>
      </c>
      <c r="F223" s="9"/>
      <c r="G223" s="9">
        <v>-9957.1299999999992</v>
      </c>
      <c r="H223" s="9">
        <f t="shared" si="47"/>
        <v>0</v>
      </c>
      <c r="I223" s="9"/>
      <c r="J223" s="49">
        <v>2470203</v>
      </c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123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>
        <v>46044</v>
      </c>
      <c r="B224" s="7" t="s">
        <v>298</v>
      </c>
      <c r="C224" s="52" t="s">
        <v>197</v>
      </c>
      <c r="D224" s="9"/>
      <c r="E224" s="9">
        <f t="shared" si="48"/>
        <v>0</v>
      </c>
      <c r="F224" s="9">
        <v>95097.279999999999</v>
      </c>
      <c r="G224" s="9">
        <f t="shared" ref="G224:G236" si="49">IF(J224&gt;0,0,F224)</f>
        <v>0</v>
      </c>
      <c r="H224" s="9">
        <f t="shared" ref="H224:H237" si="50">+D224</f>
        <v>0</v>
      </c>
      <c r="I224" s="9"/>
      <c r="J224" s="49" t="s">
        <v>76</v>
      </c>
      <c r="K224" s="10" t="s">
        <v>196</v>
      </c>
      <c r="L224" s="9"/>
      <c r="M224" s="9"/>
      <c r="N224" s="9"/>
      <c r="O224" s="9"/>
      <c r="P224" s="9"/>
      <c r="Q224" s="9"/>
      <c r="R224" s="9"/>
      <c r="S224" s="9"/>
      <c r="T224" s="9"/>
      <c r="U224" s="123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>
        <v>46044</v>
      </c>
      <c r="B225" s="7" t="s">
        <v>299</v>
      </c>
      <c r="C225" s="52" t="s">
        <v>197</v>
      </c>
      <c r="D225" s="9"/>
      <c r="E225" s="9">
        <f t="shared" si="48"/>
        <v>0</v>
      </c>
      <c r="F225" s="9">
        <v>5005.12</v>
      </c>
      <c r="G225" s="9">
        <f t="shared" si="49"/>
        <v>0</v>
      </c>
      <c r="H225" s="9">
        <f t="shared" si="50"/>
        <v>0</v>
      </c>
      <c r="I225" s="9"/>
      <c r="J225" s="49" t="s">
        <v>76</v>
      </c>
      <c r="K225" s="10" t="s">
        <v>196</v>
      </c>
      <c r="L225" s="9"/>
      <c r="M225" s="9"/>
      <c r="N225" s="9"/>
      <c r="O225" s="9"/>
      <c r="P225" s="9"/>
      <c r="Q225" s="9"/>
      <c r="R225" s="9"/>
      <c r="S225" s="9"/>
      <c r="T225" s="9"/>
      <c r="U225" s="123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>
        <v>46045</v>
      </c>
      <c r="B226" s="7" t="s">
        <v>300</v>
      </c>
      <c r="C226" s="52" t="s">
        <v>197</v>
      </c>
      <c r="D226" s="9"/>
      <c r="E226" s="9">
        <f t="shared" si="48"/>
        <v>0</v>
      </c>
      <c r="F226" s="9"/>
      <c r="G226" s="9">
        <f t="shared" si="49"/>
        <v>0</v>
      </c>
      <c r="H226" s="9">
        <f t="shared" si="50"/>
        <v>0</v>
      </c>
      <c r="I226" s="9">
        <v>861417.52</v>
      </c>
      <c r="J226" s="49"/>
      <c r="K226" s="10">
        <v>4760</v>
      </c>
      <c r="L226" s="9"/>
      <c r="M226" s="9"/>
      <c r="N226" s="9"/>
      <c r="O226" s="9"/>
      <c r="P226" s="9"/>
      <c r="Q226" s="9"/>
      <c r="R226" s="9"/>
      <c r="S226" s="9"/>
      <c r="T226" s="9"/>
      <c r="U226" s="123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>
        <v>46050</v>
      </c>
      <c r="B227" s="7" t="s">
        <v>301</v>
      </c>
      <c r="C227" s="52" t="s">
        <v>197</v>
      </c>
      <c r="D227" s="9"/>
      <c r="E227" s="9">
        <f t="shared" si="48"/>
        <v>0</v>
      </c>
      <c r="F227" s="9">
        <v>4125</v>
      </c>
      <c r="G227" s="9">
        <f t="shared" si="49"/>
        <v>0</v>
      </c>
      <c r="H227" s="9">
        <f t="shared" si="50"/>
        <v>0</v>
      </c>
      <c r="I227" s="9"/>
      <c r="J227" s="49" t="s">
        <v>65</v>
      </c>
      <c r="K227" s="10" t="s">
        <v>205</v>
      </c>
      <c r="L227" s="9"/>
      <c r="M227" s="9"/>
      <c r="N227" s="9"/>
      <c r="O227" s="9"/>
      <c r="P227" s="9"/>
      <c r="Q227" s="9"/>
      <c r="R227" s="9"/>
      <c r="S227" s="9"/>
      <c r="T227" s="9"/>
      <c r="U227" s="123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>
        <v>46058</v>
      </c>
      <c r="B228" s="112" t="s">
        <v>302</v>
      </c>
      <c r="C228" s="52" t="s">
        <v>64</v>
      </c>
      <c r="D228" s="9"/>
      <c r="E228" s="9">
        <f t="shared" ref="E228:E237" si="51">+D228</f>
        <v>0</v>
      </c>
      <c r="F228" s="9"/>
      <c r="G228" s="9">
        <f t="shared" si="49"/>
        <v>0</v>
      </c>
      <c r="H228" s="9">
        <f t="shared" si="50"/>
        <v>0</v>
      </c>
      <c r="I228" s="9"/>
      <c r="J228" s="49"/>
      <c r="K228" s="10">
        <v>4760</v>
      </c>
      <c r="L228" s="9">
        <v>256137.71</v>
      </c>
      <c r="M228" s="9"/>
      <c r="N228" s="9"/>
      <c r="O228" s="9"/>
      <c r="P228" s="9"/>
      <c r="Q228" s="9"/>
      <c r="R228" s="9"/>
      <c r="S228" s="9"/>
      <c r="T228" s="9"/>
      <c r="U228" s="123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>
        <v>46065</v>
      </c>
      <c r="B229" s="7" t="s">
        <v>303</v>
      </c>
      <c r="C229" s="52" t="s">
        <v>197</v>
      </c>
      <c r="D229" s="9"/>
      <c r="E229" s="9">
        <f t="shared" si="51"/>
        <v>0</v>
      </c>
      <c r="F229" s="9">
        <v>55831.33</v>
      </c>
      <c r="G229" s="9">
        <f t="shared" si="49"/>
        <v>0</v>
      </c>
      <c r="H229" s="9">
        <f t="shared" si="50"/>
        <v>0</v>
      </c>
      <c r="I229" s="9"/>
      <c r="J229" s="49" t="s">
        <v>118</v>
      </c>
      <c r="K229" s="10" t="s">
        <v>196</v>
      </c>
      <c r="L229" s="9"/>
      <c r="M229" s="9"/>
      <c r="N229" s="9"/>
      <c r="O229" s="9"/>
      <c r="P229" s="9"/>
      <c r="Q229" s="9"/>
      <c r="R229" s="9"/>
      <c r="S229" s="9"/>
      <c r="T229" s="9"/>
      <c r="U229" s="123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>
        <v>46072</v>
      </c>
      <c r="B230" s="7" t="s">
        <v>304</v>
      </c>
      <c r="C230" s="52" t="s">
        <v>197</v>
      </c>
      <c r="D230" s="9"/>
      <c r="E230" s="9">
        <f t="shared" si="51"/>
        <v>0</v>
      </c>
      <c r="F230" s="9">
        <v>78568.509999999995</v>
      </c>
      <c r="G230" s="9">
        <f t="shared" si="49"/>
        <v>0</v>
      </c>
      <c r="H230" s="9">
        <f t="shared" si="50"/>
        <v>0</v>
      </c>
      <c r="I230" s="9"/>
      <c r="J230" s="49" t="s">
        <v>76</v>
      </c>
      <c r="K230" s="10" t="s">
        <v>196</v>
      </c>
      <c r="L230" s="9"/>
      <c r="M230" s="9"/>
      <c r="N230" s="9"/>
      <c r="O230" s="9"/>
      <c r="P230" s="9"/>
      <c r="Q230" s="9"/>
      <c r="R230" s="9"/>
      <c r="S230" s="9"/>
      <c r="T230" s="9"/>
      <c r="U230" s="123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>
        <v>46072</v>
      </c>
      <c r="B231" s="7" t="s">
        <v>305</v>
      </c>
      <c r="C231" s="52" t="s">
        <v>197</v>
      </c>
      <c r="D231" s="9"/>
      <c r="E231" s="9">
        <f t="shared" si="51"/>
        <v>0</v>
      </c>
      <c r="F231" s="9">
        <v>4135.1899999999996</v>
      </c>
      <c r="G231" s="9">
        <f t="shared" si="49"/>
        <v>0</v>
      </c>
      <c r="H231" s="9">
        <f t="shared" si="50"/>
        <v>0</v>
      </c>
      <c r="I231" s="9"/>
      <c r="J231" s="49" t="s">
        <v>76</v>
      </c>
      <c r="K231" s="10" t="s">
        <v>196</v>
      </c>
      <c r="L231" s="9"/>
      <c r="M231" s="9"/>
      <c r="N231" s="9"/>
      <c r="O231" s="9"/>
      <c r="P231" s="9"/>
      <c r="Q231" s="9"/>
      <c r="R231" s="9"/>
      <c r="S231" s="9"/>
      <c r="T231" s="9"/>
      <c r="U231" s="123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>
        <v>46086</v>
      </c>
      <c r="B232" s="112" t="s">
        <v>306</v>
      </c>
      <c r="C232" s="52" t="s">
        <v>64</v>
      </c>
      <c r="D232" s="9"/>
      <c r="E232" s="9">
        <f t="shared" si="51"/>
        <v>0</v>
      </c>
      <c r="F232" s="9"/>
      <c r="G232" s="9">
        <f t="shared" si="49"/>
        <v>0</v>
      </c>
      <c r="H232" s="9">
        <f t="shared" si="50"/>
        <v>0</v>
      </c>
      <c r="I232" s="9"/>
      <c r="J232" s="49"/>
      <c r="K232" s="10">
        <v>4760</v>
      </c>
      <c r="L232" s="9">
        <v>94637.26</v>
      </c>
      <c r="M232" s="9"/>
      <c r="N232" s="9"/>
      <c r="O232" s="9"/>
      <c r="P232" s="9"/>
      <c r="Q232" s="9"/>
      <c r="R232" s="9"/>
      <c r="S232" s="9"/>
      <c r="T232" s="9"/>
      <c r="U232" s="123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>
        <v>46093</v>
      </c>
      <c r="B233" s="7" t="s">
        <v>307</v>
      </c>
      <c r="C233" s="52" t="s">
        <v>197</v>
      </c>
      <c r="D233" s="9"/>
      <c r="E233" s="9">
        <f t="shared" si="51"/>
        <v>0</v>
      </c>
      <c r="F233" s="9"/>
      <c r="G233" s="9">
        <f t="shared" si="49"/>
        <v>0</v>
      </c>
      <c r="H233" s="9">
        <f t="shared" si="50"/>
        <v>0</v>
      </c>
      <c r="I233" s="9">
        <v>256137.71</v>
      </c>
      <c r="J233" s="49"/>
      <c r="K233" s="10">
        <v>4760</v>
      </c>
      <c r="L233" s="9"/>
      <c r="M233" s="9"/>
      <c r="N233" s="9"/>
      <c r="O233" s="9"/>
      <c r="P233" s="9"/>
      <c r="Q233" s="9"/>
      <c r="R233" s="9"/>
      <c r="S233" s="9"/>
      <c r="T233" s="9"/>
      <c r="U233" s="123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>
        <v>46113</v>
      </c>
      <c r="B234" s="7" t="s">
        <v>308</v>
      </c>
      <c r="C234" s="52" t="s">
        <v>197</v>
      </c>
      <c r="D234" s="9"/>
      <c r="E234" s="9">
        <f t="shared" si="51"/>
        <v>0</v>
      </c>
      <c r="F234" s="9">
        <v>2660</v>
      </c>
      <c r="G234" s="9">
        <f t="shared" si="49"/>
        <v>0</v>
      </c>
      <c r="H234" s="9">
        <f t="shared" si="50"/>
        <v>0</v>
      </c>
      <c r="I234" s="9"/>
      <c r="J234" s="49" t="s">
        <v>78</v>
      </c>
      <c r="K234" s="10" t="s">
        <v>216</v>
      </c>
      <c r="L234" s="9"/>
      <c r="M234" s="9"/>
      <c r="N234" s="9"/>
      <c r="O234" s="9"/>
      <c r="P234" s="9"/>
      <c r="Q234" s="9"/>
      <c r="R234" s="9"/>
      <c r="S234" s="9"/>
      <c r="T234" s="9"/>
      <c r="U234" s="123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>
        <v>46118</v>
      </c>
      <c r="B235" s="112" t="s">
        <v>309</v>
      </c>
      <c r="C235" s="52" t="s">
        <v>64</v>
      </c>
      <c r="D235" s="9"/>
      <c r="E235" s="9">
        <f t="shared" si="51"/>
        <v>0</v>
      </c>
      <c r="F235" s="9"/>
      <c r="G235" s="9">
        <f t="shared" si="49"/>
        <v>0</v>
      </c>
      <c r="H235" s="9">
        <f t="shared" si="50"/>
        <v>0</v>
      </c>
      <c r="I235" s="9"/>
      <c r="J235" s="49"/>
      <c r="K235" s="10">
        <v>4760</v>
      </c>
      <c r="L235" s="9">
        <v>1817.12</v>
      </c>
      <c r="M235" s="9"/>
      <c r="N235" s="9"/>
      <c r="O235" s="9"/>
      <c r="P235" s="9"/>
      <c r="Q235" s="9"/>
      <c r="R235" s="9"/>
      <c r="S235" s="9"/>
      <c r="T235" s="9"/>
      <c r="U235" s="123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>
        <v>46130</v>
      </c>
      <c r="B236" s="7" t="s">
        <v>310</v>
      </c>
      <c r="C236" s="52" t="s">
        <v>197</v>
      </c>
      <c r="D236" s="9"/>
      <c r="E236" s="9">
        <f t="shared" si="51"/>
        <v>0</v>
      </c>
      <c r="F236" s="9"/>
      <c r="G236" s="9">
        <f t="shared" si="49"/>
        <v>0</v>
      </c>
      <c r="H236" s="9">
        <f t="shared" si="50"/>
        <v>0</v>
      </c>
      <c r="I236" s="9">
        <v>94637.26</v>
      </c>
      <c r="J236" s="49"/>
      <c r="K236" s="10">
        <v>4760</v>
      </c>
      <c r="L236" s="9"/>
      <c r="M236" s="9"/>
      <c r="N236" s="9"/>
      <c r="O236" s="9"/>
      <c r="P236" s="9"/>
      <c r="Q236" s="9"/>
      <c r="R236" s="9"/>
      <c r="S236" s="9"/>
      <c r="T236" s="9"/>
      <c r="U236" s="123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>
        <v>46118</v>
      </c>
      <c r="B237" s="112" t="s">
        <v>311</v>
      </c>
      <c r="C237" s="52" t="s">
        <v>68</v>
      </c>
      <c r="D237" s="9"/>
      <c r="E237" s="9">
        <f t="shared" si="51"/>
        <v>0</v>
      </c>
      <c r="F237" s="9"/>
      <c r="G237" s="9">
        <v>-213981.53</v>
      </c>
      <c r="H237" s="9">
        <f t="shared" si="50"/>
        <v>0</v>
      </c>
      <c r="I237" s="9"/>
      <c r="J237" s="49" t="s">
        <v>76</v>
      </c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123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>
        <v>46147</v>
      </c>
      <c r="B238" s="7" t="s">
        <v>312</v>
      </c>
      <c r="C238" s="52" t="s">
        <v>197</v>
      </c>
      <c r="D238" s="9"/>
      <c r="E238" s="9">
        <f>+D238</f>
        <v>0</v>
      </c>
      <c r="F238" s="9"/>
      <c r="G238" s="9">
        <f>IF(J238&gt;0,0,F238)</f>
        <v>0</v>
      </c>
      <c r="H238" s="9">
        <f>+D238</f>
        <v>0</v>
      </c>
      <c r="I238" s="9">
        <v>1817.12</v>
      </c>
      <c r="J238" s="49"/>
      <c r="K238" s="10">
        <v>4760</v>
      </c>
      <c r="L238" s="9"/>
      <c r="M238" s="9"/>
      <c r="N238" s="9"/>
      <c r="O238" s="9"/>
      <c r="P238" s="9"/>
      <c r="Q238" s="9"/>
      <c r="R238" s="9"/>
      <c r="S238" s="9"/>
      <c r="T238" s="9"/>
      <c r="U238" s="123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 t="s">
        <v>313</v>
      </c>
      <c r="B239" s="7" t="s">
        <v>318</v>
      </c>
      <c r="C239" s="52"/>
      <c r="D239" s="9">
        <v>256137.71</v>
      </c>
      <c r="E239" s="9">
        <f t="shared" ref="E239:E247" si="52">+D239</f>
        <v>256137.71</v>
      </c>
      <c r="F239" s="9"/>
      <c r="G239" s="9">
        <f t="shared" ref="G239:G247" si="53">IF(J239&gt;0,0,F239)</f>
        <v>0</v>
      </c>
      <c r="H239" s="9">
        <f t="shared" ref="H239:H247" si="54">+D239</f>
        <v>256137.71</v>
      </c>
      <c r="I239" s="9"/>
      <c r="J239" s="49"/>
      <c r="K239" s="10" t="s">
        <v>316</v>
      </c>
      <c r="L239" s="9"/>
      <c r="M239" s="9"/>
      <c r="N239" s="9"/>
      <c r="O239" s="9"/>
      <c r="P239" s="9"/>
      <c r="Q239" s="9"/>
      <c r="R239" s="9"/>
      <c r="S239" s="9"/>
      <c r="T239" s="9"/>
      <c r="U239" s="123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 t="s">
        <v>313</v>
      </c>
      <c r="B240" s="7" t="s">
        <v>318</v>
      </c>
      <c r="C240" s="52"/>
      <c r="D240" s="9">
        <v>-256137.71</v>
      </c>
      <c r="E240" s="9">
        <f t="shared" si="52"/>
        <v>-256137.71</v>
      </c>
      <c r="F240" s="9"/>
      <c r="G240" s="9">
        <f t="shared" si="53"/>
        <v>0</v>
      </c>
      <c r="H240" s="9">
        <f t="shared" si="54"/>
        <v>-256137.71</v>
      </c>
      <c r="I240" s="9"/>
      <c r="J240" s="49"/>
      <c r="K240" s="10" t="s">
        <v>260</v>
      </c>
      <c r="L240" s="9"/>
      <c r="M240" s="9"/>
      <c r="N240" s="9"/>
      <c r="O240" s="9"/>
      <c r="P240" s="9"/>
      <c r="Q240" s="9"/>
      <c r="R240" s="9"/>
      <c r="S240" s="9"/>
      <c r="T240" s="9"/>
      <c r="U240" s="123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 t="s">
        <v>313</v>
      </c>
      <c r="B241" s="7" t="s">
        <v>319</v>
      </c>
      <c r="C241" s="52"/>
      <c r="D241" s="9">
        <v>861417.52</v>
      </c>
      <c r="E241" s="9">
        <f t="shared" si="52"/>
        <v>861417.52</v>
      </c>
      <c r="F241" s="9"/>
      <c r="G241" s="9">
        <f t="shared" si="53"/>
        <v>0</v>
      </c>
      <c r="H241" s="9">
        <f t="shared" si="54"/>
        <v>861417.52</v>
      </c>
      <c r="I241" s="9"/>
      <c r="J241" s="49"/>
      <c r="K241" s="10" t="s">
        <v>316</v>
      </c>
      <c r="L241" s="9"/>
      <c r="M241" s="9"/>
      <c r="N241" s="9"/>
      <c r="O241" s="9"/>
      <c r="P241" s="9"/>
      <c r="Q241" s="9"/>
      <c r="R241" s="9"/>
      <c r="S241" s="9"/>
      <c r="T241" s="9"/>
      <c r="U241" s="123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 t="s">
        <v>313</v>
      </c>
      <c r="B242" s="7" t="s">
        <v>319</v>
      </c>
      <c r="C242" s="52"/>
      <c r="D242" s="9">
        <v>-861417.52</v>
      </c>
      <c r="E242" s="9">
        <f t="shared" si="52"/>
        <v>-861417.52</v>
      </c>
      <c r="F242" s="9"/>
      <c r="G242" s="9">
        <f t="shared" si="53"/>
        <v>0</v>
      </c>
      <c r="H242" s="9">
        <f t="shared" si="54"/>
        <v>-861417.52</v>
      </c>
      <c r="I242" s="9"/>
      <c r="J242" s="49"/>
      <c r="K242" s="10" t="s">
        <v>260</v>
      </c>
      <c r="L242" s="9"/>
      <c r="M242" s="9"/>
      <c r="N242" s="9"/>
      <c r="O242" s="9"/>
      <c r="P242" s="9"/>
      <c r="Q242" s="9"/>
      <c r="R242" s="9"/>
      <c r="S242" s="9"/>
      <c r="T242" s="9"/>
      <c r="U242" s="123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 t="s">
        <v>313</v>
      </c>
      <c r="B243" s="7" t="s">
        <v>320</v>
      </c>
      <c r="C243" s="52"/>
      <c r="D243" s="9">
        <v>94637.26</v>
      </c>
      <c r="E243" s="9">
        <f t="shared" si="52"/>
        <v>94637.26</v>
      </c>
      <c r="F243" s="9"/>
      <c r="G243" s="9">
        <f t="shared" si="53"/>
        <v>0</v>
      </c>
      <c r="H243" s="9">
        <f t="shared" si="54"/>
        <v>94637.26</v>
      </c>
      <c r="I243" s="9"/>
      <c r="J243" s="49"/>
      <c r="K243" s="10" t="s">
        <v>316</v>
      </c>
      <c r="L243" s="9"/>
      <c r="M243" s="9"/>
      <c r="N243" s="9"/>
      <c r="O243" s="9"/>
      <c r="P243" s="9"/>
      <c r="Q243" s="9"/>
      <c r="R243" s="9"/>
      <c r="S243" s="9"/>
      <c r="T243" s="9"/>
      <c r="U243" s="123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 t="s">
        <v>313</v>
      </c>
      <c r="B244" s="7" t="s">
        <v>320</v>
      </c>
      <c r="C244" s="52"/>
      <c r="D244" s="9">
        <v>-94637.26</v>
      </c>
      <c r="E244" s="9">
        <f t="shared" si="52"/>
        <v>-94637.26</v>
      </c>
      <c r="F244" s="9"/>
      <c r="G244" s="9">
        <f t="shared" si="53"/>
        <v>0</v>
      </c>
      <c r="H244" s="9">
        <f t="shared" si="54"/>
        <v>-94637.26</v>
      </c>
      <c r="I244" s="9"/>
      <c r="J244" s="49"/>
      <c r="K244" s="10" t="s">
        <v>260</v>
      </c>
      <c r="L244" s="9"/>
      <c r="M244" s="9"/>
      <c r="N244" s="9"/>
      <c r="O244" s="9"/>
      <c r="P244" s="9"/>
      <c r="Q244" s="9"/>
      <c r="R244" s="9"/>
      <c r="S244" s="9"/>
      <c r="T244" s="9"/>
      <c r="U244" s="123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 t="s">
        <v>313</v>
      </c>
      <c r="B245" s="7" t="s">
        <v>321</v>
      </c>
      <c r="C245" s="52"/>
      <c r="D245" s="9">
        <v>1817.12</v>
      </c>
      <c r="E245" s="9">
        <f t="shared" si="52"/>
        <v>1817.12</v>
      </c>
      <c r="F245" s="9"/>
      <c r="G245" s="9">
        <f t="shared" si="53"/>
        <v>0</v>
      </c>
      <c r="H245" s="9">
        <f t="shared" si="54"/>
        <v>1817.12</v>
      </c>
      <c r="I245" s="9"/>
      <c r="J245" s="49"/>
      <c r="K245" s="10" t="s">
        <v>316</v>
      </c>
      <c r="L245" s="9"/>
      <c r="M245" s="9"/>
      <c r="N245" s="9"/>
      <c r="O245" s="9"/>
      <c r="P245" s="9"/>
      <c r="Q245" s="9"/>
      <c r="R245" s="9"/>
      <c r="S245" s="9"/>
      <c r="T245" s="9"/>
      <c r="U245" s="123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  <row r="246" spans="1:254" s="11" customFormat="1" ht="14.1" customHeight="1" x14ac:dyDescent="0.2">
      <c r="A246" s="6" t="s">
        <v>313</v>
      </c>
      <c r="B246" s="7" t="s">
        <v>321</v>
      </c>
      <c r="C246" s="52"/>
      <c r="D246" s="9">
        <v>-1817.12</v>
      </c>
      <c r="E246" s="9">
        <f t="shared" si="52"/>
        <v>-1817.12</v>
      </c>
      <c r="F246" s="9"/>
      <c r="G246" s="9">
        <f t="shared" si="53"/>
        <v>0</v>
      </c>
      <c r="H246" s="9">
        <f t="shared" si="54"/>
        <v>-1817.12</v>
      </c>
      <c r="I246" s="9"/>
      <c r="J246" s="49"/>
      <c r="K246" s="10" t="s">
        <v>260</v>
      </c>
      <c r="L246" s="9"/>
      <c r="M246" s="9"/>
      <c r="N246" s="9"/>
      <c r="O246" s="9"/>
      <c r="P246" s="9"/>
      <c r="Q246" s="9"/>
      <c r="R246" s="9"/>
      <c r="S246" s="9"/>
      <c r="T246" s="9"/>
      <c r="U246" s="123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</row>
    <row r="247" spans="1:254" x14ac:dyDescent="0.2">
      <c r="A247" s="53" t="s">
        <v>313</v>
      </c>
      <c r="B247" s="54" t="s">
        <v>314</v>
      </c>
      <c r="D247" s="56">
        <v>286988.68</v>
      </c>
      <c r="E247" s="9">
        <f t="shared" si="52"/>
        <v>286988.68</v>
      </c>
      <c r="F247" s="9"/>
      <c r="G247" s="9">
        <f t="shared" si="53"/>
        <v>0</v>
      </c>
      <c r="H247" s="9">
        <f t="shared" si="54"/>
        <v>286988.68</v>
      </c>
      <c r="K247" s="91" t="s">
        <v>316</v>
      </c>
      <c r="T247" s="9"/>
      <c r="U247" s="123"/>
      <c r="V247" s="9"/>
    </row>
    <row r="248" spans="1:254" x14ac:dyDescent="0.2">
      <c r="A248" s="53" t="s">
        <v>313</v>
      </c>
      <c r="B248" s="54" t="s">
        <v>314</v>
      </c>
      <c r="D248" s="56">
        <v>-286988.68</v>
      </c>
      <c r="E248" s="9">
        <f t="shared" ref="E247:E265" si="55">+D248</f>
        <v>-286988.68</v>
      </c>
      <c r="F248" s="9"/>
      <c r="G248" s="9">
        <f t="shared" ref="G247:G265" si="56">IF(J248&gt;0,0,F248)</f>
        <v>0</v>
      </c>
      <c r="H248" s="9">
        <f t="shared" ref="H247:H265" si="57">+D248</f>
        <v>-286988.68</v>
      </c>
      <c r="K248" s="91" t="s">
        <v>260</v>
      </c>
      <c r="T248" s="9"/>
      <c r="U248" s="123"/>
      <c r="V248" s="9"/>
    </row>
    <row r="249" spans="1:254" x14ac:dyDescent="0.2">
      <c r="A249" s="53" t="s">
        <v>313</v>
      </c>
      <c r="B249" s="54" t="s">
        <v>315</v>
      </c>
      <c r="D249" s="56">
        <v>404220.2</v>
      </c>
      <c r="E249" s="9">
        <f t="shared" si="55"/>
        <v>404220.2</v>
      </c>
      <c r="F249" s="9"/>
      <c r="G249" s="9">
        <f t="shared" si="56"/>
        <v>0</v>
      </c>
      <c r="H249" s="9">
        <f t="shared" si="57"/>
        <v>404220.2</v>
      </c>
      <c r="K249" s="91" t="s">
        <v>316</v>
      </c>
    </row>
    <row r="250" spans="1:254" x14ac:dyDescent="0.2">
      <c r="A250" s="53" t="s">
        <v>313</v>
      </c>
      <c r="B250" s="54" t="s">
        <v>315</v>
      </c>
      <c r="D250" s="56">
        <v>-404220.2</v>
      </c>
      <c r="E250" s="9">
        <f t="shared" si="55"/>
        <v>-404220.2</v>
      </c>
      <c r="F250" s="9"/>
      <c r="G250" s="9">
        <f t="shared" si="56"/>
        <v>0</v>
      </c>
      <c r="H250" s="9">
        <f t="shared" si="57"/>
        <v>-404220.2</v>
      </c>
      <c r="K250" s="91" t="s">
        <v>260</v>
      </c>
    </row>
    <row r="251" spans="1:254" x14ac:dyDescent="0.2">
      <c r="A251" s="53" t="s">
        <v>313</v>
      </c>
      <c r="B251" s="54" t="s">
        <v>314</v>
      </c>
      <c r="D251" s="56">
        <v>350017.35</v>
      </c>
      <c r="E251" s="9">
        <f t="shared" si="55"/>
        <v>350017.35</v>
      </c>
      <c r="F251" s="9"/>
      <c r="G251" s="9">
        <f t="shared" si="56"/>
        <v>0</v>
      </c>
      <c r="H251" s="9">
        <f t="shared" si="57"/>
        <v>350017.35</v>
      </c>
      <c r="K251" s="91" t="s">
        <v>316</v>
      </c>
    </row>
    <row r="252" spans="1:254" x14ac:dyDescent="0.2">
      <c r="A252" s="53" t="s">
        <v>313</v>
      </c>
      <c r="B252" s="54" t="s">
        <v>314</v>
      </c>
      <c r="D252" s="56">
        <v>-350017.35</v>
      </c>
      <c r="E252" s="9">
        <f t="shared" si="55"/>
        <v>-350017.35</v>
      </c>
      <c r="F252" s="9"/>
      <c r="G252" s="9">
        <f t="shared" si="56"/>
        <v>0</v>
      </c>
      <c r="H252" s="9">
        <f t="shared" si="57"/>
        <v>-350017.35</v>
      </c>
      <c r="K252" s="91" t="s">
        <v>260</v>
      </c>
    </row>
    <row r="253" spans="1:254" x14ac:dyDescent="0.2">
      <c r="A253" s="53" t="s">
        <v>313</v>
      </c>
      <c r="B253" s="54" t="s">
        <v>315</v>
      </c>
      <c r="D253" s="56">
        <v>12246.97</v>
      </c>
      <c r="E253" s="9">
        <f t="shared" si="55"/>
        <v>12246.97</v>
      </c>
      <c r="F253" s="9"/>
      <c r="G253" s="9">
        <f t="shared" si="56"/>
        <v>0</v>
      </c>
      <c r="H253" s="9">
        <f t="shared" si="57"/>
        <v>12246.97</v>
      </c>
      <c r="K253" s="91" t="s">
        <v>316</v>
      </c>
    </row>
    <row r="254" spans="1:254" x14ac:dyDescent="0.2">
      <c r="A254" s="53" t="s">
        <v>313</v>
      </c>
      <c r="B254" s="54" t="s">
        <v>315</v>
      </c>
      <c r="D254" s="56">
        <v>-12246.97</v>
      </c>
      <c r="E254" s="9">
        <f t="shared" si="55"/>
        <v>-12246.97</v>
      </c>
      <c r="F254" s="9"/>
      <c r="G254" s="9">
        <f t="shared" si="56"/>
        <v>0</v>
      </c>
      <c r="H254" s="9">
        <f t="shared" si="57"/>
        <v>-12246.97</v>
      </c>
      <c r="K254" s="91" t="s">
        <v>260</v>
      </c>
    </row>
    <row r="255" spans="1:254" x14ac:dyDescent="0.2">
      <c r="E255" s="9">
        <f t="shared" si="55"/>
        <v>0</v>
      </c>
      <c r="F255" s="9"/>
      <c r="G255" s="9">
        <f t="shared" si="56"/>
        <v>0</v>
      </c>
      <c r="H255" s="9">
        <f t="shared" si="57"/>
        <v>0</v>
      </c>
    </row>
    <row r="256" spans="1:254" x14ac:dyDescent="0.2">
      <c r="A256" s="46" t="s">
        <v>317</v>
      </c>
      <c r="E256" s="9">
        <f t="shared" si="55"/>
        <v>0</v>
      </c>
      <c r="F256" s="9"/>
      <c r="G256" s="9">
        <f t="shared" si="56"/>
        <v>0</v>
      </c>
      <c r="H256" s="9">
        <f t="shared" si="57"/>
        <v>0</v>
      </c>
    </row>
    <row r="257" spans="5:8" x14ac:dyDescent="0.2">
      <c r="E257" s="9">
        <f t="shared" si="55"/>
        <v>0</v>
      </c>
      <c r="F257" s="9"/>
      <c r="G257" s="9">
        <f t="shared" si="56"/>
        <v>0</v>
      </c>
      <c r="H257" s="9">
        <f t="shared" si="57"/>
        <v>0</v>
      </c>
    </row>
    <row r="258" spans="5:8" x14ac:dyDescent="0.2">
      <c r="E258" s="9">
        <f t="shared" si="55"/>
        <v>0</v>
      </c>
      <c r="F258" s="9"/>
      <c r="G258" s="9">
        <f t="shared" si="56"/>
        <v>0</v>
      </c>
      <c r="H258" s="9">
        <f t="shared" si="57"/>
        <v>0</v>
      </c>
    </row>
    <row r="259" spans="5:8" x14ac:dyDescent="0.2">
      <c r="E259" s="9">
        <f t="shared" si="55"/>
        <v>0</v>
      </c>
      <c r="F259" s="9"/>
      <c r="G259" s="9">
        <f t="shared" si="56"/>
        <v>0</v>
      </c>
      <c r="H259" s="9">
        <f t="shared" si="57"/>
        <v>0</v>
      </c>
    </row>
    <row r="260" spans="5:8" x14ac:dyDescent="0.2">
      <c r="E260" s="9">
        <f t="shared" si="55"/>
        <v>0</v>
      </c>
      <c r="F260" s="9"/>
      <c r="G260" s="9">
        <f t="shared" si="56"/>
        <v>0</v>
      </c>
      <c r="H260" s="9">
        <f t="shared" si="57"/>
        <v>0</v>
      </c>
    </row>
    <row r="261" spans="5:8" x14ac:dyDescent="0.2">
      <c r="E261" s="9">
        <f t="shared" si="55"/>
        <v>0</v>
      </c>
      <c r="F261" s="9"/>
      <c r="G261" s="9">
        <f t="shared" si="56"/>
        <v>0</v>
      </c>
      <c r="H261" s="9">
        <f t="shared" si="57"/>
        <v>0</v>
      </c>
    </row>
    <row r="262" spans="5:8" x14ac:dyDescent="0.2">
      <c r="E262" s="9">
        <f t="shared" si="55"/>
        <v>0</v>
      </c>
      <c r="F262" s="9"/>
      <c r="G262" s="9">
        <f t="shared" si="56"/>
        <v>0</v>
      </c>
      <c r="H262" s="9">
        <f t="shared" si="57"/>
        <v>0</v>
      </c>
    </row>
    <row r="263" spans="5:8" x14ac:dyDescent="0.2">
      <c r="E263" s="9">
        <f t="shared" si="55"/>
        <v>0</v>
      </c>
      <c r="F263" s="9"/>
      <c r="G263" s="9">
        <f t="shared" si="56"/>
        <v>0</v>
      </c>
      <c r="H263" s="9">
        <f t="shared" si="57"/>
        <v>0</v>
      </c>
    </row>
    <row r="264" spans="5:8" x14ac:dyDescent="0.2">
      <c r="E264" s="9">
        <f t="shared" si="55"/>
        <v>0</v>
      </c>
      <c r="F264" s="9"/>
      <c r="G264" s="9">
        <f t="shared" si="56"/>
        <v>0</v>
      </c>
      <c r="H264" s="9">
        <f t="shared" si="57"/>
        <v>0</v>
      </c>
    </row>
    <row r="265" spans="5:8" x14ac:dyDescent="0.2">
      <c r="E265" s="9">
        <f t="shared" si="55"/>
        <v>0</v>
      </c>
      <c r="F265" s="9"/>
      <c r="G265" s="9">
        <f t="shared" si="56"/>
        <v>0</v>
      </c>
      <c r="H265" s="9">
        <f t="shared" si="57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9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24247770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2026-04-06T20:49:42Z</cp:lastPrinted>
  <dcterms:created xsi:type="dcterms:W3CDTF">1999-12-06T21:37:36Z</dcterms:created>
  <dcterms:modified xsi:type="dcterms:W3CDTF">2026-08-04T15:35:37Z</dcterms:modified>
</cp:coreProperties>
</file>