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1E49428F-B561-4592-A011-D33797CFB9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" l="1"/>
  <c r="E105" i="1"/>
  <c r="H104" i="1"/>
  <c r="E104" i="1"/>
  <c r="H95" i="1" l="1"/>
  <c r="E95" i="1"/>
  <c r="H67" i="1"/>
  <c r="G67" i="1"/>
  <c r="E67" i="1"/>
  <c r="H62" i="1"/>
  <c r="G62" i="1"/>
  <c r="E62" i="1"/>
  <c r="H40" i="1"/>
  <c r="G40" i="1"/>
  <c r="E40" i="1"/>
  <c r="H29" i="1"/>
  <c r="G29" i="1"/>
  <c r="E29" i="1"/>
  <c r="H28" i="1"/>
  <c r="G28" i="1"/>
  <c r="E28" i="1"/>
  <c r="G26" i="1"/>
  <c r="H26" i="1" l="1"/>
  <c r="E26" i="1"/>
  <c r="H25" i="1"/>
  <c r="G25" i="1"/>
  <c r="E25" i="1"/>
  <c r="H15" i="1"/>
  <c r="H16" i="1"/>
  <c r="H17" i="1"/>
  <c r="H18" i="1"/>
  <c r="H19" i="1"/>
  <c r="H20" i="1"/>
  <c r="G15" i="1"/>
  <c r="G16" i="1"/>
  <c r="G17" i="1"/>
  <c r="G18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7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H103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3" i="1"/>
  <c r="E24" i="1"/>
  <c r="G24" i="1"/>
  <c r="E27" i="1"/>
  <c r="G27" i="1"/>
  <c r="E30" i="1"/>
  <c r="G30" i="1"/>
  <c r="E31" i="1"/>
  <c r="G31" i="1"/>
  <c r="E32" i="1"/>
  <c r="G32" i="1"/>
  <c r="H32" i="1"/>
  <c r="E33" i="1"/>
  <c r="G33" i="1"/>
  <c r="H33" i="1"/>
  <c r="E34" i="1"/>
  <c r="H34" i="1"/>
  <c r="E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3" i="1"/>
  <c r="G63" i="1"/>
  <c r="H63" i="1"/>
  <c r="E64" i="1"/>
  <c r="H64" i="1"/>
  <c r="E65" i="1"/>
  <c r="G65" i="1"/>
  <c r="H65" i="1"/>
  <c r="E66" i="1"/>
  <c r="G66" i="1"/>
  <c r="H66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H79" i="1"/>
  <c r="E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<sst xmlns="http://schemas.openxmlformats.org/spreadsheetml/2006/main" count="498" uniqueCount="173">
  <si>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</si>
  <si>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</si>
  <si>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</si>
  <si>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</si>
  <si>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</si>
  <si>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</si>
  <si>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</si>
  <si>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</si>
  <si>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</si>
  <si>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</si>
  <si>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</si>
  <si>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</si>
  <si>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</si>
  <si>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</si>
  <si>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</si>
  <si>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</si>
  <si>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</si>
  <si>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</si>
  <si>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</si>
  <si>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</si>
  <si>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</si>
  <si>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</si>
  <si>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</si>
  <si>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</si>
  <si>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</si>
  <si>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</si>
  <si>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</si>
  <si>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</si>
  <si>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</si>
  <si>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</si>
  <si>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</si>
  <si>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</si>
  <si>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</si>
  <si>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</si>
  <si>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</si>
  <si>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</si>
  <si>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</si>
  <si>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</si>
  <si>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</si>
  <si>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</si>
  <si>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</si>
  <si>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</si>
  <si>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</si>
  <si>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</si>
  <si>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</si>
  <si>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</si>
  <si>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</si>
  <si>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</si>
  <si>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</si>
  <si>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</si>
  <si>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</si>
  <si>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</si>
  <si>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</si>
  <si>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</si>
  <si>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</si>
  <si>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</si>
  <si>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</si>
  <si>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</si>
  <si>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</si>
  <si>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USU SER COMPUTER SCIENCE RENOVATION</t>
  </si>
  <si>
    <t>3000-300-3347-FWBAA-24135770</t>
  </si>
  <si>
    <t>00087</t>
  </si>
  <si>
    <t>13/23</t>
  </si>
  <si>
    <t>CRSA GAX FC2023071422405</t>
  </si>
  <si>
    <t>FY'24</t>
  </si>
  <si>
    <t>UTAH STATE UNIVERSITY CONTROLLERS OFFICE</t>
  </si>
  <si>
    <t>N/A</t>
  </si>
  <si>
    <t>2475005</t>
  </si>
  <si>
    <t>CRSA INC - CONTRACT</t>
  </si>
  <si>
    <t>2470003</t>
  </si>
  <si>
    <t>CRSA GAX FC2023091324900</t>
  </si>
  <si>
    <t>DF</t>
  </si>
  <si>
    <t>USU GAX FC2023103126972</t>
  </si>
  <si>
    <t>CRSA GAX FC2023110127008</t>
  </si>
  <si>
    <t>USU GAX FC2023111727866</t>
  </si>
  <si>
    <t>WC3 PLAN REVIEW SVCS NOV 2023 1ST REVIEW GAX 24C5*127</t>
  </si>
  <si>
    <t>WC3 PLAN REVIEW SVCS NOV 2023 2ND REVIEW GAX 24C5*127</t>
  </si>
  <si>
    <t>BUDGETED CD CONTINGENCY - 24135770</t>
  </si>
  <si>
    <t>UT ST FIRE MARSHAL GAX 24C5*155</t>
  </si>
  <si>
    <t>WC3 PLAN REVIEW GAX 24C5*168</t>
  </si>
  <si>
    <t>USU GAX FC2024012430839</t>
  </si>
  <si>
    <t>TRNSF FY24 CAP DEV FUNDS TO 24135770 FROM 24376300  SB 2 Item 44</t>
  </si>
  <si>
    <t>ADDED PER FP07 REV REPORT</t>
  </si>
  <si>
    <t>USU GAX FC2024021331821</t>
  </si>
  <si>
    <t>CRSA GAX FC2024030132678</t>
  </si>
  <si>
    <t>SUNRISE ENGINEERING INC - CONTRACT</t>
  </si>
  <si>
    <t>2470359</t>
  </si>
  <si>
    <t>RAYMOND CONSTRUCTION CO - CONTRACT</t>
  </si>
  <si>
    <t>2475302</t>
  </si>
  <si>
    <t>CRSA GAX FC2024040334144</t>
  </si>
  <si>
    <t>RAYMOND CONST GAX FC2024041134649</t>
  </si>
  <si>
    <t>ZIONS/RAYMOND RTNG GAX FC2024041134650</t>
  </si>
  <si>
    <t>USU GAX FC2024041734924</t>
  </si>
  <si>
    <t>ITA 24*121 COFC INS</t>
  </si>
  <si>
    <t>CRSA GAX FC2024050735812</t>
  </si>
  <si>
    <t>USU GAX FC2024051736381</t>
  </si>
  <si>
    <t>CRSA GAX FC2024060337082</t>
  </si>
  <si>
    <t>RAYMOND CONST GAX FC2024061337902</t>
  </si>
  <si>
    <t>ZIONS/RAYMOND RTNG GAX FC2024061337902</t>
  </si>
  <si>
    <t>RAYMOND CONST     CO 001</t>
  </si>
  <si>
    <t>CO</t>
  </si>
  <si>
    <t>RAYMOND CONST GAX FC2024062538517</t>
  </si>
  <si>
    <t>ZIONS/RAYMOND RTNG GAX FC2024062538518</t>
  </si>
  <si>
    <t>13/24</t>
  </si>
  <si>
    <t>CRSA GAX FC2024070239179</t>
  </si>
  <si>
    <t>USU GAX FC2024071640030</t>
  </si>
  <si>
    <t>2470005</t>
  </si>
  <si>
    <t>RAYMOND CONST GAX FC2024071640032</t>
  </si>
  <si>
    <t>ZIONS/RAYMOND RTNG GAX FC2024071640033</t>
  </si>
  <si>
    <t>2485302</t>
  </si>
  <si>
    <t>SUNRISE ENG GAX FC2024072240274</t>
  </si>
  <si>
    <t>FY'25</t>
  </si>
  <si>
    <t>RAYMOND CONST GAX FC2024082941715</t>
  </si>
  <si>
    <t>ZIONS/RAYMOND RTNG GAX FC2024082941716</t>
  </si>
  <si>
    <t>USU GAX FC2024081641192</t>
  </si>
  <si>
    <t>CRSA GAX FC2024080840843</t>
  </si>
  <si>
    <t>CRSA GAX FC2024090542017</t>
  </si>
  <si>
    <t>IDT 25C3*006 XFER LEGAL FEES TO 21257300</t>
  </si>
  <si>
    <t>SUNRISE ENG GAX FC2024090441921</t>
  </si>
  <si>
    <t>USU     CO 001</t>
  </si>
  <si>
    <t>RAYMOND CONST GAX FC2024091742631</t>
  </si>
  <si>
    <t>ZIONS/RAYMOND RTNG GAX FC2024091742632</t>
  </si>
  <si>
    <t>WC3 PLAN REVIEW GAX 25C5*041</t>
  </si>
  <si>
    <t>CRSA GAX FC2024101543959</t>
  </si>
  <si>
    <t>RAYMOND CONST GAX FC2024101543974</t>
  </si>
  <si>
    <t>ZIONS/RAYMOND RTNG GAX FC2024101543975</t>
  </si>
  <si>
    <t>USU GAX FC2024102244354</t>
  </si>
  <si>
    <t>TRNSF TO 24135770 FROM 21139300  RETURN PROJ CONTINGENCY</t>
  </si>
  <si>
    <t>CRSA GAX FC2024110645013</t>
  </si>
  <si>
    <t>SUNRISE ENG GAX FC2024110745136</t>
  </si>
  <si>
    <t>USU GAX FC2024111345346</t>
  </si>
  <si>
    <t>RAYMOND CONST GAX FC2024112645977</t>
  </si>
  <si>
    <t>ZIONS/RAYMOND RTNG GAX FC2024112645978</t>
  </si>
  <si>
    <t>CRSA GAX FC2024120546354</t>
  </si>
  <si>
    <t>RAYMOND CONST     CO 002 POSTED 12.9.24</t>
  </si>
  <si>
    <t>RAYMOND CONST     CO 003</t>
  </si>
  <si>
    <t>USU GAX FC2024121846919</t>
  </si>
  <si>
    <t>EH</t>
  </si>
  <si>
    <t>USU GAXFC2025011548147</t>
  </si>
  <si>
    <t>WC3 GAX30025C5*095</t>
  </si>
  <si>
    <t>USU GAX300FC2025021349629</t>
  </si>
  <si>
    <t>RAYMOND CONST GAX300FC2025012448623</t>
  </si>
  <si>
    <t>RAYMOND CONST GAX300FC2025012448624</t>
  </si>
  <si>
    <t>RAYMOND CONST GAX300FC2025012448625</t>
  </si>
  <si>
    <t>RAYMOND CONST GAX300FC2025012448626</t>
  </si>
  <si>
    <t>SUNRISE ENG GAX300FC2025012948850</t>
  </si>
  <si>
    <t>SUNRISE ENG GAX300FC2025022550007</t>
  </si>
  <si>
    <t>SUNRISE ENG GAX300FC2025022850211</t>
  </si>
  <si>
    <t>UTAH STATE UNIVERSITY GAX300FC2025030750650</t>
  </si>
  <si>
    <t xml:space="preserve"> 2475005</t>
  </si>
  <si>
    <t>6854</t>
  </si>
  <si>
    <t>HH</t>
  </si>
  <si>
    <t>TR</t>
  </si>
  <si>
    <t>RAYMOND CONSTRUCTION CO INC GAX300FC2025031851146</t>
  </si>
  <si>
    <t>RAYMOND CONSTRUCTION CO INC GAX300FC2025031851147</t>
  </si>
  <si>
    <t xml:space="preserve"> 2475302</t>
  </si>
  <si>
    <t>6811</t>
  </si>
  <si>
    <t>RAYMOND CONST     CO 004</t>
  </si>
  <si>
    <t>RAYMOND CONSTRUCTION CO INC GAX300FC2025040952105</t>
  </si>
  <si>
    <t>RAYMOND CONSTRUCTION CO INC GAX300FC2025040952106</t>
  </si>
  <si>
    <t>UTAH STATE UNIVERSITY GAX300FC2025041152201</t>
  </si>
  <si>
    <t>SUNRISE ENGINEERING LLC GAX300FC2025071456941 CONTRACT 2470359-FINAL USU SCIENCE &amp; ENGINEERING (SER) RENOVATION</t>
  </si>
  <si>
    <t>6873</t>
  </si>
  <si>
    <t>COOPER ROBERTS SIMONSEN ARCHITECTS GAX300FC2025071657080 CONTRACT 2470003-USU SER COMPUTER SCIENCE RENOVATION</t>
  </si>
  <si>
    <t>6861</t>
  </si>
  <si>
    <t>13/25</t>
  </si>
  <si>
    <t>FY'26</t>
  </si>
  <si>
    <t>USU     CO 002</t>
  </si>
  <si>
    <t>SUNRISE ENGINEERING INC - AMD 001</t>
  </si>
  <si>
    <t>CRSA INC - AMD 001</t>
  </si>
  <si>
    <t>CLOSED</t>
  </si>
  <si>
    <t>PROJECT CLOSED</t>
  </si>
  <si>
    <t>TRNSF FY24 CAP DEV UUNSPENT DEDICATED FUNDS TO 24376300 FROM 24135770 SB 2 Item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</si>
</sst>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2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5" fillId="0" borderId="0" xfId="0" applyNumberFormat="1" applyFont="1" applyProtection="1">
      <protection locked="0"/>
    </xf>
    <xf numFmtId="164" fontId="17" fillId="0" borderId="0" xfId="0" applyFont="1"/>
    <xf numFmtId="164" fontId="17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8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  <xf numFmtId="8" fontId="5" fillId="0" borderId="0" xfId="2" applyNumberFormat="1" applyFont="1" applyBorder="1" applyProtection="1">
      <protection locked="0"/>
    </xf>
  </cellXfs>
  <cellStyles count="10">
    <cellStyle name="ALYN1" xfId="1" xr:uid="{00000000-0005-0000-0000-000000000000}"/>
    <cellStyle name="Comma" xfId="2" builtinId="3"/>
    <cellStyle name="Comma 2" xfId="8" xr:uid="{9D3F3715-A5DA-4494-95EA-FEAB5955D3DB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44FD55E9-C750-4A0A-B40B-856CF4E0A471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51714BE1-F2A5-4B75-B1D2-01A92055D2F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110</xdr:row>
      <xdr:rowOff>28575</xdr:rowOff>
    </xdr:from>
    <xdr:to>
      <xdr:col>1</xdr:col>
      <xdr:colOff>7934325</xdr:colOff>
      <xdr:row>112</xdr:row>
      <xdr:rowOff>133350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ECC2BE8-C774-58CE-05E4-394EF9D9AFBC}"/>
            </a:ext>
          </a:extLst>
        </xdr:cNvPr>
        <xdr:cNvSpPr txBox="1"/>
      </xdr:nvSpPr>
      <xdr:spPr>
        <a:xfrm>
          <a:off x="504825" y="18821400"/>
          <a:ext cx="7924800" cy="447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Return</a:t>
          </a:r>
          <a:r>
            <a:rPr lang="en-US" sz="1100" baseline="0"/>
            <a:t> available $893,961.41 USU dedicated project funds from 2023 GS SB 2 Item 44 back to Utah State University Capital Project Fund (3062)</a:t>
          </a:r>
          <a:endParaRPr lang="en-US" sz="1100"/>
        </a:p>
      </xdr:txBody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3</xdr:col>
      <xdr:colOff>922817</xdr:colOff>
      <xdr:row>133</xdr:row>
      <xdr:rowOff>7924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7A9D29-9C74-00B4-E017-4A729F919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19712940"/>
          <a:ext cx="9198137" cy="35131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7316221</xdr:colOff>
      <xdr:row>165</xdr:row>
      <xdr:rowOff>145583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6BD1A4-D7C3-0BE2-F437-247FC94FE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23218140"/>
          <a:ext cx="7316221" cy="5753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92" activePane="bottomLeft" state="frozen"/>
      <selection pane="bottomLeft" activeCell="M102" sqref="M102"/>
    </sheetView>
  </sheetViews>
  <sheetFormatPr defaultColWidth="8.88671875" defaultRowHeight="12" x14ac:dyDescent="0.2"/>
  <cols>
    <col min="1" max="1" width="5.77734375" style="54" customWidth="1"/>
    <col min="2" max="2" width="92.664062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24135770</v>
      </c>
      <c r="E6" s="4" t="s">
        <v>170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SUM(D14:D499)</f>
        <v>3306038.59</v>
      </c>
      <c r="E11" s="13">
        <f>SUM(E14:E499)-F11</f>
        <v>0</v>
      </c>
      <c r="F11" s="13">
        <f>SUM(F14:F499)</f>
        <v>3306038.5900000003</v>
      </c>
      <c r="G11" s="13">
        <f>SUM(G14:G499)</f>
        <v>3306038.5900000003</v>
      </c>
      <c r="H11" s="13">
        <f>+D11-G11</f>
        <v>0</v>
      </c>
      <c r="I11" s="13">
        <f>SUM(I14:I499)</f>
        <v>0</v>
      </c>
      <c r="J11" s="84"/>
      <c r="K11" s="85"/>
      <c r="L11" s="106"/>
      <c r="M11" s="106">
        <f>SUM(M13:M240)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62</v>
      </c>
      <c r="B15" s="7" t="s">
        <v>63</v>
      </c>
      <c r="C15" s="53" t="s">
        <v>152</v>
      </c>
      <c r="D15" s="9"/>
      <c r="E15" s="9">
        <f t="shared" si="2"/>
        <v>0</v>
      </c>
      <c r="F15" s="9">
        <v>36118.5</v>
      </c>
      <c r="G15" s="9">
        <f t="shared" si="0"/>
        <v>36118.5</v>
      </c>
      <c r="H15" s="9">
        <f t="shared" ref="H15:H20" si="3">+D15</f>
        <v>0</v>
      </c>
      <c r="I15" s="9"/>
      <c r="J15" s="50"/>
      <c r="K15" s="10">
        <v>6861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64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45112</v>
      </c>
      <c r="B19" s="7" t="s">
        <v>65</v>
      </c>
      <c r="C19" s="53" t="s">
        <v>66</v>
      </c>
      <c r="D19" s="9"/>
      <c r="E19" s="9">
        <f t="shared" si="2"/>
        <v>0</v>
      </c>
      <c r="F19" s="9"/>
      <c r="G19" s="9">
        <v>829691.55</v>
      </c>
      <c r="H19" s="9">
        <f t="shared" si="3"/>
        <v>0</v>
      </c>
      <c r="I19" s="9"/>
      <c r="J19" s="50" t="s">
        <v>67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45112</v>
      </c>
      <c r="B20" s="7" t="s">
        <v>68</v>
      </c>
      <c r="C20" s="53" t="s">
        <v>66</v>
      </c>
      <c r="D20" s="9"/>
      <c r="E20" s="9">
        <f t="shared" si="2"/>
        <v>0</v>
      </c>
      <c r="F20" s="9"/>
      <c r="G20" s="9">
        <v>240790</v>
      </c>
      <c r="H20" s="9">
        <f t="shared" si="3"/>
        <v>0</v>
      </c>
      <c r="I20" s="9"/>
      <c r="J20" s="50" t="s">
        <v>69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45182</v>
      </c>
      <c r="B21" s="7" t="s">
        <v>70</v>
      </c>
      <c r="C21" s="53" t="s">
        <v>71</v>
      </c>
      <c r="D21" s="9"/>
      <c r="E21" s="9">
        <f t="shared" si="2"/>
        <v>0</v>
      </c>
      <c r="F21" s="9">
        <v>48158</v>
      </c>
      <c r="G21" s="9">
        <f t="shared" si="0"/>
        <v>0</v>
      </c>
      <c r="H21" s="9">
        <f t="shared" ref="H21:H31" si="4">+D21</f>
        <v>0</v>
      </c>
      <c r="I21" s="9"/>
      <c r="J21" s="50" t="s">
        <v>69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45230</v>
      </c>
      <c r="B22" s="7" t="s">
        <v>72</v>
      </c>
      <c r="C22" s="53" t="s">
        <v>71</v>
      </c>
      <c r="D22" s="9"/>
      <c r="E22" s="9">
        <f t="shared" si="2"/>
        <v>0</v>
      </c>
      <c r="F22" s="9">
        <v>131003</v>
      </c>
      <c r="G22" s="9">
        <f t="shared" si="0"/>
        <v>0</v>
      </c>
      <c r="H22" s="9">
        <f t="shared" si="4"/>
        <v>0</v>
      </c>
      <c r="I22" s="9"/>
      <c r="J22" s="50" t="s">
        <v>67</v>
      </c>
      <c r="K22" s="10">
        <v>6854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45231</v>
      </c>
      <c r="B23" s="7" t="s">
        <v>73</v>
      </c>
      <c r="C23" s="53" t="s">
        <v>71</v>
      </c>
      <c r="D23" s="8"/>
      <c r="E23" s="9">
        <f t="shared" si="2"/>
        <v>0</v>
      </c>
      <c r="F23" s="9">
        <v>96316</v>
      </c>
      <c r="G23" s="9">
        <f t="shared" ref="G23:G33" si="5">IF(J23&gt;0,0,F23)</f>
        <v>0</v>
      </c>
      <c r="H23" s="9">
        <f t="shared" si="4"/>
        <v>0</v>
      </c>
      <c r="I23" s="9"/>
      <c r="J23" s="50" t="s">
        <v>69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45247</v>
      </c>
      <c r="B24" s="7" t="s">
        <v>74</v>
      </c>
      <c r="C24" s="53" t="s">
        <v>71</v>
      </c>
      <c r="D24" s="9"/>
      <c r="E24" s="9">
        <f t="shared" ref="E24:E38" si="6">+D24</f>
        <v>0</v>
      </c>
      <c r="F24" s="9">
        <v>1438.82</v>
      </c>
      <c r="G24" s="9">
        <f t="shared" si="5"/>
        <v>0</v>
      </c>
      <c r="H24" s="9">
        <f t="shared" si="4"/>
        <v>0</v>
      </c>
      <c r="I24" s="9"/>
      <c r="J24" s="50" t="s">
        <v>67</v>
      </c>
      <c r="K24" s="10">
        <v>6854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x14ac:dyDescent="0.2">
      <c r="A25" s="54">
        <v>45280</v>
      </c>
      <c r="B25" s="55" t="s">
        <v>75</v>
      </c>
      <c r="C25" s="53" t="s">
        <v>71</v>
      </c>
      <c r="E25" s="9">
        <f t="shared" si="6"/>
        <v>0</v>
      </c>
      <c r="F25" s="114">
        <v>125</v>
      </c>
      <c r="G25" s="9">
        <f t="shared" si="5"/>
        <v>125</v>
      </c>
      <c r="H25" s="9">
        <f t="shared" si="4"/>
        <v>0</v>
      </c>
      <c r="I25" s="114"/>
      <c r="K25" s="94">
        <v>6861</v>
      </c>
      <c r="L25" s="114"/>
    </row>
    <row r="26" spans="1:254" x14ac:dyDescent="0.2">
      <c r="A26" s="54">
        <v>45280</v>
      </c>
      <c r="B26" s="55" t="s">
        <v>76</v>
      </c>
      <c r="C26" s="53" t="s">
        <v>71</v>
      </c>
      <c r="E26" s="9">
        <f t="shared" si="6"/>
        <v>0</v>
      </c>
      <c r="F26" s="114">
        <v>125</v>
      </c>
      <c r="G26" s="9">
        <f t="shared" si="5"/>
        <v>125</v>
      </c>
      <c r="H26" s="9">
        <f t="shared" si="4"/>
        <v>0</v>
      </c>
      <c r="I26" s="114"/>
      <c r="K26" s="94">
        <v>6861</v>
      </c>
      <c r="L26" s="114"/>
    </row>
    <row r="27" spans="1:254" s="11" customFormat="1" ht="14.1" customHeight="1" x14ac:dyDescent="0.2">
      <c r="A27" s="6">
        <v>45294</v>
      </c>
      <c r="B27" s="115" t="s">
        <v>77</v>
      </c>
      <c r="C27" s="53" t="s">
        <v>71</v>
      </c>
      <c r="D27" s="9">
        <v>-156265</v>
      </c>
      <c r="E27" s="9">
        <f t="shared" si="6"/>
        <v>-156265</v>
      </c>
      <c r="F27" s="9"/>
      <c r="G27" s="9">
        <f t="shared" si="5"/>
        <v>0</v>
      </c>
      <c r="H27" s="9">
        <f t="shared" si="4"/>
        <v>-156265</v>
      </c>
      <c r="I27" s="9"/>
      <c r="J27" s="50"/>
      <c r="K27" s="10">
        <v>4663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x14ac:dyDescent="0.2">
      <c r="A28" s="54">
        <v>45293</v>
      </c>
      <c r="B28" s="55" t="s">
        <v>78</v>
      </c>
      <c r="C28" s="53" t="s">
        <v>71</v>
      </c>
      <c r="E28" s="9">
        <f t="shared" si="6"/>
        <v>0</v>
      </c>
      <c r="F28" s="114">
        <v>321.2</v>
      </c>
      <c r="G28" s="9">
        <f t="shared" si="5"/>
        <v>321.2</v>
      </c>
      <c r="H28" s="9">
        <f t="shared" si="4"/>
        <v>0</v>
      </c>
      <c r="K28" s="94">
        <v>6861</v>
      </c>
    </row>
    <row r="29" spans="1:254" x14ac:dyDescent="0.2">
      <c r="A29" s="54">
        <v>45308</v>
      </c>
      <c r="B29" s="55" t="s">
        <v>79</v>
      </c>
      <c r="C29" s="56" t="s">
        <v>71</v>
      </c>
      <c r="E29" s="9">
        <f t="shared" si="6"/>
        <v>0</v>
      </c>
      <c r="F29" s="114">
        <v>125</v>
      </c>
      <c r="G29" s="9">
        <f t="shared" si="5"/>
        <v>125</v>
      </c>
      <c r="H29" s="9">
        <f t="shared" si="4"/>
        <v>0</v>
      </c>
      <c r="I29" s="114"/>
      <c r="K29" s="94">
        <v>6861</v>
      </c>
      <c r="L29" s="114"/>
      <c r="P29" s="9"/>
      <c r="Q29" s="114"/>
    </row>
    <row r="30" spans="1:254" s="11" customFormat="1" ht="14.1" customHeight="1" x14ac:dyDescent="0.2">
      <c r="A30" s="6">
        <v>45315</v>
      </c>
      <c r="B30" s="7" t="s">
        <v>80</v>
      </c>
      <c r="C30" s="53" t="s">
        <v>71</v>
      </c>
      <c r="D30" s="9"/>
      <c r="E30" s="9">
        <f t="shared" si="6"/>
        <v>0</v>
      </c>
      <c r="F30" s="9">
        <v>14173.97</v>
      </c>
      <c r="G30" s="9">
        <f t="shared" si="5"/>
        <v>0</v>
      </c>
      <c r="H30" s="9">
        <f t="shared" si="4"/>
        <v>0</v>
      </c>
      <c r="I30" s="9"/>
      <c r="J30" s="50" t="s">
        <v>67</v>
      </c>
      <c r="K30" s="10">
        <v>6854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45327</v>
      </c>
      <c r="B31" s="116" t="s">
        <v>81</v>
      </c>
      <c r="C31" s="53" t="s">
        <v>71</v>
      </c>
      <c r="D31" s="9">
        <v>4200000</v>
      </c>
      <c r="E31" s="9">
        <f t="shared" si="6"/>
        <v>4200000</v>
      </c>
      <c r="F31" s="9"/>
      <c r="G31" s="9">
        <f t="shared" si="5"/>
        <v>0</v>
      </c>
      <c r="H31" s="9">
        <f t="shared" si="4"/>
        <v>4200000</v>
      </c>
      <c r="I31" s="9"/>
      <c r="J31" s="50"/>
      <c r="K31" s="10">
        <v>4667</v>
      </c>
      <c r="L31" s="9"/>
      <c r="M31" s="9" t="s">
        <v>82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45335</v>
      </c>
      <c r="B32" s="7" t="s">
        <v>83</v>
      </c>
      <c r="C32" s="53" t="s">
        <v>71</v>
      </c>
      <c r="D32" s="9"/>
      <c r="E32" s="9">
        <f t="shared" si="6"/>
        <v>0</v>
      </c>
      <c r="F32" s="9">
        <v>6081.07</v>
      </c>
      <c r="G32" s="9">
        <f t="shared" si="5"/>
        <v>0</v>
      </c>
      <c r="H32" s="9">
        <f t="shared" ref="H32:H34" si="7">+D32</f>
        <v>0</v>
      </c>
      <c r="I32" s="9"/>
      <c r="J32" s="50" t="s">
        <v>67</v>
      </c>
      <c r="K32" s="10">
        <v>6854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45352</v>
      </c>
      <c r="B33" s="7" t="s">
        <v>84</v>
      </c>
      <c r="C33" s="53" t="s">
        <v>71</v>
      </c>
      <c r="D33" s="9"/>
      <c r="E33" s="9">
        <f t="shared" si="6"/>
        <v>0</v>
      </c>
      <c r="F33" s="9">
        <v>12039.5</v>
      </c>
      <c r="G33" s="9">
        <f t="shared" si="5"/>
        <v>0</v>
      </c>
      <c r="H33" s="9">
        <f t="shared" si="7"/>
        <v>0</v>
      </c>
      <c r="I33" s="9"/>
      <c r="J33" s="50" t="s">
        <v>69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45357</v>
      </c>
      <c r="B34" s="7" t="s">
        <v>85</v>
      </c>
      <c r="C34" s="53" t="s">
        <v>66</v>
      </c>
      <c r="D34" s="9"/>
      <c r="E34" s="9">
        <f t="shared" si="6"/>
        <v>0</v>
      </c>
      <c r="F34" s="9"/>
      <c r="G34" s="9">
        <v>20880.37</v>
      </c>
      <c r="H34" s="9">
        <f t="shared" si="7"/>
        <v>0</v>
      </c>
      <c r="I34" s="9"/>
      <c r="J34" s="50" t="s">
        <v>86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45350</v>
      </c>
      <c r="B35" s="7" t="s">
        <v>87</v>
      </c>
      <c r="C35" s="53" t="s">
        <v>66</v>
      </c>
      <c r="D35" s="9"/>
      <c r="E35" s="9">
        <f t="shared" si="6"/>
        <v>0</v>
      </c>
      <c r="F35" s="9"/>
      <c r="G35" s="9">
        <v>2088037</v>
      </c>
      <c r="H35" s="9">
        <f t="shared" ref="H35:H50" si="8">+D35</f>
        <v>0</v>
      </c>
      <c r="I35" s="9"/>
      <c r="J35" s="50" t="s">
        <v>88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45385</v>
      </c>
      <c r="B36" s="7" t="s">
        <v>89</v>
      </c>
      <c r="C36" s="53" t="s">
        <v>71</v>
      </c>
      <c r="D36" s="9"/>
      <c r="E36" s="9">
        <f t="shared" si="6"/>
        <v>0</v>
      </c>
      <c r="F36" s="9">
        <v>2407.9</v>
      </c>
      <c r="G36" s="9">
        <f t="shared" ref="G36:G50" si="9">IF(J36&gt;0,0,F36)</f>
        <v>0</v>
      </c>
      <c r="H36" s="9">
        <f t="shared" si="8"/>
        <v>0</v>
      </c>
      <c r="I36" s="9"/>
      <c r="J36" s="50" t="s">
        <v>69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45393</v>
      </c>
      <c r="B37" s="7" t="s">
        <v>90</v>
      </c>
      <c r="C37" s="53" t="s">
        <v>71</v>
      </c>
      <c r="D37" s="9"/>
      <c r="E37" s="9">
        <f t="shared" si="6"/>
        <v>0</v>
      </c>
      <c r="F37" s="9">
        <v>104063.85</v>
      </c>
      <c r="G37" s="9">
        <f t="shared" si="9"/>
        <v>0</v>
      </c>
      <c r="H37" s="9">
        <f t="shared" si="8"/>
        <v>0</v>
      </c>
      <c r="I37" s="9"/>
      <c r="J37" s="50" t="s">
        <v>88</v>
      </c>
      <c r="K37" s="10">
        <v>6811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45393</v>
      </c>
      <c r="B38" s="7" t="s">
        <v>91</v>
      </c>
      <c r="C38" s="53" t="s">
        <v>71</v>
      </c>
      <c r="D38" s="9"/>
      <c r="E38" s="9">
        <f t="shared" si="6"/>
        <v>0</v>
      </c>
      <c r="F38" s="9">
        <v>5477.05</v>
      </c>
      <c r="G38" s="9">
        <f t="shared" si="9"/>
        <v>0</v>
      </c>
      <c r="H38" s="9">
        <f t="shared" si="8"/>
        <v>0</v>
      </c>
      <c r="I38" s="9"/>
      <c r="J38" s="50" t="s">
        <v>88</v>
      </c>
      <c r="K38" s="10">
        <v>6811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45399</v>
      </c>
      <c r="B39" s="7" t="s">
        <v>92</v>
      </c>
      <c r="C39" s="53" t="s">
        <v>71</v>
      </c>
      <c r="D39" s="9"/>
      <c r="E39" s="9">
        <f t="shared" ref="E39:E54" si="10">+D39</f>
        <v>0</v>
      </c>
      <c r="F39" s="9">
        <v>8783.6200000000008</v>
      </c>
      <c r="G39" s="9">
        <f t="shared" si="9"/>
        <v>0</v>
      </c>
      <c r="H39" s="9">
        <f t="shared" si="8"/>
        <v>0</v>
      </c>
      <c r="I39" s="9"/>
      <c r="J39" s="50" t="s">
        <v>67</v>
      </c>
      <c r="K39" s="10">
        <v>6854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45408</v>
      </c>
      <c r="B40" s="117" t="s">
        <v>93</v>
      </c>
      <c r="C40" s="53" t="s">
        <v>71</v>
      </c>
      <c r="D40" s="9"/>
      <c r="E40" s="9">
        <f t="shared" si="10"/>
        <v>0</v>
      </c>
      <c r="F40" s="9">
        <v>2088.04</v>
      </c>
      <c r="G40" s="9">
        <f t="shared" si="9"/>
        <v>2088.04</v>
      </c>
      <c r="H40" s="9">
        <f t="shared" si="8"/>
        <v>0</v>
      </c>
      <c r="I40" s="9"/>
      <c r="J40" s="50"/>
      <c r="K40" s="10">
        <v>6872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45419</v>
      </c>
      <c r="B41" s="7" t="s">
        <v>94</v>
      </c>
      <c r="C41" s="53" t="s">
        <v>71</v>
      </c>
      <c r="D41" s="9"/>
      <c r="E41" s="9">
        <f t="shared" si="10"/>
        <v>0</v>
      </c>
      <c r="F41" s="9">
        <v>4815.8</v>
      </c>
      <c r="G41" s="9">
        <f t="shared" si="9"/>
        <v>0</v>
      </c>
      <c r="H41" s="9">
        <f t="shared" si="8"/>
        <v>0</v>
      </c>
      <c r="I41" s="9"/>
      <c r="J41" s="50" t="s">
        <v>69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45429</v>
      </c>
      <c r="B42" s="7" t="s">
        <v>95</v>
      </c>
      <c r="C42" s="53" t="s">
        <v>71</v>
      </c>
      <c r="D42" s="9"/>
      <c r="E42" s="9">
        <f t="shared" si="10"/>
        <v>0</v>
      </c>
      <c r="F42" s="9">
        <v>694</v>
      </c>
      <c r="G42" s="9">
        <f t="shared" si="9"/>
        <v>0</v>
      </c>
      <c r="H42" s="9">
        <f t="shared" si="8"/>
        <v>0</v>
      </c>
      <c r="I42" s="9"/>
      <c r="J42" s="50" t="s">
        <v>67</v>
      </c>
      <c r="K42" s="10">
        <v>6854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45446</v>
      </c>
      <c r="B43" s="7" t="s">
        <v>96</v>
      </c>
      <c r="C43" s="53" t="s">
        <v>152</v>
      </c>
      <c r="D43" s="9"/>
      <c r="E43" s="9">
        <f t="shared" si="10"/>
        <v>0</v>
      </c>
      <c r="F43" s="9">
        <v>4815.8</v>
      </c>
      <c r="G43" s="9">
        <f t="shared" si="9"/>
        <v>0</v>
      </c>
      <c r="H43" s="9">
        <f t="shared" si="8"/>
        <v>0</v>
      </c>
      <c r="I43" s="9"/>
      <c r="J43" s="50" t="s">
        <v>69</v>
      </c>
      <c r="K43" s="10">
        <v>6861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45456</v>
      </c>
      <c r="B44" s="49" t="s">
        <v>97</v>
      </c>
      <c r="C44" s="53" t="s">
        <v>152</v>
      </c>
      <c r="D44" s="9"/>
      <c r="E44" s="9">
        <f t="shared" si="10"/>
        <v>0</v>
      </c>
      <c r="F44" s="9">
        <v>576474.25</v>
      </c>
      <c r="G44" s="9">
        <f t="shared" si="9"/>
        <v>0</v>
      </c>
      <c r="H44" s="9">
        <f t="shared" si="8"/>
        <v>0</v>
      </c>
      <c r="I44" s="9"/>
      <c r="J44" s="50" t="s">
        <v>88</v>
      </c>
      <c r="K44" s="10">
        <v>6811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45456</v>
      </c>
      <c r="B45" s="7" t="s">
        <v>98</v>
      </c>
      <c r="C45" s="53" t="s">
        <v>152</v>
      </c>
      <c r="D45" s="9"/>
      <c r="E45" s="9">
        <f t="shared" si="10"/>
        <v>0</v>
      </c>
      <c r="F45" s="9">
        <v>30340.75</v>
      </c>
      <c r="G45" s="9">
        <f t="shared" si="9"/>
        <v>0</v>
      </c>
      <c r="H45" s="9">
        <f t="shared" si="8"/>
        <v>0</v>
      </c>
      <c r="I45" s="9"/>
      <c r="J45" s="50" t="s">
        <v>88</v>
      </c>
      <c r="K45" s="10">
        <v>6811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45467</v>
      </c>
      <c r="B46" s="7" t="s">
        <v>99</v>
      </c>
      <c r="C46" s="53" t="s">
        <v>100</v>
      </c>
      <c r="D46" s="9"/>
      <c r="E46" s="9">
        <f t="shared" si="10"/>
        <v>0</v>
      </c>
      <c r="F46" s="9"/>
      <c r="G46" s="9">
        <v>21058.45</v>
      </c>
      <c r="H46" s="9">
        <f t="shared" si="8"/>
        <v>0</v>
      </c>
      <c r="I46" s="9"/>
      <c r="J46" s="50" t="s">
        <v>88</v>
      </c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45468</v>
      </c>
      <c r="B47" s="7" t="s">
        <v>101</v>
      </c>
      <c r="C47" s="53" t="s">
        <v>152</v>
      </c>
      <c r="D47" s="9"/>
      <c r="E47" s="9">
        <f t="shared" si="10"/>
        <v>0</v>
      </c>
      <c r="F47" s="9">
        <v>241775.52</v>
      </c>
      <c r="G47" s="9">
        <f t="shared" si="9"/>
        <v>0</v>
      </c>
      <c r="H47" s="9">
        <f t="shared" si="8"/>
        <v>0</v>
      </c>
      <c r="I47" s="9"/>
      <c r="J47" s="50" t="s">
        <v>88</v>
      </c>
      <c r="K47" s="10">
        <v>6811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45468</v>
      </c>
      <c r="B48" s="7" t="s">
        <v>102</v>
      </c>
      <c r="C48" s="53" t="s">
        <v>152</v>
      </c>
      <c r="D48" s="9"/>
      <c r="E48" s="9">
        <f t="shared" si="10"/>
        <v>0</v>
      </c>
      <c r="F48" s="9">
        <v>12725.03</v>
      </c>
      <c r="G48" s="9">
        <f t="shared" si="9"/>
        <v>0</v>
      </c>
      <c r="H48" s="9">
        <f t="shared" si="8"/>
        <v>0</v>
      </c>
      <c r="I48" s="9"/>
      <c r="J48" s="50" t="s">
        <v>88</v>
      </c>
      <c r="K48" s="10">
        <v>6811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103</v>
      </c>
      <c r="B49" s="7" t="s">
        <v>104</v>
      </c>
      <c r="C49" s="53" t="s">
        <v>152</v>
      </c>
      <c r="D49" s="9"/>
      <c r="E49" s="9">
        <f t="shared" si="10"/>
        <v>0</v>
      </c>
      <c r="F49" s="9">
        <v>4815.8</v>
      </c>
      <c r="G49" s="9">
        <f t="shared" si="9"/>
        <v>0</v>
      </c>
      <c r="H49" s="9">
        <f t="shared" si="8"/>
        <v>0</v>
      </c>
      <c r="I49" s="9"/>
      <c r="J49" s="50" t="s">
        <v>69</v>
      </c>
      <c r="K49" s="10">
        <v>6861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 t="s">
        <v>103</v>
      </c>
      <c r="B50" s="7" t="s">
        <v>105</v>
      </c>
      <c r="C50" s="53" t="s">
        <v>152</v>
      </c>
      <c r="D50" s="9"/>
      <c r="E50" s="9">
        <f t="shared" si="10"/>
        <v>0</v>
      </c>
      <c r="F50" s="9">
        <v>295</v>
      </c>
      <c r="G50" s="9">
        <f t="shared" si="9"/>
        <v>0</v>
      </c>
      <c r="H50" s="9">
        <f t="shared" si="8"/>
        <v>0</v>
      </c>
      <c r="I50" s="9"/>
      <c r="J50" s="50" t="s">
        <v>106</v>
      </c>
      <c r="K50" s="10">
        <v>6854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 t="s">
        <v>103</v>
      </c>
      <c r="B51" s="7" t="s">
        <v>107</v>
      </c>
      <c r="C51" s="53" t="s">
        <v>152</v>
      </c>
      <c r="D51" s="9"/>
      <c r="E51" s="9">
        <f t="shared" si="10"/>
        <v>0</v>
      </c>
      <c r="F51" s="9">
        <v>222167.9</v>
      </c>
      <c r="G51" s="9">
        <f t="shared" ref="G51:G67" si="11">IF(J51&gt;0,0,F51)</f>
        <v>0</v>
      </c>
      <c r="H51" s="9">
        <f t="shared" ref="H51:H67" si="12">+D51</f>
        <v>0</v>
      </c>
      <c r="I51" s="9"/>
      <c r="J51" s="50" t="s">
        <v>88</v>
      </c>
      <c r="K51" s="10">
        <v>6811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 t="s">
        <v>103</v>
      </c>
      <c r="B52" s="7" t="s">
        <v>108</v>
      </c>
      <c r="C52" s="53" t="s">
        <v>152</v>
      </c>
      <c r="D52" s="9"/>
      <c r="E52" s="9">
        <f t="shared" si="10"/>
        <v>0</v>
      </c>
      <c r="F52" s="9">
        <v>11693.05</v>
      </c>
      <c r="G52" s="9">
        <f t="shared" si="11"/>
        <v>0</v>
      </c>
      <c r="H52" s="9">
        <f t="shared" si="12"/>
        <v>0</v>
      </c>
      <c r="I52" s="9"/>
      <c r="J52" s="50" t="s">
        <v>109</v>
      </c>
      <c r="K52" s="10">
        <v>6811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 t="s">
        <v>103</v>
      </c>
      <c r="B53" s="7" t="s">
        <v>110</v>
      </c>
      <c r="C53" s="53" t="s">
        <v>152</v>
      </c>
      <c r="D53" s="9"/>
      <c r="E53" s="9">
        <f t="shared" si="10"/>
        <v>0</v>
      </c>
      <c r="F53" s="9">
        <v>442.4</v>
      </c>
      <c r="G53" s="9">
        <f t="shared" si="11"/>
        <v>0</v>
      </c>
      <c r="H53" s="9">
        <f t="shared" si="12"/>
        <v>0</v>
      </c>
      <c r="I53" s="9"/>
      <c r="J53" s="50" t="s">
        <v>86</v>
      </c>
      <c r="K53" s="10">
        <v>6873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46" t="s">
        <v>111</v>
      </c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45533</v>
      </c>
      <c r="B57" s="7" t="s">
        <v>112</v>
      </c>
      <c r="C57" s="53" t="s">
        <v>71</v>
      </c>
      <c r="D57" s="9"/>
      <c r="E57" s="9">
        <f t="shared" si="13"/>
        <v>0</v>
      </c>
      <c r="F57" s="9">
        <v>104042.86</v>
      </c>
      <c r="G57" s="9">
        <f t="shared" si="11"/>
        <v>0</v>
      </c>
      <c r="H57" s="9">
        <f t="shared" si="12"/>
        <v>0</v>
      </c>
      <c r="I57" s="9"/>
      <c r="J57" s="50" t="s">
        <v>88</v>
      </c>
      <c r="K57" s="10">
        <v>6811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45533</v>
      </c>
      <c r="B58" s="7" t="s">
        <v>113</v>
      </c>
      <c r="C58" s="53" t="s">
        <v>71</v>
      </c>
      <c r="D58" s="9"/>
      <c r="E58" s="9">
        <f t="shared" si="13"/>
        <v>0</v>
      </c>
      <c r="F58" s="9">
        <v>5475.94</v>
      </c>
      <c r="G58" s="9">
        <f t="shared" si="11"/>
        <v>0</v>
      </c>
      <c r="H58" s="9">
        <f t="shared" si="12"/>
        <v>0</v>
      </c>
      <c r="I58" s="9"/>
      <c r="J58" s="50" t="s">
        <v>88</v>
      </c>
      <c r="K58" s="10">
        <v>6811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45520</v>
      </c>
      <c r="B59" s="7" t="s">
        <v>114</v>
      </c>
      <c r="C59" s="53" t="s">
        <v>71</v>
      </c>
      <c r="D59" s="9"/>
      <c r="E59" s="9">
        <f t="shared" si="13"/>
        <v>0</v>
      </c>
      <c r="F59" s="9">
        <v>793</v>
      </c>
      <c r="G59" s="9">
        <f t="shared" si="11"/>
        <v>0</v>
      </c>
      <c r="H59" s="9">
        <f t="shared" si="12"/>
        <v>0</v>
      </c>
      <c r="I59" s="9"/>
      <c r="J59" s="50" t="s">
        <v>67</v>
      </c>
      <c r="K59" s="10">
        <v>6811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45512</v>
      </c>
      <c r="B60" s="7" t="s">
        <v>115</v>
      </c>
      <c r="C60" s="53" t="s">
        <v>71</v>
      </c>
      <c r="D60" s="9"/>
      <c r="E60" s="9">
        <f t="shared" si="13"/>
        <v>0</v>
      </c>
      <c r="F60" s="9">
        <v>4815.8</v>
      </c>
      <c r="G60" s="9">
        <f t="shared" si="11"/>
        <v>0</v>
      </c>
      <c r="H60" s="9">
        <f t="shared" si="12"/>
        <v>0</v>
      </c>
      <c r="I60" s="9"/>
      <c r="J60" s="50" t="s">
        <v>69</v>
      </c>
      <c r="K60" s="10">
        <v>6861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45540</v>
      </c>
      <c r="B61" s="7" t="s">
        <v>116</v>
      </c>
      <c r="C61" s="53" t="s">
        <v>71</v>
      </c>
      <c r="D61" s="9"/>
      <c r="E61" s="9">
        <f t="shared" si="13"/>
        <v>0</v>
      </c>
      <c r="F61" s="9">
        <v>4815.8</v>
      </c>
      <c r="G61" s="9">
        <f t="shared" si="11"/>
        <v>0</v>
      </c>
      <c r="H61" s="9">
        <f t="shared" si="12"/>
        <v>0</v>
      </c>
      <c r="I61" s="9"/>
      <c r="J61" s="50" t="s">
        <v>69</v>
      </c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45510</v>
      </c>
      <c r="B62" s="117" t="s">
        <v>117</v>
      </c>
      <c r="C62" s="53" t="s">
        <v>71</v>
      </c>
      <c r="D62" s="9"/>
      <c r="E62" s="9">
        <f t="shared" si="13"/>
        <v>0</v>
      </c>
      <c r="F62" s="9">
        <v>1563</v>
      </c>
      <c r="G62" s="9">
        <f t="shared" si="11"/>
        <v>1563</v>
      </c>
      <c r="H62" s="9">
        <f t="shared" si="12"/>
        <v>0</v>
      </c>
      <c r="I62" s="9"/>
      <c r="J62" s="50"/>
      <c r="K62" s="10">
        <v>6870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45539</v>
      </c>
      <c r="B63" s="7" t="s">
        <v>118</v>
      </c>
      <c r="C63" s="53" t="s">
        <v>71</v>
      </c>
      <c r="D63" s="9"/>
      <c r="E63" s="9">
        <f t="shared" si="13"/>
        <v>0</v>
      </c>
      <c r="F63" s="9">
        <v>221.2</v>
      </c>
      <c r="G63" s="9">
        <f t="shared" si="11"/>
        <v>0</v>
      </c>
      <c r="H63" s="9">
        <f t="shared" si="12"/>
        <v>0</v>
      </c>
      <c r="I63" s="9"/>
      <c r="J63" s="50" t="s">
        <v>86</v>
      </c>
      <c r="K63" s="10">
        <v>6873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45546</v>
      </c>
      <c r="B64" s="7" t="s">
        <v>119</v>
      </c>
      <c r="C64" s="53" t="s">
        <v>100</v>
      </c>
      <c r="D64" s="9"/>
      <c r="E64" s="9">
        <f t="shared" si="13"/>
        <v>0</v>
      </c>
      <c r="F64" s="9"/>
      <c r="G64" s="9">
        <v>36798.92</v>
      </c>
      <c r="H64" s="9">
        <f t="shared" si="12"/>
        <v>0</v>
      </c>
      <c r="I64" s="9"/>
      <c r="J64" s="50" t="s">
        <v>67</v>
      </c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45552</v>
      </c>
      <c r="B65" s="7" t="s">
        <v>120</v>
      </c>
      <c r="C65" s="53" t="s">
        <v>71</v>
      </c>
      <c r="D65" s="9"/>
      <c r="E65" s="9">
        <f t="shared" si="13"/>
        <v>0</v>
      </c>
      <c r="F65" s="9">
        <v>191440.06</v>
      </c>
      <c r="G65" s="9">
        <f t="shared" si="11"/>
        <v>0</v>
      </c>
      <c r="H65" s="9">
        <f t="shared" si="12"/>
        <v>0</v>
      </c>
      <c r="I65" s="9"/>
      <c r="J65" s="50" t="s">
        <v>88</v>
      </c>
      <c r="K65" s="10">
        <v>6811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45552</v>
      </c>
      <c r="B66" s="7" t="s">
        <v>121</v>
      </c>
      <c r="C66" s="53" t="s">
        <v>71</v>
      </c>
      <c r="D66" s="9"/>
      <c r="E66" s="9">
        <f t="shared" si="13"/>
        <v>0</v>
      </c>
      <c r="F66" s="9">
        <v>10075.790000000001</v>
      </c>
      <c r="G66" s="9">
        <f t="shared" si="11"/>
        <v>0</v>
      </c>
      <c r="H66" s="9">
        <f t="shared" si="12"/>
        <v>0</v>
      </c>
      <c r="I66" s="9"/>
      <c r="J66" s="50" t="s">
        <v>88</v>
      </c>
      <c r="K66" s="10">
        <v>6811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x14ac:dyDescent="0.2">
      <c r="A67" s="54">
        <v>45567</v>
      </c>
      <c r="B67" s="7" t="s">
        <v>122</v>
      </c>
      <c r="C67" s="53" t="s">
        <v>71</v>
      </c>
      <c r="D67" s="11"/>
      <c r="E67" s="9">
        <f t="shared" si="13"/>
        <v>0</v>
      </c>
      <c r="F67" s="114">
        <v>125</v>
      </c>
      <c r="G67" s="9">
        <f t="shared" si="11"/>
        <v>125</v>
      </c>
      <c r="H67" s="9">
        <f t="shared" si="12"/>
        <v>0</v>
      </c>
      <c r="K67" s="94">
        <v>6873</v>
      </c>
    </row>
    <row r="68" spans="1:254" s="11" customFormat="1" ht="14.1" customHeight="1" x14ac:dyDescent="0.2">
      <c r="A68" s="6">
        <v>45580</v>
      </c>
      <c r="B68" s="7" t="s">
        <v>123</v>
      </c>
      <c r="C68" s="53" t="s">
        <v>71</v>
      </c>
      <c r="D68" s="9"/>
      <c r="E68" s="9">
        <f t="shared" si="13"/>
        <v>0</v>
      </c>
      <c r="F68" s="9">
        <v>4815.8</v>
      </c>
      <c r="G68" s="9">
        <f t="shared" ref="G68:G82" si="14">IF(J68&gt;0,0,F68)</f>
        <v>0</v>
      </c>
      <c r="H68" s="9">
        <f t="shared" ref="H68:H82" si="15">+D68</f>
        <v>0</v>
      </c>
      <c r="I68" s="9"/>
      <c r="J68" s="50" t="s">
        <v>69</v>
      </c>
      <c r="K68" s="10">
        <v>6861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45580</v>
      </c>
      <c r="B69" s="7" t="s">
        <v>124</v>
      </c>
      <c r="C69" s="53" t="s">
        <v>71</v>
      </c>
      <c r="D69" s="9"/>
      <c r="E69" s="9">
        <f t="shared" si="13"/>
        <v>0</v>
      </c>
      <c r="F69" s="9">
        <v>174838.57</v>
      </c>
      <c r="G69" s="9">
        <f t="shared" si="14"/>
        <v>0</v>
      </c>
      <c r="H69" s="9">
        <f t="shared" si="15"/>
        <v>0</v>
      </c>
      <c r="I69" s="9"/>
      <c r="J69" s="50" t="s">
        <v>88</v>
      </c>
      <c r="K69" s="10">
        <v>6811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45580</v>
      </c>
      <c r="B70" s="7" t="s">
        <v>125</v>
      </c>
      <c r="C70" s="53" t="s">
        <v>71</v>
      </c>
      <c r="D70" s="9"/>
      <c r="E70" s="9">
        <f t="shared" si="13"/>
        <v>0</v>
      </c>
      <c r="F70" s="9">
        <v>9202.0300000000007</v>
      </c>
      <c r="G70" s="9">
        <f t="shared" si="14"/>
        <v>0</v>
      </c>
      <c r="H70" s="9">
        <f t="shared" si="15"/>
        <v>0</v>
      </c>
      <c r="I70" s="9"/>
      <c r="J70" s="50" t="s">
        <v>88</v>
      </c>
      <c r="K70" s="10">
        <v>6811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45587</v>
      </c>
      <c r="B71" s="7" t="s">
        <v>126</v>
      </c>
      <c r="C71" s="53" t="s">
        <v>71</v>
      </c>
      <c r="D71" s="9"/>
      <c r="E71" s="9">
        <f t="shared" ref="E71:E86" si="16">+D71</f>
        <v>0</v>
      </c>
      <c r="F71" s="9">
        <v>3149</v>
      </c>
      <c r="G71" s="9">
        <f t="shared" si="14"/>
        <v>0</v>
      </c>
      <c r="H71" s="9">
        <f t="shared" si="15"/>
        <v>0</v>
      </c>
      <c r="I71" s="9"/>
      <c r="J71" s="50" t="s">
        <v>67</v>
      </c>
      <c r="K71" s="10">
        <v>6854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45597</v>
      </c>
      <c r="B72" s="118" t="s">
        <v>127</v>
      </c>
      <c r="C72" s="53" t="s">
        <v>71</v>
      </c>
      <c r="D72" s="9">
        <v>156265</v>
      </c>
      <c r="E72" s="9">
        <f t="shared" si="16"/>
        <v>156265</v>
      </c>
      <c r="F72" s="9"/>
      <c r="G72" s="9">
        <f t="shared" si="14"/>
        <v>0</v>
      </c>
      <c r="H72" s="9">
        <f t="shared" si="15"/>
        <v>156265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45602</v>
      </c>
      <c r="B73" s="7" t="s">
        <v>128</v>
      </c>
      <c r="C73" s="53" t="s">
        <v>71</v>
      </c>
      <c r="D73" s="9"/>
      <c r="E73" s="9">
        <f t="shared" si="16"/>
        <v>0</v>
      </c>
      <c r="F73" s="9">
        <v>4815.8</v>
      </c>
      <c r="G73" s="9">
        <f t="shared" si="14"/>
        <v>0</v>
      </c>
      <c r="H73" s="9">
        <f t="shared" si="15"/>
        <v>0</v>
      </c>
      <c r="I73" s="9"/>
      <c r="J73" s="50" t="s">
        <v>69</v>
      </c>
      <c r="K73" s="10">
        <v>6861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45603</v>
      </c>
      <c r="B74" s="7" t="s">
        <v>129</v>
      </c>
      <c r="C74" s="53" t="s">
        <v>71</v>
      </c>
      <c r="D74" s="9"/>
      <c r="E74" s="9">
        <f t="shared" si="16"/>
        <v>0</v>
      </c>
      <c r="F74" s="9">
        <v>221.2</v>
      </c>
      <c r="G74" s="9">
        <f t="shared" si="14"/>
        <v>0</v>
      </c>
      <c r="H74" s="9">
        <f t="shared" si="15"/>
        <v>0</v>
      </c>
      <c r="I74" s="9"/>
      <c r="J74" s="50" t="s">
        <v>86</v>
      </c>
      <c r="K74" s="10">
        <v>6873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45609</v>
      </c>
      <c r="B75" s="7" t="s">
        <v>130</v>
      </c>
      <c r="C75" s="53" t="s">
        <v>71</v>
      </c>
      <c r="D75" s="9"/>
      <c r="E75" s="9">
        <f t="shared" si="16"/>
        <v>0</v>
      </c>
      <c r="F75" s="9">
        <v>827.99</v>
      </c>
      <c r="G75" s="9">
        <f t="shared" si="14"/>
        <v>0</v>
      </c>
      <c r="H75" s="9">
        <f t="shared" si="15"/>
        <v>0</v>
      </c>
      <c r="I75" s="9"/>
      <c r="J75" s="50" t="s">
        <v>67</v>
      </c>
      <c r="K75" s="10">
        <v>6854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45622</v>
      </c>
      <c r="B76" s="7" t="s">
        <v>131</v>
      </c>
      <c r="C76" s="53" t="s">
        <v>71</v>
      </c>
      <c r="D76" s="9"/>
      <c r="E76" s="9">
        <f t="shared" si="16"/>
        <v>0</v>
      </c>
      <c r="F76" s="9">
        <v>222890</v>
      </c>
      <c r="G76" s="9">
        <f t="shared" si="14"/>
        <v>0</v>
      </c>
      <c r="H76" s="9">
        <f t="shared" si="15"/>
        <v>0</v>
      </c>
      <c r="I76" s="9"/>
      <c r="J76" s="50" t="s">
        <v>88</v>
      </c>
      <c r="K76" s="10">
        <v>6811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45622</v>
      </c>
      <c r="B77" s="7" t="s">
        <v>132</v>
      </c>
      <c r="C77" s="53" t="s">
        <v>71</v>
      </c>
      <c r="D77" s="9"/>
      <c r="E77" s="9">
        <f t="shared" si="16"/>
        <v>0</v>
      </c>
      <c r="F77" s="9">
        <v>11731.05</v>
      </c>
      <c r="G77" s="9">
        <f t="shared" si="14"/>
        <v>0</v>
      </c>
      <c r="H77" s="9">
        <f t="shared" si="15"/>
        <v>0</v>
      </c>
      <c r="I77" s="9"/>
      <c r="J77" s="50" t="s">
        <v>88</v>
      </c>
      <c r="K77" s="10">
        <v>6811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45631</v>
      </c>
      <c r="B78" s="7" t="s">
        <v>133</v>
      </c>
      <c r="C78" s="53" t="s">
        <v>137</v>
      </c>
      <c r="D78" s="9"/>
      <c r="E78" s="9">
        <f t="shared" si="16"/>
        <v>0</v>
      </c>
      <c r="F78" s="9">
        <v>4815.8</v>
      </c>
      <c r="G78" s="9">
        <f t="shared" si="14"/>
        <v>0</v>
      </c>
      <c r="H78" s="9">
        <f t="shared" si="15"/>
        <v>0</v>
      </c>
      <c r="I78" s="9"/>
      <c r="J78" s="50" t="s">
        <v>69</v>
      </c>
      <c r="K78" s="10">
        <v>6861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45518</v>
      </c>
      <c r="B79" s="7" t="s">
        <v>134</v>
      </c>
      <c r="C79" s="53" t="s">
        <v>100</v>
      </c>
      <c r="D79" s="9"/>
      <c r="E79" s="9">
        <f t="shared" si="16"/>
        <v>0</v>
      </c>
      <c r="F79" s="9"/>
      <c r="G79" s="9">
        <v>51783.5</v>
      </c>
      <c r="H79" s="9">
        <f t="shared" si="15"/>
        <v>0</v>
      </c>
      <c r="I79" s="9"/>
      <c r="J79" s="50" t="s">
        <v>88</v>
      </c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45635</v>
      </c>
      <c r="B80" s="7" t="s">
        <v>135</v>
      </c>
      <c r="C80" s="53" t="s">
        <v>100</v>
      </c>
      <c r="D80" s="9"/>
      <c r="E80" s="9">
        <f t="shared" si="16"/>
        <v>0</v>
      </c>
      <c r="F80" s="9"/>
      <c r="G80" s="9">
        <v>44257.32</v>
      </c>
      <c r="H80" s="9">
        <f t="shared" si="15"/>
        <v>0</v>
      </c>
      <c r="I80" s="9"/>
      <c r="J80" s="50" t="s">
        <v>88</v>
      </c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45644</v>
      </c>
      <c r="B81" s="7" t="s">
        <v>136</v>
      </c>
      <c r="C81" s="53" t="s">
        <v>137</v>
      </c>
      <c r="D81" s="9"/>
      <c r="E81" s="9">
        <f t="shared" si="16"/>
        <v>0</v>
      </c>
      <c r="F81" s="9">
        <v>4625.2</v>
      </c>
      <c r="G81" s="9">
        <f t="shared" si="14"/>
        <v>0</v>
      </c>
      <c r="H81" s="9">
        <f t="shared" si="15"/>
        <v>0</v>
      </c>
      <c r="I81" s="9"/>
      <c r="J81" s="50" t="s">
        <v>67</v>
      </c>
      <c r="K81" s="10">
        <v>6854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45672</v>
      </c>
      <c r="B82" s="7" t="s">
        <v>138</v>
      </c>
      <c r="C82" s="53" t="s">
        <v>137</v>
      </c>
      <c r="D82" s="9"/>
      <c r="E82" s="9">
        <f t="shared" si="16"/>
        <v>0</v>
      </c>
      <c r="F82" s="9">
        <v>498691.65</v>
      </c>
      <c r="G82" s="9">
        <f t="shared" si="14"/>
        <v>0</v>
      </c>
      <c r="H82" s="9">
        <f t="shared" si="15"/>
        <v>0</v>
      </c>
      <c r="I82" s="9"/>
      <c r="J82" s="50" t="s">
        <v>67</v>
      </c>
      <c r="K82" s="10">
        <v>6854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45680</v>
      </c>
      <c r="B83" s="7" t="s">
        <v>139</v>
      </c>
      <c r="C83" s="53" t="s">
        <v>137</v>
      </c>
      <c r="D83" s="9"/>
      <c r="E83" s="9">
        <f t="shared" si="16"/>
        <v>0</v>
      </c>
      <c r="F83" s="9">
        <v>125</v>
      </c>
      <c r="G83" s="9">
        <f t="shared" ref="G83:G97" si="17">IF(J83&gt;0,0,F83)</f>
        <v>125</v>
      </c>
      <c r="H83" s="9">
        <f t="shared" ref="H83:H97" si="18">+D83</f>
        <v>0</v>
      </c>
      <c r="I83" s="9"/>
      <c r="J83" s="50"/>
      <c r="K83" s="10">
        <v>6873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45681</v>
      </c>
      <c r="B84" s="7" t="s">
        <v>141</v>
      </c>
      <c r="C84" s="53" t="s">
        <v>137</v>
      </c>
      <c r="D84" s="9"/>
      <c r="E84" s="9">
        <f t="shared" si="16"/>
        <v>0</v>
      </c>
      <c r="F84" s="9">
        <v>153520.81</v>
      </c>
      <c r="G84" s="9">
        <f t="shared" si="17"/>
        <v>0</v>
      </c>
      <c r="H84" s="9">
        <f t="shared" si="18"/>
        <v>0</v>
      </c>
      <c r="I84" s="9"/>
      <c r="J84" s="50" t="s">
        <v>88</v>
      </c>
      <c r="K84" s="10">
        <v>6811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45681</v>
      </c>
      <c r="B85" s="7" t="s">
        <v>142</v>
      </c>
      <c r="C85" s="53" t="s">
        <v>137</v>
      </c>
      <c r="D85" s="9"/>
      <c r="E85" s="9">
        <f t="shared" si="16"/>
        <v>0</v>
      </c>
      <c r="F85" s="9">
        <v>8080.04</v>
      </c>
      <c r="G85" s="9">
        <f t="shared" si="17"/>
        <v>0</v>
      </c>
      <c r="H85" s="9">
        <f t="shared" si="18"/>
        <v>0</v>
      </c>
      <c r="I85" s="9"/>
      <c r="J85" s="50" t="s">
        <v>88</v>
      </c>
      <c r="K85" s="10">
        <v>6811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45681</v>
      </c>
      <c r="B86" s="7" t="s">
        <v>143</v>
      </c>
      <c r="C86" s="53" t="s">
        <v>137</v>
      </c>
      <c r="D86" s="9"/>
      <c r="E86" s="9">
        <f t="shared" si="16"/>
        <v>0</v>
      </c>
      <c r="F86" s="9">
        <v>82781.070000000007</v>
      </c>
      <c r="G86" s="9">
        <f t="shared" si="17"/>
        <v>0</v>
      </c>
      <c r="H86" s="9">
        <f t="shared" si="18"/>
        <v>0</v>
      </c>
      <c r="I86" s="9"/>
      <c r="J86" s="50" t="s">
        <v>88</v>
      </c>
      <c r="K86" s="10">
        <v>6811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45681</v>
      </c>
      <c r="B87" s="7" t="s">
        <v>144</v>
      </c>
      <c r="C87" s="53" t="s">
        <v>137</v>
      </c>
      <c r="D87" s="9"/>
      <c r="E87" s="9">
        <f t="shared" ref="E87:E101" si="19">+D87</f>
        <v>0</v>
      </c>
      <c r="F87" s="9">
        <v>4356.8999999999996</v>
      </c>
      <c r="G87" s="9">
        <f t="shared" si="17"/>
        <v>0</v>
      </c>
      <c r="H87" s="9">
        <f t="shared" si="18"/>
        <v>0</v>
      </c>
      <c r="I87" s="9"/>
      <c r="J87" s="50" t="s">
        <v>88</v>
      </c>
      <c r="K87" s="10">
        <v>6811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45686</v>
      </c>
      <c r="B88" s="7" t="s">
        <v>145</v>
      </c>
      <c r="C88" s="53" t="s">
        <v>137</v>
      </c>
      <c r="D88" s="9"/>
      <c r="E88" s="9">
        <f t="shared" si="19"/>
        <v>0</v>
      </c>
      <c r="F88" s="9">
        <v>110.6</v>
      </c>
      <c r="G88" s="9">
        <f t="shared" si="17"/>
        <v>0</v>
      </c>
      <c r="H88" s="9">
        <f t="shared" si="18"/>
        <v>0</v>
      </c>
      <c r="I88" s="9"/>
      <c r="J88" s="50" t="s">
        <v>86</v>
      </c>
      <c r="K88" s="10">
        <v>6873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45701</v>
      </c>
      <c r="B89" s="7" t="s">
        <v>140</v>
      </c>
      <c r="C89" s="53" t="s">
        <v>151</v>
      </c>
      <c r="D89" s="9"/>
      <c r="E89" s="9">
        <f t="shared" si="19"/>
        <v>0</v>
      </c>
      <c r="F89" s="9">
        <v>6161.63</v>
      </c>
      <c r="G89" s="9">
        <f t="shared" si="17"/>
        <v>0</v>
      </c>
      <c r="H89" s="9">
        <f t="shared" si="18"/>
        <v>0</v>
      </c>
      <c r="I89" s="9"/>
      <c r="J89" s="50" t="s">
        <v>67</v>
      </c>
      <c r="K89" s="10">
        <v>6854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45713</v>
      </c>
      <c r="B90" s="7" t="s">
        <v>146</v>
      </c>
      <c r="C90" s="53" t="s">
        <v>151</v>
      </c>
      <c r="D90" s="9"/>
      <c r="E90" s="9">
        <f t="shared" si="19"/>
        <v>0</v>
      </c>
      <c r="F90" s="9">
        <v>331.8</v>
      </c>
      <c r="G90" s="9">
        <f t="shared" si="17"/>
        <v>0</v>
      </c>
      <c r="H90" s="9">
        <f t="shared" si="18"/>
        <v>0</v>
      </c>
      <c r="I90" s="9"/>
      <c r="J90" s="50" t="s">
        <v>86</v>
      </c>
      <c r="K90" s="10">
        <v>6873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45716</v>
      </c>
      <c r="B91" s="7" t="s">
        <v>147</v>
      </c>
      <c r="C91" s="53" t="s">
        <v>151</v>
      </c>
      <c r="D91" s="9"/>
      <c r="E91" s="9">
        <f t="shared" si="19"/>
        <v>0</v>
      </c>
      <c r="F91" s="9">
        <v>110.6</v>
      </c>
      <c r="G91" s="9">
        <f t="shared" si="17"/>
        <v>0</v>
      </c>
      <c r="H91" s="9">
        <f t="shared" si="18"/>
        <v>0</v>
      </c>
      <c r="I91" s="9"/>
      <c r="J91" s="50" t="s">
        <v>86</v>
      </c>
      <c r="K91" s="10">
        <v>6873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45723</v>
      </c>
      <c r="B92" s="7" t="s">
        <v>148</v>
      </c>
      <c r="C92" s="53" t="s">
        <v>152</v>
      </c>
      <c r="D92" s="9"/>
      <c r="E92" s="9">
        <f t="shared" si="19"/>
        <v>0</v>
      </c>
      <c r="F92" s="9">
        <v>78181.100000000006</v>
      </c>
      <c r="G92" s="9">
        <f t="shared" si="17"/>
        <v>0</v>
      </c>
      <c r="H92" s="9">
        <f t="shared" si="18"/>
        <v>0</v>
      </c>
      <c r="I92" s="9"/>
      <c r="J92" s="50" t="s">
        <v>149</v>
      </c>
      <c r="K92" s="10" t="s">
        <v>150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45734</v>
      </c>
      <c r="B93" s="7" t="s">
        <v>153</v>
      </c>
      <c r="C93" s="53" t="s">
        <v>151</v>
      </c>
      <c r="D93" s="9"/>
      <c r="E93" s="9">
        <f t="shared" si="19"/>
        <v>0</v>
      </c>
      <c r="F93" s="9">
        <v>25104.41</v>
      </c>
      <c r="G93" s="9">
        <f t="shared" si="17"/>
        <v>0</v>
      </c>
      <c r="H93" s="9">
        <f t="shared" si="18"/>
        <v>0</v>
      </c>
      <c r="I93" s="9"/>
      <c r="J93" s="50" t="s">
        <v>155</v>
      </c>
      <c r="K93" s="10" t="s">
        <v>156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45734</v>
      </c>
      <c r="B94" s="7" t="s">
        <v>154</v>
      </c>
      <c r="C94" s="53" t="s">
        <v>151</v>
      </c>
      <c r="D94" s="9"/>
      <c r="E94" s="9">
        <f t="shared" si="19"/>
        <v>0</v>
      </c>
      <c r="F94" s="9">
        <v>1321.28</v>
      </c>
      <c r="G94" s="9">
        <f t="shared" si="17"/>
        <v>0</v>
      </c>
      <c r="H94" s="9">
        <f t="shared" si="18"/>
        <v>0</v>
      </c>
      <c r="I94" s="9"/>
      <c r="J94" s="50" t="s">
        <v>155</v>
      </c>
      <c r="K94" s="10" t="s">
        <v>156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45635</v>
      </c>
      <c r="B95" s="7" t="s">
        <v>157</v>
      </c>
      <c r="C95" s="53" t="s">
        <v>100</v>
      </c>
      <c r="D95" s="9"/>
      <c r="E95" s="9">
        <f t="shared" si="19"/>
        <v>0</v>
      </c>
      <c r="F95" s="9"/>
      <c r="G95" s="9">
        <v>23487.02</v>
      </c>
      <c r="H95" s="9">
        <f t="shared" si="18"/>
        <v>0</v>
      </c>
      <c r="I95" s="9"/>
      <c r="J95" s="50" t="s">
        <v>88</v>
      </c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45756</v>
      </c>
      <c r="B96" s="7" t="s">
        <v>158</v>
      </c>
      <c r="C96" s="53" t="s">
        <v>151</v>
      </c>
      <c r="D96" s="9"/>
      <c r="E96" s="9">
        <f t="shared" si="19"/>
        <v>0</v>
      </c>
      <c r="F96" s="9">
        <v>18092.830000000002</v>
      </c>
      <c r="G96" s="9">
        <f t="shared" si="17"/>
        <v>0</v>
      </c>
      <c r="H96" s="9">
        <f t="shared" si="18"/>
        <v>0</v>
      </c>
      <c r="I96" s="9"/>
      <c r="J96" s="50" t="s">
        <v>155</v>
      </c>
      <c r="K96" s="10" t="s">
        <v>156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45756</v>
      </c>
      <c r="B97" s="7" t="s">
        <v>159</v>
      </c>
      <c r="C97" s="53" t="s">
        <v>151</v>
      </c>
      <c r="D97" s="9"/>
      <c r="E97" s="9">
        <f t="shared" si="19"/>
        <v>0</v>
      </c>
      <c r="F97" s="9">
        <v>952.25</v>
      </c>
      <c r="G97" s="9">
        <f t="shared" si="17"/>
        <v>0</v>
      </c>
      <c r="H97" s="9">
        <f t="shared" si="18"/>
        <v>0</v>
      </c>
      <c r="I97" s="9"/>
      <c r="J97" s="50" t="s">
        <v>155</v>
      </c>
      <c r="K97" s="10" t="s">
        <v>156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45758</v>
      </c>
      <c r="B98" s="7" t="s">
        <v>160</v>
      </c>
      <c r="C98" s="53" t="s">
        <v>151</v>
      </c>
      <c r="D98" s="9"/>
      <c r="E98" s="9">
        <f t="shared" si="19"/>
        <v>0</v>
      </c>
      <c r="F98" s="9">
        <v>75642.210000000006</v>
      </c>
      <c r="G98" s="9">
        <f t="shared" ref="G98:G113" si="20">IF(J98&gt;0,0,F98)</f>
        <v>0</v>
      </c>
      <c r="H98" s="9">
        <f t="shared" ref="H98:H113" si="21">+D98</f>
        <v>0</v>
      </c>
      <c r="I98" s="9"/>
      <c r="J98" s="50" t="s">
        <v>149</v>
      </c>
      <c r="K98" s="10" t="s">
        <v>150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 t="s">
        <v>165</v>
      </c>
      <c r="B99" s="7" t="s">
        <v>161</v>
      </c>
      <c r="C99" s="53" t="s">
        <v>152</v>
      </c>
      <c r="D99" s="9"/>
      <c r="E99" s="9">
        <f t="shared" si="19"/>
        <v>0</v>
      </c>
      <c r="F99" s="9">
        <v>49</v>
      </c>
      <c r="G99" s="9">
        <f t="shared" si="20"/>
        <v>0</v>
      </c>
      <c r="H99" s="9">
        <f t="shared" si="21"/>
        <v>0</v>
      </c>
      <c r="I99" s="9"/>
      <c r="J99" s="50" t="s">
        <v>86</v>
      </c>
      <c r="K99" s="10" t="s">
        <v>162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 t="s">
        <v>165</v>
      </c>
      <c r="B100" s="7" t="s">
        <v>163</v>
      </c>
      <c r="C100" s="53" t="s">
        <v>152</v>
      </c>
      <c r="D100" s="9"/>
      <c r="E100" s="9">
        <f t="shared" si="19"/>
        <v>0</v>
      </c>
      <c r="F100" s="9">
        <v>7223.7</v>
      </c>
      <c r="G100" s="9">
        <f t="shared" si="20"/>
        <v>0</v>
      </c>
      <c r="H100" s="9">
        <f t="shared" si="21"/>
        <v>0</v>
      </c>
      <c r="I100" s="9"/>
      <c r="J100" s="50" t="s">
        <v>69</v>
      </c>
      <c r="K100" s="10" t="s">
        <v>164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46" t="s">
        <v>166</v>
      </c>
      <c r="B102" s="7"/>
      <c r="C102" s="53" t="s">
        <v>52</v>
      </c>
      <c r="D102" s="9"/>
      <c r="E102" s="9">
        <f t="shared" ref="E102:E117" si="22">+D102</f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45855</v>
      </c>
      <c r="B103" s="7" t="s">
        <v>167</v>
      </c>
      <c r="C103" s="53" t="s">
        <v>100</v>
      </c>
      <c r="D103" s="9"/>
      <c r="E103" s="9">
        <f t="shared" si="22"/>
        <v>0</v>
      </c>
      <c r="F103" s="9"/>
      <c r="G103" s="9">
        <v>-35949.21</v>
      </c>
      <c r="H103" s="9">
        <f t="shared" si="21"/>
        <v>0</v>
      </c>
      <c r="I103" s="9"/>
      <c r="J103" s="50" t="s">
        <v>67</v>
      </c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45852</v>
      </c>
      <c r="B104" s="7" t="s">
        <v>168</v>
      </c>
      <c r="C104" s="53" t="s">
        <v>100</v>
      </c>
      <c r="D104" s="9"/>
      <c r="E104" s="9">
        <f t="shared" si="22"/>
        <v>0</v>
      </c>
      <c r="F104" s="9"/>
      <c r="G104" s="9">
        <v>-19393.57</v>
      </c>
      <c r="H104" s="9">
        <f t="shared" si="21"/>
        <v>0</v>
      </c>
      <c r="I104" s="9"/>
      <c r="J104" s="50" t="s">
        <v>86</v>
      </c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45855</v>
      </c>
      <c r="B105" s="7" t="s">
        <v>169</v>
      </c>
      <c r="C105" s="53" t="s">
        <v>100</v>
      </c>
      <c r="D105" s="9"/>
      <c r="E105" s="9">
        <f t="shared" si="22"/>
        <v>0</v>
      </c>
      <c r="F105" s="9"/>
      <c r="G105" s="9">
        <v>-36118.5</v>
      </c>
      <c r="H105" s="9">
        <f t="shared" si="21"/>
        <v>0</v>
      </c>
      <c r="I105" s="9"/>
      <c r="J105" s="50" t="s">
        <v>69</v>
      </c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46003</v>
      </c>
      <c r="B106" s="7" t="s">
        <v>172</v>
      </c>
      <c r="C106" s="53" t="s">
        <v>152</v>
      </c>
      <c r="D106" s="120">
        <v>-893961.41</v>
      </c>
      <c r="E106" s="9">
        <f t="shared" si="22"/>
        <v>-893961.41</v>
      </c>
      <c r="F106" s="9"/>
      <c r="G106" s="9">
        <f t="shared" si="20"/>
        <v>0</v>
      </c>
      <c r="H106" s="9">
        <f t="shared" si="21"/>
        <v>-893961.41</v>
      </c>
      <c r="I106" s="9"/>
      <c r="J106" s="50"/>
      <c r="K106" s="10">
        <v>4667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119" t="s">
        <v>171</v>
      </c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ref="G114:G129" si="23">IF(J114&gt;0,0,F114)</f>
        <v>0</v>
      </c>
      <c r="H114" s="9">
        <f t="shared" ref="H114:H129" si="24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3"/>
        <v>0</v>
      </c>
      <c r="H115" s="9">
        <f t="shared" si="2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ref="E118:E133" si="25">+D118</f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ref="G130:G145" si="26">IF(J130&gt;0,0,F130)</f>
        <v>0</v>
      </c>
      <c r="H130" s="9">
        <f t="shared" ref="H130:H145" si="27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6"/>
        <v>0</v>
      </c>
      <c r="H131" s="9">
        <f t="shared" si="2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ref="E134:E149" si="28">+D134</f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ref="G146:G161" si="29">IF(J146&gt;0,0,F146)</f>
        <v>0</v>
      </c>
      <c r="H146" s="9">
        <f t="shared" ref="H146:H161" si="30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9"/>
        <v>0</v>
      </c>
      <c r="H147" s="9">
        <f t="shared" si="3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ref="E150:E165" si="31">+D150</f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ref="G162:G177" si="32">IF(J162&gt;0,0,F162)</f>
        <v>0</v>
      </c>
      <c r="H162" s="9">
        <f t="shared" ref="H162:H177" si="33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32"/>
        <v>0</v>
      </c>
      <c r="H163" s="9">
        <f t="shared" si="3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ref="E166:E181" si="34">+D166</f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ref="G178:G193" si="35">IF(J178&gt;0,0,F178)</f>
        <v>0</v>
      </c>
      <c r="H178" s="9">
        <f t="shared" ref="H178:H193" si="36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5"/>
        <v>0</v>
      </c>
      <c r="H179" s="9">
        <f t="shared" si="3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ref="E182:E197" si="37">+D182</f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ref="G194:G209" si="38">IF(J194&gt;0,0,F194)</f>
        <v>0</v>
      </c>
      <c r="H194" s="9">
        <f t="shared" ref="H194:H209" si="39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ref="E198:E213" si="40">+D198</f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ref="G210:G225" si="41">IF(J210&gt;0,0,F210)</f>
        <v>0</v>
      </c>
      <c r="H210" s="9">
        <f t="shared" ref="H210:H225" si="42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ref="E214:E229" si="43">+D214</f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ref="G226:G239" si="44">IF(J226&gt;0,0,F226)</f>
        <v>0</v>
      </c>
      <c r="H226" s="9">
        <f t="shared" ref="H226:H239" si="45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ref="E230:E239" si="46">+D230</f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24135770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2025-12-11T22:02:35Z</dcterms:modified>
</cp:coreProperties>
</file>