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346\"/>
    </mc:Choice>
  </mc:AlternateContent>
  <xr:revisionPtr revIDLastSave="0" documentId="13_ncr:1_{129475AE-6B9B-4039-A4BD-6D730EF65FB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PROJECT!$A$13:$K$31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5" i="1" l="1"/>
  <c r="H16" i="1"/>
  <c r="H20" i="1"/>
  <c r="H21" i="1"/>
  <c r="H22" i="1"/>
  <c r="H23" i="1"/>
  <c r="G15" i="1"/>
  <c r="G21" i="1"/>
  <c r="G22" i="1"/>
  <c r="G23" i="1"/>
  <c r="G24" i="1"/>
  <c r="G25" i="1"/>
  <c r="E15" i="1"/>
  <c r="E16" i="1"/>
  <c r="E20" i="1"/>
  <c r="E21" i="1"/>
  <c r="E22" i="1"/>
  <c r="E23" i="1"/>
  <c r="E24" i="1"/>
  <c r="E25" i="1"/>
  <c r="E26" i="1"/>
  <c r="I11" i="1" l="1"/>
  <c r="F11" i="1"/>
  <c r="D11" i="1"/>
  <c r="H24" i="1" l="1"/>
  <c r="H25" i="1"/>
  <c r="H26" i="1"/>
  <c r="H27" i="1"/>
  <c r="H28" i="1"/>
  <c r="H29" i="1"/>
  <c r="H30" i="1"/>
  <c r="H31" i="1"/>
  <c r="H32" i="1"/>
  <c r="H33" i="1"/>
  <c r="H34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E33" i="1"/>
  <c r="G33" i="1"/>
  <c r="E34" i="1"/>
  <c r="G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244" i="1"/>
  <c r="G244" i="1"/>
  <c r="H244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<sst xmlns="http://schemas.openxmlformats.org/spreadsheetml/2006/main" count="335" uniqueCount="76">
  <si>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</si>
  <si>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</si>
  <si>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</si>
  <si>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</si>
  <si>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</si>
  <si>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</si>
  <si>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</si>
  <si>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</si>
  <si>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</si>
  <si>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</si>
  <si>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</si>
  <si>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</si>
  <si>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</si>
  <si>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</si>
  <si>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</si>
  <si>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</si>
  <si>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</si>
  <si>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</si>
  <si>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</si>
  <si>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</si>
  <si>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</si>
  <si>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</si>
  <si>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</si>
  <si>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</si>
  <si>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</si>
  <si>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</si>
  <si>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</si>
  <si>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</si>
  <si>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</si>
  <si>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</si>
  <si>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</si>
  <si>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</si>
  <si>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</si>
  <si>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</si>
  <si>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</si>
  <si>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</si>
  <si>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</si>
  <si>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</si>
  <si>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</si>
  <si>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</si>
  <si>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</si>
  <si>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</si>
  <si>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</si>
  <si>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</si>
  <si>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</si>
  <si>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</si>
  <si>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</si>
  <si>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</si>
  <si>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</si>
  <si>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</si>
  <si>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</si>
  <si>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</si>
  <si>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</si>
  <si>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</si>
  <si>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</si>
  <si>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</si>
  <si>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</si>
  <si>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</si>
  <si>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EFFY2023</t>
  </si>
  <si>
    <t>USU INNOVATION CAMPUS NORTHEAST SECTOR LANDSCAPE IRRIGATION METER ADDITIONS/INSTALLATION</t>
  </si>
  <si>
    <t>3000-300-3346-FXA-23456770</t>
  </si>
  <si>
    <t>I0055</t>
  </si>
  <si>
    <t xml:space="preserve"> IDT TRNSF FY'23 CAP IMPR FUNDS FROM 23400300      </t>
  </si>
  <si>
    <t>USU CONTROLLERS OFFICE - CONTRACT</t>
  </si>
  <si>
    <t>N/A</t>
  </si>
  <si>
    <t>2375268</t>
  </si>
  <si>
    <t>USU CONTROLLERS     CO 001</t>
  </si>
  <si>
    <t>CO</t>
  </si>
  <si>
    <t>USU CONTROLLERS GAX FC2024031533240</t>
  </si>
  <si>
    <t>FY'24</t>
  </si>
  <si>
    <t>DF</t>
  </si>
  <si>
    <t>TRNSF FROM 23456770 TO 21137300 PROJ RESV CLOSE PROJ</t>
  </si>
  <si>
    <t>13/24</t>
  </si>
  <si>
    <t>4666</t>
  </si>
  <si>
    <t>PROJECT CLOSED</t>
  </si>
  <si>
    <t>CLOSED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</si>
</sst>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17" fillId="0" borderId="0" xfId="2" applyFont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4"/>
  <sheetViews>
    <sheetView tabSelected="1" zoomScaleNormal="75" workbookViewId="0">
      <pane ySplit="12" topLeftCell="A13" activePane="bottomLeft" state="frozen"/>
      <selection pane="bottomLeft" activeCell="B26" sqref="B26"/>
    </sheetView>
  </sheetViews>
  <sheetFormatPr defaultColWidth="8.88671875" defaultRowHeight="12" x14ac:dyDescent="0.2"/>
  <cols>
    <col min="1" max="1" width="5.77734375" style="54" customWidth="1"/>
    <col min="2" max="2" width="42.88671875" style="55" bestFit="1" customWidth="1"/>
    <col min="3" max="3" width="3.77734375" style="56" customWidth="1"/>
    <col min="4" max="4" width="14.6640625" style="57" customWidth="1"/>
    <col min="5" max="9" width="10.44140625" style="57" customWidth="1"/>
    <col min="10" max="10" width="5.88671875" style="93" customWidth="1"/>
    <col min="11" max="11" width="5.88671875" style="94" customWidth="1"/>
    <col min="12" max="12" width="9.77734375" style="57" customWidth="1"/>
    <col min="13" max="16384" width="8.88671875" style="57"/>
  </cols>
  <sheetData>
    <row r="1" spans="1:254" ht="15.75" x14ac:dyDescent="0.25">
      <c r="H1" s="95" t="s">
        <v>37</v>
      </c>
      <c r="J1" s="58"/>
      <c r="K1" s="59"/>
      <c r="L1" s="60"/>
      <c r="M1" s="60"/>
      <c r="N1" s="60"/>
    </row>
    <row r="2" spans="1:254" s="4" customFormat="1" ht="14.1" customHeight="1" x14ac:dyDescent="0.25">
      <c r="A2" s="3"/>
      <c r="B2" s="2" t="s">
        <v>0</v>
      </c>
      <c r="C2" s="52"/>
      <c r="D2" s="101"/>
      <c r="H2" s="4" t="s">
        <v>47</v>
      </c>
      <c r="I2" s="96"/>
      <c r="J2" s="97"/>
      <c r="K2" s="5"/>
      <c r="L2" s="60"/>
      <c r="M2" s="60"/>
      <c r="N2" s="60"/>
    </row>
    <row r="3" spans="1:254" s="4" customFormat="1" ht="14.1" customHeight="1" x14ac:dyDescent="0.25">
      <c r="A3" s="3"/>
      <c r="B3" s="112" t="s">
        <v>1</v>
      </c>
      <c r="C3" s="51"/>
      <c r="D3" s="4" t="s">
        <v>58</v>
      </c>
      <c r="H3" s="4" t="s">
        <v>48</v>
      </c>
      <c r="I3" s="96"/>
      <c r="J3" s="97"/>
      <c r="K3" s="5"/>
      <c r="L3" s="60"/>
      <c r="M3" s="60"/>
      <c r="N3" s="60"/>
    </row>
    <row r="4" spans="1:254" s="4" customFormat="1" ht="14.1" customHeight="1" x14ac:dyDescent="0.25">
      <c r="A4" s="3"/>
      <c r="B4" s="113" t="s">
        <v>54</v>
      </c>
      <c r="C4" s="51"/>
      <c r="D4" s="109" t="s">
        <v>61</v>
      </c>
      <c r="H4" s="4" t="s">
        <v>49</v>
      </c>
      <c r="I4" s="96"/>
      <c r="J4" s="97"/>
      <c r="K4" s="5"/>
      <c r="L4" s="60"/>
      <c r="M4" s="60"/>
      <c r="N4" s="60"/>
    </row>
    <row r="5" spans="1:254" s="4" customFormat="1" ht="14.1" customHeight="1" x14ac:dyDescent="0.25">
      <c r="A5" s="3"/>
      <c r="B5" s="2" t="s">
        <v>2</v>
      </c>
      <c r="C5" s="52"/>
      <c r="D5" s="108" t="s">
        <v>59</v>
      </c>
      <c r="H5" s="4" t="s">
        <v>50</v>
      </c>
      <c r="I5" s="96"/>
      <c r="J5" s="97"/>
      <c r="K5" s="5"/>
      <c r="L5" s="60"/>
      <c r="M5" s="60"/>
      <c r="N5" s="60"/>
    </row>
    <row r="6" spans="1:254" s="4" customFormat="1" ht="14.1" customHeight="1" thickBot="1" x14ac:dyDescent="0.35">
      <c r="A6" s="3"/>
      <c r="B6" s="2" t="s">
        <v>3</v>
      </c>
      <c r="C6" s="52"/>
      <c r="D6" s="107">
        <v>23456770</v>
      </c>
      <c r="E6" s="4" t="s">
        <v>75</v>
      </c>
      <c r="H6" s="4" t="s">
        <v>53</v>
      </c>
      <c r="I6" s="98"/>
      <c r="J6" s="97"/>
      <c r="K6" s="5"/>
      <c r="L6" s="60"/>
      <c r="M6" s="60"/>
      <c r="N6" s="60"/>
    </row>
    <row r="7" spans="1:254" s="4" customFormat="1" ht="14.1" customHeight="1" x14ac:dyDescent="0.2">
      <c r="A7" s="3"/>
      <c r="B7" s="2" t="s">
        <v>4</v>
      </c>
      <c r="C7" s="52"/>
      <c r="D7" s="111" t="s">
        <v>60</v>
      </c>
      <c r="G7" s="114">
        <f>+G11-F11</f>
        <v>0</v>
      </c>
      <c r="H7" s="4" t="s">
        <v>51</v>
      </c>
      <c r="I7" s="99">
        <f>SUM(I2:I6)</f>
        <v>0</v>
      </c>
      <c r="J7" s="100"/>
      <c r="K7" s="5"/>
      <c r="L7" s="42"/>
      <c r="M7" s="43"/>
      <c r="N7" s="44"/>
    </row>
    <row r="8" spans="1:254" s="4" customFormat="1" ht="14.1" customHeight="1" x14ac:dyDescent="0.2">
      <c r="A8" s="3"/>
      <c r="B8" s="61"/>
      <c r="C8" s="62"/>
      <c r="D8" s="63"/>
      <c r="E8" s="63" t="s">
        <v>5</v>
      </c>
      <c r="F8" s="63"/>
      <c r="G8" s="63"/>
      <c r="H8" s="63"/>
      <c r="I8" s="63" t="s">
        <v>6</v>
      </c>
      <c r="J8" s="64" t="s">
        <v>45</v>
      </c>
      <c r="K8" s="65" t="s">
        <v>46</v>
      </c>
      <c r="L8" s="102"/>
      <c r="M8" s="86"/>
    </row>
    <row r="9" spans="1:254" s="73" customFormat="1" ht="14.1" customHeight="1" x14ac:dyDescent="0.2">
      <c r="A9" s="3"/>
      <c r="B9" s="66" t="s">
        <v>7</v>
      </c>
      <c r="C9" s="67"/>
      <c r="D9" s="68" t="s">
        <v>8</v>
      </c>
      <c r="E9" s="69" t="s">
        <v>9</v>
      </c>
      <c r="F9" s="69" t="s">
        <v>10</v>
      </c>
      <c r="G9" s="70" t="s">
        <v>11</v>
      </c>
      <c r="H9" s="70" t="s">
        <v>12</v>
      </c>
      <c r="I9" s="69" t="s">
        <v>8</v>
      </c>
      <c r="J9" s="71" t="s">
        <v>13</v>
      </c>
      <c r="K9" s="72" t="s">
        <v>13</v>
      </c>
      <c r="L9" s="103" t="s">
        <v>55</v>
      </c>
      <c r="M9" s="104" t="s">
        <v>56</v>
      </c>
    </row>
    <row r="10" spans="1:254" s="81" customFormat="1" ht="14.1" customHeight="1" x14ac:dyDescent="0.2">
      <c r="A10" s="74"/>
      <c r="B10" s="75"/>
      <c r="C10" s="76"/>
      <c r="D10" s="77"/>
      <c r="E10" s="77"/>
      <c r="F10" s="77"/>
      <c r="G10" s="77"/>
      <c r="H10" s="77"/>
      <c r="I10" s="77"/>
      <c r="J10" s="78"/>
      <c r="K10" s="79"/>
      <c r="L10" s="105"/>
      <c r="M10" s="9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  <c r="AA10" s="80"/>
      <c r="AB10" s="80"/>
      <c r="AC10" s="80"/>
      <c r="AD10" s="80"/>
      <c r="AE10" s="80"/>
      <c r="AF10" s="80"/>
      <c r="AG10" s="80"/>
      <c r="AH10" s="80"/>
      <c r="AI10" s="80"/>
      <c r="AJ10" s="80"/>
      <c r="AK10" s="80"/>
      <c r="AL10" s="80"/>
      <c r="AM10" s="80"/>
      <c r="AN10" s="80"/>
      <c r="AO10" s="80"/>
      <c r="AP10" s="80"/>
      <c r="AQ10" s="80"/>
      <c r="AR10" s="80"/>
      <c r="AS10" s="80"/>
      <c r="AT10" s="80"/>
      <c r="AU10" s="80"/>
      <c r="AV10" s="80"/>
      <c r="AW10" s="80"/>
      <c r="AX10" s="80"/>
      <c r="AY10" s="80"/>
      <c r="AZ10" s="80"/>
      <c r="BA10" s="80"/>
      <c r="BB10" s="80"/>
      <c r="BC10" s="80"/>
      <c r="BD10" s="80"/>
      <c r="BE10" s="80"/>
      <c r="BF10" s="80"/>
      <c r="BG10" s="80"/>
      <c r="BH10" s="80"/>
      <c r="BI10" s="80"/>
      <c r="BJ10" s="80"/>
      <c r="BK10" s="80"/>
      <c r="BL10" s="80"/>
      <c r="BM10" s="80"/>
      <c r="BN10" s="80"/>
      <c r="BO10" s="80"/>
      <c r="BP10" s="80"/>
      <c r="BQ10" s="80"/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</row>
    <row r="11" spans="1:254" s="87" customFormat="1" ht="14.1" customHeight="1" x14ac:dyDescent="0.2">
      <c r="A11" s="48" t="s">
        <v>14</v>
      </c>
      <c r="B11" s="82" t="s">
        <v>15</v>
      </c>
      <c r="C11" s="83"/>
      <c r="D11" s="13">
        <f>SUM(D14:D503)</f>
        <v>18450</v>
      </c>
      <c r="E11" s="13">
        <f>SUM(E14:E503)-F11</f>
        <v>0</v>
      </c>
      <c r="F11" s="13">
        <f>SUM(F14:F503)</f>
        <v>18450</v>
      </c>
      <c r="G11" s="13">
        <f>SUM(G14:G503)</f>
        <v>18450</v>
      </c>
      <c r="H11" s="13">
        <f>+D11-G11</f>
        <v>0</v>
      </c>
      <c r="I11" s="13">
        <f>SUM(I14:I503)</f>
        <v>0</v>
      </c>
      <c r="J11" s="84"/>
      <c r="K11" s="85"/>
      <c r="L11" s="106"/>
      <c r="M11" s="106">
        <f>SUM(M13:M244)</f>
        <v>0</v>
      </c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/>
      <c r="AE11" s="86"/>
      <c r="AF11" s="86"/>
      <c r="AG11" s="86"/>
      <c r="AH11" s="86"/>
      <c r="AI11" s="86"/>
      <c r="AJ11" s="86"/>
      <c r="AK11" s="86"/>
      <c r="AL11" s="86"/>
      <c r="AM11" s="86"/>
      <c r="AN11" s="86"/>
      <c r="AO11" s="86"/>
      <c r="AP11" s="86"/>
      <c r="AQ11" s="86"/>
      <c r="AR11" s="86"/>
      <c r="AS11" s="86"/>
      <c r="AT11" s="86"/>
      <c r="AU11" s="86"/>
      <c r="AV11" s="86"/>
      <c r="AW11" s="86"/>
      <c r="AX11" s="86"/>
      <c r="AY11" s="86"/>
      <c r="AZ11" s="86"/>
      <c r="BA11" s="86"/>
      <c r="BB11" s="86"/>
      <c r="BC11" s="86"/>
      <c r="BD11" s="86"/>
      <c r="BE11" s="86"/>
      <c r="BF11" s="86"/>
      <c r="BG11" s="86"/>
      <c r="BH11" s="86"/>
      <c r="BI11" s="86"/>
      <c r="BJ11" s="86"/>
      <c r="BK11" s="86"/>
      <c r="BL11" s="86"/>
      <c r="BM11" s="86"/>
      <c r="BN11" s="86"/>
      <c r="BO11" s="86"/>
      <c r="BP11" s="86"/>
      <c r="BQ11" s="86"/>
      <c r="BR11" s="86"/>
      <c r="BS11" s="86"/>
      <c r="BT11" s="86"/>
      <c r="BU11" s="86"/>
      <c r="BV11" s="86"/>
      <c r="BW11" s="86"/>
      <c r="BX11" s="86"/>
      <c r="BY11" s="86"/>
      <c r="BZ11" s="86"/>
      <c r="CA11" s="86"/>
      <c r="CB11" s="86"/>
      <c r="CC11" s="86"/>
      <c r="CD11" s="86"/>
      <c r="CE11" s="86"/>
      <c r="CF11" s="86"/>
      <c r="CG11" s="86"/>
      <c r="CH11" s="86"/>
      <c r="CI11" s="86"/>
      <c r="CJ11" s="86"/>
      <c r="CK11" s="86"/>
      <c r="CL11" s="86"/>
      <c r="CM11" s="86"/>
      <c r="CN11" s="86"/>
      <c r="CO11" s="86"/>
      <c r="CP11" s="86"/>
      <c r="CQ11" s="86"/>
      <c r="CR11" s="86"/>
      <c r="CS11" s="86"/>
      <c r="CT11" s="86"/>
    </row>
    <row r="12" spans="1:254" s="87" customFormat="1" ht="14.1" customHeight="1" x14ac:dyDescent="0.2">
      <c r="A12" s="48"/>
      <c r="B12" s="88"/>
      <c r="C12" s="89"/>
      <c r="D12" s="14"/>
      <c r="E12" s="47"/>
      <c r="F12" s="14"/>
      <c r="G12" s="14"/>
      <c r="H12" s="14"/>
      <c r="I12" s="14"/>
      <c r="J12" s="90"/>
      <c r="K12" s="91"/>
      <c r="L12" s="92"/>
      <c r="M12" s="86">
        <f>M11-L11</f>
        <v>0</v>
      </c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I12" s="86"/>
      <c r="AJ12" s="86"/>
      <c r="AK12" s="86"/>
      <c r="AL12" s="86"/>
      <c r="AM12" s="86"/>
      <c r="AN12" s="86"/>
      <c r="AO12" s="86"/>
      <c r="AP12" s="86"/>
      <c r="AQ12" s="86"/>
      <c r="AR12" s="86"/>
      <c r="AS12" s="86"/>
      <c r="AT12" s="86"/>
      <c r="AU12" s="86"/>
      <c r="AV12" s="86"/>
      <c r="AW12" s="86"/>
      <c r="AX12" s="86"/>
      <c r="AY12" s="86"/>
      <c r="AZ12" s="86"/>
      <c r="BA12" s="86"/>
      <c r="BB12" s="86"/>
      <c r="BC12" s="86"/>
      <c r="BD12" s="86"/>
      <c r="BE12" s="86"/>
      <c r="BF12" s="86"/>
      <c r="BG12" s="86"/>
      <c r="BH12" s="86"/>
      <c r="BI12" s="86"/>
      <c r="BJ12" s="86"/>
      <c r="BK12" s="86"/>
      <c r="BL12" s="86"/>
      <c r="BM12" s="86"/>
      <c r="BN12" s="86"/>
      <c r="BO12" s="86"/>
      <c r="BP12" s="86"/>
      <c r="BQ12" s="86"/>
      <c r="BR12" s="86"/>
      <c r="BS12" s="86"/>
      <c r="BT12" s="86"/>
      <c r="BU12" s="86"/>
      <c r="BV12" s="86"/>
      <c r="BW12" s="86"/>
      <c r="BX12" s="86"/>
      <c r="BY12" s="86"/>
      <c r="BZ12" s="86"/>
      <c r="CA12" s="86"/>
      <c r="CB12" s="86"/>
      <c r="CC12" s="86"/>
      <c r="CD12" s="86"/>
      <c r="CE12" s="86"/>
      <c r="CF12" s="86"/>
      <c r="CG12" s="86"/>
      <c r="CH12" s="86"/>
      <c r="CI12" s="86"/>
      <c r="CJ12" s="86"/>
      <c r="CK12" s="86"/>
      <c r="CL12" s="86"/>
      <c r="CM12" s="86"/>
      <c r="CN12" s="86"/>
      <c r="CO12" s="86"/>
      <c r="CP12" s="86"/>
      <c r="CQ12" s="86"/>
      <c r="CR12" s="86"/>
      <c r="CS12" s="86"/>
      <c r="CT12" s="86"/>
    </row>
    <row r="13" spans="1:254" s="11" customFormat="1" ht="14.1" customHeight="1" x14ac:dyDescent="0.2">
      <c r="A13" s="45"/>
      <c r="B13" s="7"/>
      <c r="C13" s="53" t="s">
        <v>52</v>
      </c>
      <c r="D13" s="9"/>
      <c r="E13" s="9">
        <f>+D13</f>
        <v>0</v>
      </c>
      <c r="F13" s="9"/>
      <c r="G13" s="9">
        <f t="shared" ref="G13:G25" si="0">IF(J13&gt;0,0,F13)</f>
        <v>0</v>
      </c>
      <c r="H13" s="9">
        <f t="shared" ref="H13" si="1">+D13</f>
        <v>0</v>
      </c>
      <c r="I13" s="9"/>
      <c r="J13" s="50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">
      <c r="A14" s="46" t="s">
        <v>57</v>
      </c>
      <c r="B14" s="7"/>
      <c r="C14" s="53"/>
      <c r="D14" s="9"/>
      <c r="E14" s="9">
        <f t="shared" ref="E14:E26" si="2">+D14</f>
        <v>0</v>
      </c>
      <c r="F14" s="9"/>
      <c r="G14" s="9">
        <f t="shared" si="0"/>
        <v>0</v>
      </c>
      <c r="H14" s="9">
        <f>+D14</f>
        <v>0</v>
      </c>
      <c r="I14" s="9"/>
      <c r="J14" s="50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44866</v>
      </c>
      <c r="B15" s="9" t="s">
        <v>62</v>
      </c>
      <c r="C15" s="110"/>
      <c r="D15" s="9">
        <v>37251</v>
      </c>
      <c r="E15" s="9">
        <f t="shared" si="2"/>
        <v>37251</v>
      </c>
      <c r="F15" s="9"/>
      <c r="G15" s="9">
        <f t="shared" si="0"/>
        <v>0</v>
      </c>
      <c r="H15" s="9">
        <f t="shared" ref="H15:H23" si="3">+D15</f>
        <v>37251</v>
      </c>
      <c r="I15" s="9"/>
      <c r="J15" s="50"/>
      <c r="K15" s="10">
        <v>4667</v>
      </c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">
      <c r="A16" s="6">
        <v>44902</v>
      </c>
      <c r="B16" s="7" t="s">
        <v>63</v>
      </c>
      <c r="C16" s="53" t="s">
        <v>64</v>
      </c>
      <c r="D16" s="9"/>
      <c r="E16" s="9">
        <f t="shared" si="2"/>
        <v>0</v>
      </c>
      <c r="F16" s="9"/>
      <c r="G16" s="9">
        <v>37251</v>
      </c>
      <c r="H16" s="9">
        <f t="shared" si="3"/>
        <v>0</v>
      </c>
      <c r="I16" s="9"/>
      <c r="J16" s="50" t="s">
        <v>65</v>
      </c>
      <c r="K16" s="10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">
      <c r="A17" s="6"/>
      <c r="B17" s="7"/>
      <c r="C17" s="53"/>
      <c r="D17" s="9"/>
      <c r="E17" s="9"/>
      <c r="F17" s="9"/>
      <c r="G17" s="9"/>
      <c r="H17" s="9"/>
      <c r="I17" s="9"/>
      <c r="J17" s="50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">
      <c r="A18" s="6"/>
      <c r="B18" s="7"/>
      <c r="C18" s="53"/>
      <c r="D18" s="9"/>
      <c r="E18" s="9"/>
      <c r="F18" s="9"/>
      <c r="G18" s="9"/>
      <c r="H18" s="9"/>
      <c r="I18" s="9"/>
      <c r="J18" s="50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46" t="s">
        <v>69</v>
      </c>
      <c r="B19" s="7"/>
      <c r="C19" s="53"/>
      <c r="D19" s="9"/>
      <c r="E19" s="9"/>
      <c r="F19" s="9"/>
      <c r="G19" s="9"/>
      <c r="H19" s="9"/>
      <c r="I19" s="9"/>
      <c r="J19" s="50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>
        <v>45365</v>
      </c>
      <c r="B20" s="7" t="s">
        <v>66</v>
      </c>
      <c r="C20" s="53" t="s">
        <v>67</v>
      </c>
      <c r="D20" s="9"/>
      <c r="E20" s="9">
        <f t="shared" si="2"/>
        <v>0</v>
      </c>
      <c r="F20" s="9"/>
      <c r="G20" s="9">
        <v>-18801</v>
      </c>
      <c r="H20" s="9">
        <f t="shared" si="3"/>
        <v>0</v>
      </c>
      <c r="I20" s="9"/>
      <c r="J20" s="50" t="s">
        <v>65</v>
      </c>
      <c r="K20" s="10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45366</v>
      </c>
      <c r="B21" s="12" t="s">
        <v>68</v>
      </c>
      <c r="C21" s="53" t="s">
        <v>70</v>
      </c>
      <c r="D21" s="9"/>
      <c r="E21" s="9">
        <f t="shared" si="2"/>
        <v>0</v>
      </c>
      <c r="F21" s="9">
        <v>18450</v>
      </c>
      <c r="G21" s="9">
        <f t="shared" si="0"/>
        <v>0</v>
      </c>
      <c r="H21" s="9">
        <f t="shared" si="3"/>
        <v>0</v>
      </c>
      <c r="I21" s="9"/>
      <c r="J21" s="50" t="s">
        <v>65</v>
      </c>
      <c r="K21" s="10">
        <v>6816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 t="s">
        <v>72</v>
      </c>
      <c r="B22" s="7" t="s">
        <v>71</v>
      </c>
      <c r="C22" s="53" t="s">
        <v>52</v>
      </c>
      <c r="D22" s="9">
        <v>-18801</v>
      </c>
      <c r="E22" s="9">
        <f t="shared" si="2"/>
        <v>-18801</v>
      </c>
      <c r="F22" s="9"/>
      <c r="G22" s="9">
        <f t="shared" si="0"/>
        <v>0</v>
      </c>
      <c r="H22" s="9">
        <f t="shared" si="3"/>
        <v>-18801</v>
      </c>
      <c r="I22" s="9"/>
      <c r="J22" s="50"/>
      <c r="K22" s="10" t="s">
        <v>73</v>
      </c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3" t="s">
        <v>52</v>
      </c>
      <c r="D23" s="9"/>
      <c r="E23" s="9">
        <f t="shared" si="2"/>
        <v>0</v>
      </c>
      <c r="F23" s="9"/>
      <c r="G23" s="9">
        <f t="shared" si="0"/>
        <v>0</v>
      </c>
      <c r="H23" s="9">
        <f t="shared" si="3"/>
        <v>0</v>
      </c>
      <c r="I23" s="9"/>
      <c r="J23" s="50"/>
      <c r="K23" s="10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115" t="s">
        <v>74</v>
      </c>
      <c r="C24" s="53" t="s">
        <v>52</v>
      </c>
      <c r="D24" s="9"/>
      <c r="E24" s="9">
        <f t="shared" si="2"/>
        <v>0</v>
      </c>
      <c r="F24" s="9"/>
      <c r="G24" s="9">
        <f t="shared" si="0"/>
        <v>0</v>
      </c>
      <c r="H24" s="9">
        <f t="shared" ref="H24:H34" si="4">+D24</f>
        <v>0</v>
      </c>
      <c r="I24" s="9"/>
      <c r="J24" s="50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3" t="s">
        <v>52</v>
      </c>
      <c r="D25" s="9"/>
      <c r="E25" s="9">
        <f t="shared" si="2"/>
        <v>0</v>
      </c>
      <c r="F25" s="9"/>
      <c r="G25" s="9">
        <f t="shared" si="0"/>
        <v>0</v>
      </c>
      <c r="H25" s="9">
        <f t="shared" si="4"/>
        <v>0</v>
      </c>
      <c r="I25" s="9"/>
      <c r="J25" s="50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3" t="s">
        <v>52</v>
      </c>
      <c r="D26" s="8"/>
      <c r="E26" s="9">
        <f t="shared" si="2"/>
        <v>0</v>
      </c>
      <c r="F26" s="9"/>
      <c r="G26" s="9">
        <f t="shared" ref="G26:G37" si="5">IF(J26&gt;0,0,F26)</f>
        <v>0</v>
      </c>
      <c r="H26" s="9">
        <f t="shared" si="4"/>
        <v>0</v>
      </c>
      <c r="I26" s="9"/>
      <c r="J26" s="50"/>
      <c r="K26" s="10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3" t="s">
        <v>52</v>
      </c>
      <c r="D27" s="9"/>
      <c r="E27" s="9">
        <f t="shared" ref="E27:E41" si="6">+D27</f>
        <v>0</v>
      </c>
      <c r="F27" s="9"/>
      <c r="G27" s="9">
        <f t="shared" si="5"/>
        <v>0</v>
      </c>
      <c r="H27" s="9">
        <f t="shared" si="4"/>
        <v>0</v>
      </c>
      <c r="I27" s="9"/>
      <c r="J27" s="50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7"/>
      <c r="C28" s="53" t="s">
        <v>52</v>
      </c>
      <c r="D28" s="9"/>
      <c r="E28" s="9">
        <f t="shared" si="6"/>
        <v>0</v>
      </c>
      <c r="F28" s="9"/>
      <c r="G28" s="9">
        <f t="shared" si="5"/>
        <v>0</v>
      </c>
      <c r="H28" s="9">
        <f t="shared" si="4"/>
        <v>0</v>
      </c>
      <c r="I28" s="9"/>
      <c r="J28" s="50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3" t="s">
        <v>52</v>
      </c>
      <c r="D29" s="9"/>
      <c r="E29" s="9">
        <f t="shared" si="6"/>
        <v>0</v>
      </c>
      <c r="F29" s="9"/>
      <c r="G29" s="9">
        <f t="shared" si="5"/>
        <v>0</v>
      </c>
      <c r="H29" s="9">
        <f t="shared" si="4"/>
        <v>0</v>
      </c>
      <c r="I29" s="9"/>
      <c r="J29" s="50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3" t="s">
        <v>52</v>
      </c>
      <c r="D30" s="9"/>
      <c r="E30" s="9">
        <f t="shared" si="6"/>
        <v>0</v>
      </c>
      <c r="F30" s="9"/>
      <c r="G30" s="9">
        <f t="shared" si="5"/>
        <v>0</v>
      </c>
      <c r="H30" s="9">
        <f t="shared" si="4"/>
        <v>0</v>
      </c>
      <c r="I30" s="9"/>
      <c r="J30" s="50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108"/>
      <c r="C31" s="53" t="s">
        <v>52</v>
      </c>
      <c r="D31" s="9"/>
      <c r="E31" s="9">
        <f t="shared" si="6"/>
        <v>0</v>
      </c>
      <c r="F31" s="9"/>
      <c r="G31" s="9">
        <f t="shared" si="5"/>
        <v>0</v>
      </c>
      <c r="H31" s="9">
        <f t="shared" si="4"/>
        <v>0</v>
      </c>
      <c r="I31" s="9"/>
      <c r="J31" s="50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3" t="s">
        <v>52</v>
      </c>
      <c r="D32" s="9"/>
      <c r="E32" s="9">
        <f t="shared" si="6"/>
        <v>0</v>
      </c>
      <c r="F32" s="9"/>
      <c r="G32" s="9">
        <f t="shared" si="5"/>
        <v>0</v>
      </c>
      <c r="H32" s="9">
        <f t="shared" si="4"/>
        <v>0</v>
      </c>
      <c r="I32" s="9"/>
      <c r="J32" s="50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3" t="s">
        <v>52</v>
      </c>
      <c r="D33" s="9"/>
      <c r="E33" s="9">
        <f t="shared" si="6"/>
        <v>0</v>
      </c>
      <c r="F33" s="9"/>
      <c r="G33" s="9">
        <f t="shared" si="5"/>
        <v>0</v>
      </c>
      <c r="H33" s="9">
        <f t="shared" si="4"/>
        <v>0</v>
      </c>
      <c r="I33" s="9"/>
      <c r="J33" s="50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3" t="s">
        <v>52</v>
      </c>
      <c r="D34" s="9"/>
      <c r="E34" s="9">
        <f t="shared" si="6"/>
        <v>0</v>
      </c>
      <c r="F34" s="9"/>
      <c r="G34" s="9">
        <f t="shared" si="5"/>
        <v>0</v>
      </c>
      <c r="H34" s="9">
        <f t="shared" si="4"/>
        <v>0</v>
      </c>
      <c r="I34" s="9"/>
      <c r="J34" s="50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3" t="s">
        <v>52</v>
      </c>
      <c r="D35" s="9"/>
      <c r="E35" s="9">
        <f t="shared" si="6"/>
        <v>0</v>
      </c>
      <c r="F35" s="9"/>
      <c r="G35" s="9">
        <f t="shared" si="5"/>
        <v>0</v>
      </c>
      <c r="H35" s="9">
        <f t="shared" ref="H35:H37" si="7">+D35</f>
        <v>0</v>
      </c>
      <c r="I35" s="9"/>
      <c r="J35" s="50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3" t="s">
        <v>52</v>
      </c>
      <c r="D36" s="9"/>
      <c r="E36" s="9">
        <f t="shared" si="6"/>
        <v>0</v>
      </c>
      <c r="F36" s="9"/>
      <c r="G36" s="9">
        <f t="shared" si="5"/>
        <v>0</v>
      </c>
      <c r="H36" s="9">
        <f t="shared" si="7"/>
        <v>0</v>
      </c>
      <c r="I36" s="9"/>
      <c r="J36" s="50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3" t="s">
        <v>52</v>
      </c>
      <c r="D37" s="9"/>
      <c r="E37" s="9">
        <f t="shared" si="6"/>
        <v>0</v>
      </c>
      <c r="F37" s="9"/>
      <c r="G37" s="9">
        <f t="shared" si="5"/>
        <v>0</v>
      </c>
      <c r="H37" s="9">
        <f t="shared" si="7"/>
        <v>0</v>
      </c>
      <c r="I37" s="9"/>
      <c r="J37" s="50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3" t="s">
        <v>52</v>
      </c>
      <c r="D38" s="9"/>
      <c r="E38" s="9">
        <f t="shared" si="6"/>
        <v>0</v>
      </c>
      <c r="F38" s="9"/>
      <c r="G38" s="9">
        <f t="shared" ref="G38:G53" si="8">IF(J38&gt;0,0,F38)</f>
        <v>0</v>
      </c>
      <c r="H38" s="9">
        <f t="shared" ref="H38:H53" si="9">+D38</f>
        <v>0</v>
      </c>
      <c r="I38" s="9"/>
      <c r="J38" s="50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3" t="s">
        <v>52</v>
      </c>
      <c r="D39" s="9"/>
      <c r="E39" s="9">
        <f t="shared" si="6"/>
        <v>0</v>
      </c>
      <c r="F39" s="9"/>
      <c r="G39" s="9">
        <f t="shared" si="8"/>
        <v>0</v>
      </c>
      <c r="H39" s="9">
        <f t="shared" si="9"/>
        <v>0</v>
      </c>
      <c r="I39" s="9"/>
      <c r="J39" s="50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3" t="s">
        <v>52</v>
      </c>
      <c r="D40" s="9"/>
      <c r="E40" s="9">
        <f t="shared" si="6"/>
        <v>0</v>
      </c>
      <c r="F40" s="9"/>
      <c r="G40" s="9">
        <f t="shared" si="8"/>
        <v>0</v>
      </c>
      <c r="H40" s="9">
        <f t="shared" si="9"/>
        <v>0</v>
      </c>
      <c r="I40" s="9"/>
      <c r="J40" s="50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3" t="s">
        <v>52</v>
      </c>
      <c r="D41" s="9"/>
      <c r="E41" s="9">
        <f t="shared" si="6"/>
        <v>0</v>
      </c>
      <c r="F41" s="9"/>
      <c r="G41" s="9">
        <f t="shared" si="8"/>
        <v>0</v>
      </c>
      <c r="H41" s="9">
        <f t="shared" si="9"/>
        <v>0</v>
      </c>
      <c r="I41" s="9"/>
      <c r="J41" s="50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3" t="s">
        <v>52</v>
      </c>
      <c r="D42" s="9"/>
      <c r="E42" s="9">
        <f t="shared" ref="E42:E57" si="10">+D42</f>
        <v>0</v>
      </c>
      <c r="F42" s="9"/>
      <c r="G42" s="9">
        <f t="shared" si="8"/>
        <v>0</v>
      </c>
      <c r="H42" s="9">
        <f t="shared" si="9"/>
        <v>0</v>
      </c>
      <c r="I42" s="9"/>
      <c r="J42" s="50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3" t="s">
        <v>52</v>
      </c>
      <c r="D43" s="9"/>
      <c r="E43" s="9">
        <f t="shared" si="10"/>
        <v>0</v>
      </c>
      <c r="F43" s="9"/>
      <c r="G43" s="9">
        <f t="shared" si="8"/>
        <v>0</v>
      </c>
      <c r="H43" s="9">
        <f t="shared" si="9"/>
        <v>0</v>
      </c>
      <c r="I43" s="9"/>
      <c r="J43" s="50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7"/>
      <c r="C44" s="53" t="s">
        <v>52</v>
      </c>
      <c r="D44" s="9"/>
      <c r="E44" s="9">
        <f t="shared" si="10"/>
        <v>0</v>
      </c>
      <c r="F44" s="9"/>
      <c r="G44" s="9">
        <f t="shared" si="8"/>
        <v>0</v>
      </c>
      <c r="H44" s="9">
        <f t="shared" si="9"/>
        <v>0</v>
      </c>
      <c r="I44" s="9"/>
      <c r="J44" s="50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3" t="s">
        <v>52</v>
      </c>
      <c r="D45" s="9"/>
      <c r="E45" s="9">
        <f t="shared" si="10"/>
        <v>0</v>
      </c>
      <c r="F45" s="9"/>
      <c r="G45" s="9">
        <f t="shared" si="8"/>
        <v>0</v>
      </c>
      <c r="H45" s="9">
        <f t="shared" si="9"/>
        <v>0</v>
      </c>
      <c r="I45" s="9"/>
      <c r="J45" s="50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3" t="s">
        <v>52</v>
      </c>
      <c r="D46" s="9"/>
      <c r="E46" s="9">
        <f t="shared" si="10"/>
        <v>0</v>
      </c>
      <c r="F46" s="9"/>
      <c r="G46" s="9">
        <f t="shared" si="8"/>
        <v>0</v>
      </c>
      <c r="H46" s="9">
        <f t="shared" si="9"/>
        <v>0</v>
      </c>
      <c r="I46" s="9"/>
      <c r="J46" s="50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49"/>
      <c r="C47" s="53" t="s">
        <v>52</v>
      </c>
      <c r="D47" s="9"/>
      <c r="E47" s="9">
        <f t="shared" si="10"/>
        <v>0</v>
      </c>
      <c r="F47" s="9"/>
      <c r="G47" s="9">
        <f t="shared" si="8"/>
        <v>0</v>
      </c>
      <c r="H47" s="9">
        <f t="shared" si="9"/>
        <v>0</v>
      </c>
      <c r="I47" s="9"/>
      <c r="J47" s="50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3" t="s">
        <v>52</v>
      </c>
      <c r="D48" s="9"/>
      <c r="E48" s="9">
        <f t="shared" si="10"/>
        <v>0</v>
      </c>
      <c r="F48" s="9"/>
      <c r="G48" s="9">
        <f t="shared" si="8"/>
        <v>0</v>
      </c>
      <c r="H48" s="9">
        <f t="shared" si="9"/>
        <v>0</v>
      </c>
      <c r="I48" s="9"/>
      <c r="J48" s="50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3" t="s">
        <v>52</v>
      </c>
      <c r="D49" s="9"/>
      <c r="E49" s="9">
        <f t="shared" si="10"/>
        <v>0</v>
      </c>
      <c r="F49" s="9"/>
      <c r="G49" s="9">
        <f t="shared" si="8"/>
        <v>0</v>
      </c>
      <c r="H49" s="9">
        <f t="shared" si="9"/>
        <v>0</v>
      </c>
      <c r="I49" s="9"/>
      <c r="J49" s="50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3" t="s">
        <v>52</v>
      </c>
      <c r="D50" s="9"/>
      <c r="E50" s="9">
        <f t="shared" si="10"/>
        <v>0</v>
      </c>
      <c r="F50" s="9"/>
      <c r="G50" s="9">
        <f t="shared" si="8"/>
        <v>0</v>
      </c>
      <c r="H50" s="9">
        <f t="shared" si="9"/>
        <v>0</v>
      </c>
      <c r="I50" s="9"/>
      <c r="J50" s="50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3" t="s">
        <v>52</v>
      </c>
      <c r="D51" s="9"/>
      <c r="E51" s="9">
        <f t="shared" si="10"/>
        <v>0</v>
      </c>
      <c r="F51" s="9"/>
      <c r="G51" s="9">
        <f t="shared" si="8"/>
        <v>0</v>
      </c>
      <c r="H51" s="9">
        <f t="shared" si="9"/>
        <v>0</v>
      </c>
      <c r="I51" s="9"/>
      <c r="J51" s="50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3" t="s">
        <v>52</v>
      </c>
      <c r="D52" s="9"/>
      <c r="E52" s="9">
        <f t="shared" si="10"/>
        <v>0</v>
      </c>
      <c r="F52" s="9"/>
      <c r="G52" s="9">
        <f t="shared" si="8"/>
        <v>0</v>
      </c>
      <c r="H52" s="9">
        <f t="shared" si="9"/>
        <v>0</v>
      </c>
      <c r="I52" s="9"/>
      <c r="J52" s="50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3" t="s">
        <v>52</v>
      </c>
      <c r="D53" s="9"/>
      <c r="E53" s="9">
        <f t="shared" si="10"/>
        <v>0</v>
      </c>
      <c r="F53" s="9"/>
      <c r="G53" s="9">
        <f t="shared" si="8"/>
        <v>0</v>
      </c>
      <c r="H53" s="9">
        <f t="shared" si="9"/>
        <v>0</v>
      </c>
      <c r="I53" s="9"/>
      <c r="J53" s="50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3" t="s">
        <v>52</v>
      </c>
      <c r="D54" s="9"/>
      <c r="E54" s="9">
        <f t="shared" si="10"/>
        <v>0</v>
      </c>
      <c r="F54" s="9"/>
      <c r="G54" s="9">
        <f t="shared" ref="G54:G69" si="11">IF(J54&gt;0,0,F54)</f>
        <v>0</v>
      </c>
      <c r="H54" s="9">
        <f t="shared" ref="H54:H69" si="12">+D54</f>
        <v>0</v>
      </c>
      <c r="I54" s="9"/>
      <c r="J54" s="50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3" t="s">
        <v>52</v>
      </c>
      <c r="D55" s="9"/>
      <c r="E55" s="9">
        <f t="shared" si="10"/>
        <v>0</v>
      </c>
      <c r="F55" s="9"/>
      <c r="G55" s="9">
        <f t="shared" si="11"/>
        <v>0</v>
      </c>
      <c r="H55" s="9">
        <f t="shared" si="12"/>
        <v>0</v>
      </c>
      <c r="I55" s="9"/>
      <c r="J55" s="50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3" t="s">
        <v>52</v>
      </c>
      <c r="D56" s="9"/>
      <c r="E56" s="9">
        <f t="shared" si="10"/>
        <v>0</v>
      </c>
      <c r="F56" s="9"/>
      <c r="G56" s="9">
        <f t="shared" si="11"/>
        <v>0</v>
      </c>
      <c r="H56" s="9">
        <f t="shared" si="12"/>
        <v>0</v>
      </c>
      <c r="I56" s="9"/>
      <c r="J56" s="50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3" t="s">
        <v>52</v>
      </c>
      <c r="D57" s="9"/>
      <c r="E57" s="9">
        <f t="shared" si="10"/>
        <v>0</v>
      </c>
      <c r="F57" s="9"/>
      <c r="G57" s="9">
        <f t="shared" si="11"/>
        <v>0</v>
      </c>
      <c r="H57" s="9">
        <f t="shared" si="12"/>
        <v>0</v>
      </c>
      <c r="I57" s="9"/>
      <c r="J57" s="50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3" t="s">
        <v>52</v>
      </c>
      <c r="D58" s="9"/>
      <c r="E58" s="9">
        <f t="shared" ref="E58:E73" si="13">+D58</f>
        <v>0</v>
      </c>
      <c r="F58" s="9"/>
      <c r="G58" s="9">
        <f t="shared" si="11"/>
        <v>0</v>
      </c>
      <c r="H58" s="9">
        <f t="shared" si="12"/>
        <v>0</v>
      </c>
      <c r="I58" s="9"/>
      <c r="J58" s="50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3" t="s">
        <v>52</v>
      </c>
      <c r="D59" s="9"/>
      <c r="E59" s="9">
        <f t="shared" si="13"/>
        <v>0</v>
      </c>
      <c r="F59" s="9"/>
      <c r="G59" s="9">
        <f t="shared" si="11"/>
        <v>0</v>
      </c>
      <c r="H59" s="9">
        <f t="shared" si="12"/>
        <v>0</v>
      </c>
      <c r="I59" s="9"/>
      <c r="J59" s="50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3" t="s">
        <v>52</v>
      </c>
      <c r="D60" s="9"/>
      <c r="E60" s="9">
        <f t="shared" si="13"/>
        <v>0</v>
      </c>
      <c r="F60" s="9"/>
      <c r="G60" s="9">
        <f t="shared" si="11"/>
        <v>0</v>
      </c>
      <c r="H60" s="9">
        <f t="shared" si="12"/>
        <v>0</v>
      </c>
      <c r="I60" s="9"/>
      <c r="J60" s="50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3" t="s">
        <v>52</v>
      </c>
      <c r="D61" s="9"/>
      <c r="E61" s="9">
        <f t="shared" si="13"/>
        <v>0</v>
      </c>
      <c r="F61" s="9"/>
      <c r="G61" s="9">
        <f t="shared" si="11"/>
        <v>0</v>
      </c>
      <c r="H61" s="9">
        <f t="shared" si="12"/>
        <v>0</v>
      </c>
      <c r="I61" s="9"/>
      <c r="J61" s="50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3" t="s">
        <v>52</v>
      </c>
      <c r="D62" s="9"/>
      <c r="E62" s="9">
        <f t="shared" si="13"/>
        <v>0</v>
      </c>
      <c r="F62" s="9"/>
      <c r="G62" s="9">
        <f t="shared" si="11"/>
        <v>0</v>
      </c>
      <c r="H62" s="9">
        <f t="shared" si="12"/>
        <v>0</v>
      </c>
      <c r="I62" s="9"/>
      <c r="J62" s="50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3" t="s">
        <v>52</v>
      </c>
      <c r="D63" s="9"/>
      <c r="E63" s="9">
        <f t="shared" si="13"/>
        <v>0</v>
      </c>
      <c r="F63" s="9"/>
      <c r="G63" s="9">
        <f t="shared" si="11"/>
        <v>0</v>
      </c>
      <c r="H63" s="9">
        <f t="shared" si="12"/>
        <v>0</v>
      </c>
      <c r="I63" s="9"/>
      <c r="J63" s="50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3" t="s">
        <v>52</v>
      </c>
      <c r="D64" s="9"/>
      <c r="E64" s="9">
        <f t="shared" si="13"/>
        <v>0</v>
      </c>
      <c r="F64" s="9"/>
      <c r="G64" s="9">
        <f t="shared" si="11"/>
        <v>0</v>
      </c>
      <c r="H64" s="9">
        <f t="shared" si="12"/>
        <v>0</v>
      </c>
      <c r="I64" s="9"/>
      <c r="J64" s="50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3" t="s">
        <v>52</v>
      </c>
      <c r="D65" s="9"/>
      <c r="E65" s="9">
        <f t="shared" si="13"/>
        <v>0</v>
      </c>
      <c r="F65" s="9"/>
      <c r="G65" s="9">
        <f t="shared" si="11"/>
        <v>0</v>
      </c>
      <c r="H65" s="9">
        <f t="shared" si="12"/>
        <v>0</v>
      </c>
      <c r="I65" s="9"/>
      <c r="J65" s="50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3" t="s">
        <v>52</v>
      </c>
      <c r="D66" s="9"/>
      <c r="E66" s="9">
        <f t="shared" si="13"/>
        <v>0</v>
      </c>
      <c r="F66" s="9"/>
      <c r="G66" s="9">
        <f t="shared" si="11"/>
        <v>0</v>
      </c>
      <c r="H66" s="9">
        <f t="shared" si="12"/>
        <v>0</v>
      </c>
      <c r="I66" s="9"/>
      <c r="J66" s="50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3" t="s">
        <v>52</v>
      </c>
      <c r="D67" s="9"/>
      <c r="E67" s="9">
        <f t="shared" si="13"/>
        <v>0</v>
      </c>
      <c r="F67" s="9"/>
      <c r="G67" s="9">
        <f t="shared" si="11"/>
        <v>0</v>
      </c>
      <c r="H67" s="9">
        <f t="shared" si="12"/>
        <v>0</v>
      </c>
      <c r="I67" s="9"/>
      <c r="J67" s="50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3" t="s">
        <v>52</v>
      </c>
      <c r="D68" s="9"/>
      <c r="E68" s="9">
        <f t="shared" si="13"/>
        <v>0</v>
      </c>
      <c r="F68" s="9"/>
      <c r="G68" s="9">
        <f t="shared" si="11"/>
        <v>0</v>
      </c>
      <c r="H68" s="9">
        <f t="shared" si="12"/>
        <v>0</v>
      </c>
      <c r="I68" s="9"/>
      <c r="J68" s="50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3" t="s">
        <v>52</v>
      </c>
      <c r="D69" s="9"/>
      <c r="E69" s="9">
        <f t="shared" si="13"/>
        <v>0</v>
      </c>
      <c r="F69" s="9"/>
      <c r="G69" s="9">
        <f t="shared" si="11"/>
        <v>0</v>
      </c>
      <c r="H69" s="9">
        <f t="shared" si="12"/>
        <v>0</v>
      </c>
      <c r="I69" s="9"/>
      <c r="J69" s="50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3" t="s">
        <v>52</v>
      </c>
      <c r="D70" s="9"/>
      <c r="E70" s="9">
        <f t="shared" si="13"/>
        <v>0</v>
      </c>
      <c r="F70" s="9"/>
      <c r="G70" s="9">
        <f t="shared" ref="G70:G85" si="14">IF(J70&gt;0,0,F70)</f>
        <v>0</v>
      </c>
      <c r="H70" s="9">
        <f t="shared" ref="H70:H85" si="15">+D70</f>
        <v>0</v>
      </c>
      <c r="I70" s="9"/>
      <c r="J70" s="50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3" t="s">
        <v>52</v>
      </c>
      <c r="D71" s="9"/>
      <c r="E71" s="9">
        <f t="shared" si="13"/>
        <v>0</v>
      </c>
      <c r="F71" s="9"/>
      <c r="G71" s="9">
        <f t="shared" si="14"/>
        <v>0</v>
      </c>
      <c r="H71" s="9">
        <f t="shared" si="15"/>
        <v>0</v>
      </c>
      <c r="I71" s="9"/>
      <c r="J71" s="50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3" t="s">
        <v>52</v>
      </c>
      <c r="D72" s="9"/>
      <c r="E72" s="9">
        <f t="shared" si="13"/>
        <v>0</v>
      </c>
      <c r="F72" s="9"/>
      <c r="G72" s="9">
        <f t="shared" si="14"/>
        <v>0</v>
      </c>
      <c r="H72" s="9">
        <f t="shared" si="15"/>
        <v>0</v>
      </c>
      <c r="I72" s="9"/>
      <c r="J72" s="50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3" t="s">
        <v>52</v>
      </c>
      <c r="D73" s="9"/>
      <c r="E73" s="9">
        <f t="shared" si="13"/>
        <v>0</v>
      </c>
      <c r="F73" s="9"/>
      <c r="G73" s="9">
        <f t="shared" si="14"/>
        <v>0</v>
      </c>
      <c r="H73" s="9">
        <f t="shared" si="15"/>
        <v>0</v>
      </c>
      <c r="I73" s="9"/>
      <c r="J73" s="50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3" t="s">
        <v>52</v>
      </c>
      <c r="D74" s="9"/>
      <c r="E74" s="9">
        <f t="shared" ref="E74:E89" si="16">+D74</f>
        <v>0</v>
      </c>
      <c r="F74" s="9"/>
      <c r="G74" s="9">
        <f t="shared" si="14"/>
        <v>0</v>
      </c>
      <c r="H74" s="9">
        <f t="shared" si="15"/>
        <v>0</v>
      </c>
      <c r="I74" s="9"/>
      <c r="J74" s="50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3" t="s">
        <v>52</v>
      </c>
      <c r="D75" s="9"/>
      <c r="E75" s="9">
        <f t="shared" si="16"/>
        <v>0</v>
      </c>
      <c r="F75" s="9"/>
      <c r="G75" s="9">
        <f t="shared" si="14"/>
        <v>0</v>
      </c>
      <c r="H75" s="9">
        <f t="shared" si="15"/>
        <v>0</v>
      </c>
      <c r="I75" s="9"/>
      <c r="J75" s="50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3" t="s">
        <v>52</v>
      </c>
      <c r="D76" s="9"/>
      <c r="E76" s="9">
        <f t="shared" si="16"/>
        <v>0</v>
      </c>
      <c r="F76" s="9"/>
      <c r="G76" s="9">
        <f t="shared" si="14"/>
        <v>0</v>
      </c>
      <c r="H76" s="9">
        <f t="shared" si="15"/>
        <v>0</v>
      </c>
      <c r="I76" s="9"/>
      <c r="J76" s="50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3" t="s">
        <v>52</v>
      </c>
      <c r="D77" s="9"/>
      <c r="E77" s="9">
        <f t="shared" si="16"/>
        <v>0</v>
      </c>
      <c r="F77" s="9"/>
      <c r="G77" s="9">
        <f t="shared" si="14"/>
        <v>0</v>
      </c>
      <c r="H77" s="9">
        <f t="shared" si="15"/>
        <v>0</v>
      </c>
      <c r="I77" s="9"/>
      <c r="J77" s="50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3" t="s">
        <v>52</v>
      </c>
      <c r="D78" s="9"/>
      <c r="E78" s="9">
        <f t="shared" si="16"/>
        <v>0</v>
      </c>
      <c r="F78" s="9"/>
      <c r="G78" s="9">
        <f t="shared" si="14"/>
        <v>0</v>
      </c>
      <c r="H78" s="9">
        <f t="shared" si="15"/>
        <v>0</v>
      </c>
      <c r="I78" s="9"/>
      <c r="J78" s="50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3" t="s">
        <v>52</v>
      </c>
      <c r="D79" s="9"/>
      <c r="E79" s="9">
        <f t="shared" si="16"/>
        <v>0</v>
      </c>
      <c r="F79" s="9"/>
      <c r="G79" s="9">
        <f t="shared" si="14"/>
        <v>0</v>
      </c>
      <c r="H79" s="9">
        <f t="shared" si="15"/>
        <v>0</v>
      </c>
      <c r="I79" s="9"/>
      <c r="J79" s="50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3" t="s">
        <v>52</v>
      </c>
      <c r="D80" s="9"/>
      <c r="E80" s="9">
        <f t="shared" si="16"/>
        <v>0</v>
      </c>
      <c r="F80" s="9"/>
      <c r="G80" s="9">
        <f t="shared" si="14"/>
        <v>0</v>
      </c>
      <c r="H80" s="9">
        <f t="shared" si="15"/>
        <v>0</v>
      </c>
      <c r="I80" s="9"/>
      <c r="J80" s="50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3" t="s">
        <v>52</v>
      </c>
      <c r="D81" s="9"/>
      <c r="E81" s="9">
        <f t="shared" si="16"/>
        <v>0</v>
      </c>
      <c r="F81" s="9"/>
      <c r="G81" s="9">
        <f t="shared" si="14"/>
        <v>0</v>
      </c>
      <c r="H81" s="9">
        <f t="shared" si="15"/>
        <v>0</v>
      </c>
      <c r="I81" s="9"/>
      <c r="J81" s="50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3" t="s">
        <v>52</v>
      </c>
      <c r="D82" s="9"/>
      <c r="E82" s="9">
        <f t="shared" si="16"/>
        <v>0</v>
      </c>
      <c r="F82" s="9"/>
      <c r="G82" s="9">
        <f t="shared" si="14"/>
        <v>0</v>
      </c>
      <c r="H82" s="9">
        <f t="shared" si="15"/>
        <v>0</v>
      </c>
      <c r="I82" s="9"/>
      <c r="J82" s="50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3" t="s">
        <v>52</v>
      </c>
      <c r="D83" s="9"/>
      <c r="E83" s="9">
        <f t="shared" si="16"/>
        <v>0</v>
      </c>
      <c r="F83" s="9"/>
      <c r="G83" s="9">
        <f t="shared" si="14"/>
        <v>0</v>
      </c>
      <c r="H83" s="9">
        <f t="shared" si="15"/>
        <v>0</v>
      </c>
      <c r="I83" s="9"/>
      <c r="J83" s="50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3" t="s">
        <v>52</v>
      </c>
      <c r="D84" s="9"/>
      <c r="E84" s="9">
        <f t="shared" si="16"/>
        <v>0</v>
      </c>
      <c r="F84" s="9"/>
      <c r="G84" s="9">
        <f t="shared" si="14"/>
        <v>0</v>
      </c>
      <c r="H84" s="9">
        <f t="shared" si="15"/>
        <v>0</v>
      </c>
      <c r="I84" s="9"/>
      <c r="J84" s="50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3" t="s">
        <v>52</v>
      </c>
      <c r="D85" s="9"/>
      <c r="E85" s="9">
        <f t="shared" si="16"/>
        <v>0</v>
      </c>
      <c r="F85" s="9"/>
      <c r="G85" s="9">
        <f t="shared" si="14"/>
        <v>0</v>
      </c>
      <c r="H85" s="9">
        <f t="shared" si="15"/>
        <v>0</v>
      </c>
      <c r="I85" s="9"/>
      <c r="J85" s="50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3" t="s">
        <v>52</v>
      </c>
      <c r="D86" s="9"/>
      <c r="E86" s="9">
        <f t="shared" si="16"/>
        <v>0</v>
      </c>
      <c r="F86" s="9"/>
      <c r="G86" s="9">
        <f t="shared" ref="G86:G101" si="17">IF(J86&gt;0,0,F86)</f>
        <v>0</v>
      </c>
      <c r="H86" s="9">
        <f t="shared" ref="H86:H101" si="18">+D86</f>
        <v>0</v>
      </c>
      <c r="I86" s="9"/>
      <c r="J86" s="50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3" t="s">
        <v>52</v>
      </c>
      <c r="D87" s="9"/>
      <c r="E87" s="9">
        <f t="shared" si="16"/>
        <v>0</v>
      </c>
      <c r="F87" s="9"/>
      <c r="G87" s="9">
        <f t="shared" si="17"/>
        <v>0</v>
      </c>
      <c r="H87" s="9">
        <f t="shared" si="18"/>
        <v>0</v>
      </c>
      <c r="I87" s="9"/>
      <c r="J87" s="50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3" t="s">
        <v>52</v>
      </c>
      <c r="D88" s="9"/>
      <c r="E88" s="9">
        <f t="shared" si="16"/>
        <v>0</v>
      </c>
      <c r="F88" s="9"/>
      <c r="G88" s="9">
        <f t="shared" si="17"/>
        <v>0</v>
      </c>
      <c r="H88" s="9">
        <f t="shared" si="18"/>
        <v>0</v>
      </c>
      <c r="I88" s="9"/>
      <c r="J88" s="50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3" t="s">
        <v>52</v>
      </c>
      <c r="D89" s="9"/>
      <c r="E89" s="9">
        <f t="shared" si="16"/>
        <v>0</v>
      </c>
      <c r="F89" s="9"/>
      <c r="G89" s="9">
        <f t="shared" si="17"/>
        <v>0</v>
      </c>
      <c r="H89" s="9">
        <f t="shared" si="18"/>
        <v>0</v>
      </c>
      <c r="I89" s="9"/>
      <c r="J89" s="50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3" t="s">
        <v>52</v>
      </c>
      <c r="D90" s="9"/>
      <c r="E90" s="9">
        <f t="shared" ref="E90:E105" si="19">+D90</f>
        <v>0</v>
      </c>
      <c r="F90" s="9"/>
      <c r="G90" s="9">
        <f t="shared" si="17"/>
        <v>0</v>
      </c>
      <c r="H90" s="9">
        <f t="shared" si="18"/>
        <v>0</v>
      </c>
      <c r="I90" s="9"/>
      <c r="J90" s="50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3" t="s">
        <v>52</v>
      </c>
      <c r="D91" s="9"/>
      <c r="E91" s="9">
        <f t="shared" si="19"/>
        <v>0</v>
      </c>
      <c r="F91" s="9"/>
      <c r="G91" s="9">
        <f t="shared" si="17"/>
        <v>0</v>
      </c>
      <c r="H91" s="9">
        <f t="shared" si="18"/>
        <v>0</v>
      </c>
      <c r="I91" s="9"/>
      <c r="J91" s="50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3" t="s">
        <v>52</v>
      </c>
      <c r="D92" s="9"/>
      <c r="E92" s="9">
        <f t="shared" si="19"/>
        <v>0</v>
      </c>
      <c r="F92" s="9"/>
      <c r="G92" s="9">
        <f t="shared" si="17"/>
        <v>0</v>
      </c>
      <c r="H92" s="9">
        <f t="shared" si="18"/>
        <v>0</v>
      </c>
      <c r="I92" s="9"/>
      <c r="J92" s="50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3" t="s">
        <v>52</v>
      </c>
      <c r="D93" s="9"/>
      <c r="E93" s="9">
        <f t="shared" si="19"/>
        <v>0</v>
      </c>
      <c r="F93" s="9"/>
      <c r="G93" s="9">
        <f t="shared" si="17"/>
        <v>0</v>
      </c>
      <c r="H93" s="9">
        <f t="shared" si="18"/>
        <v>0</v>
      </c>
      <c r="I93" s="9"/>
      <c r="J93" s="50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3" t="s">
        <v>52</v>
      </c>
      <c r="D94" s="9"/>
      <c r="E94" s="9">
        <f t="shared" si="19"/>
        <v>0</v>
      </c>
      <c r="F94" s="9"/>
      <c r="G94" s="9">
        <f t="shared" si="17"/>
        <v>0</v>
      </c>
      <c r="H94" s="9">
        <f t="shared" si="18"/>
        <v>0</v>
      </c>
      <c r="I94" s="9"/>
      <c r="J94" s="50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3" t="s">
        <v>52</v>
      </c>
      <c r="D95" s="9"/>
      <c r="E95" s="9">
        <f t="shared" si="19"/>
        <v>0</v>
      </c>
      <c r="F95" s="9"/>
      <c r="G95" s="9">
        <f t="shared" si="17"/>
        <v>0</v>
      </c>
      <c r="H95" s="9">
        <f t="shared" si="18"/>
        <v>0</v>
      </c>
      <c r="I95" s="9"/>
      <c r="J95" s="50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3" t="s">
        <v>52</v>
      </c>
      <c r="D96" s="9"/>
      <c r="E96" s="9">
        <f t="shared" si="19"/>
        <v>0</v>
      </c>
      <c r="F96" s="9"/>
      <c r="G96" s="9">
        <f t="shared" si="17"/>
        <v>0</v>
      </c>
      <c r="H96" s="9">
        <f t="shared" si="18"/>
        <v>0</v>
      </c>
      <c r="I96" s="9"/>
      <c r="J96" s="50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3" t="s">
        <v>52</v>
      </c>
      <c r="D97" s="9"/>
      <c r="E97" s="9">
        <f t="shared" si="19"/>
        <v>0</v>
      </c>
      <c r="F97" s="9"/>
      <c r="G97" s="9">
        <f t="shared" si="17"/>
        <v>0</v>
      </c>
      <c r="H97" s="9">
        <f t="shared" si="18"/>
        <v>0</v>
      </c>
      <c r="I97" s="9"/>
      <c r="J97" s="50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3" t="s">
        <v>52</v>
      </c>
      <c r="D98" s="9"/>
      <c r="E98" s="9">
        <f t="shared" si="19"/>
        <v>0</v>
      </c>
      <c r="F98" s="9"/>
      <c r="G98" s="9">
        <f t="shared" si="17"/>
        <v>0</v>
      </c>
      <c r="H98" s="9">
        <f t="shared" si="18"/>
        <v>0</v>
      </c>
      <c r="I98" s="9"/>
      <c r="J98" s="50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3" t="s">
        <v>52</v>
      </c>
      <c r="D99" s="9"/>
      <c r="E99" s="9">
        <f t="shared" si="19"/>
        <v>0</v>
      </c>
      <c r="F99" s="9"/>
      <c r="G99" s="9">
        <f t="shared" si="17"/>
        <v>0</v>
      </c>
      <c r="H99" s="9">
        <f t="shared" si="18"/>
        <v>0</v>
      </c>
      <c r="I99" s="9"/>
      <c r="J99" s="50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3" t="s">
        <v>52</v>
      </c>
      <c r="D100" s="9"/>
      <c r="E100" s="9">
        <f t="shared" si="19"/>
        <v>0</v>
      </c>
      <c r="F100" s="9"/>
      <c r="G100" s="9">
        <f t="shared" si="17"/>
        <v>0</v>
      </c>
      <c r="H100" s="9">
        <f t="shared" si="18"/>
        <v>0</v>
      </c>
      <c r="I100" s="9"/>
      <c r="J100" s="50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3" t="s">
        <v>52</v>
      </c>
      <c r="D101" s="9"/>
      <c r="E101" s="9">
        <f t="shared" si="19"/>
        <v>0</v>
      </c>
      <c r="F101" s="9"/>
      <c r="G101" s="9">
        <f t="shared" si="17"/>
        <v>0</v>
      </c>
      <c r="H101" s="9">
        <f t="shared" si="18"/>
        <v>0</v>
      </c>
      <c r="I101" s="9"/>
      <c r="J101" s="50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3" t="s">
        <v>52</v>
      </c>
      <c r="D102" s="9"/>
      <c r="E102" s="9">
        <f t="shared" si="19"/>
        <v>0</v>
      </c>
      <c r="F102" s="9"/>
      <c r="G102" s="9">
        <f t="shared" ref="G102:G117" si="20">IF(J102&gt;0,0,F102)</f>
        <v>0</v>
      </c>
      <c r="H102" s="9">
        <f t="shared" ref="H102:H117" si="21">+D102</f>
        <v>0</v>
      </c>
      <c r="I102" s="9"/>
      <c r="J102" s="50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3" t="s">
        <v>52</v>
      </c>
      <c r="D103" s="9"/>
      <c r="E103" s="9">
        <f t="shared" si="19"/>
        <v>0</v>
      </c>
      <c r="F103" s="9"/>
      <c r="G103" s="9">
        <f t="shared" si="20"/>
        <v>0</v>
      </c>
      <c r="H103" s="9">
        <f t="shared" si="21"/>
        <v>0</v>
      </c>
      <c r="I103" s="9"/>
      <c r="J103" s="50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3" t="s">
        <v>52</v>
      </c>
      <c r="D104" s="9"/>
      <c r="E104" s="9">
        <f t="shared" si="19"/>
        <v>0</v>
      </c>
      <c r="F104" s="9"/>
      <c r="G104" s="9">
        <f t="shared" si="20"/>
        <v>0</v>
      </c>
      <c r="H104" s="9">
        <f t="shared" si="21"/>
        <v>0</v>
      </c>
      <c r="I104" s="9"/>
      <c r="J104" s="50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3" t="s">
        <v>52</v>
      </c>
      <c r="D105" s="9"/>
      <c r="E105" s="9">
        <f t="shared" si="19"/>
        <v>0</v>
      </c>
      <c r="F105" s="9"/>
      <c r="G105" s="9">
        <f t="shared" si="20"/>
        <v>0</v>
      </c>
      <c r="H105" s="9">
        <f t="shared" si="21"/>
        <v>0</v>
      </c>
      <c r="I105" s="9"/>
      <c r="J105" s="50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3" t="s">
        <v>52</v>
      </c>
      <c r="D106" s="9"/>
      <c r="E106" s="9">
        <f t="shared" ref="E106:E121" si="22">+D106</f>
        <v>0</v>
      </c>
      <c r="F106" s="9"/>
      <c r="G106" s="9">
        <f t="shared" si="20"/>
        <v>0</v>
      </c>
      <c r="H106" s="9">
        <f t="shared" si="21"/>
        <v>0</v>
      </c>
      <c r="I106" s="9"/>
      <c r="J106" s="50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3" t="s">
        <v>52</v>
      </c>
      <c r="D107" s="9"/>
      <c r="E107" s="9">
        <f t="shared" si="22"/>
        <v>0</v>
      </c>
      <c r="F107" s="9"/>
      <c r="G107" s="9">
        <f t="shared" si="20"/>
        <v>0</v>
      </c>
      <c r="H107" s="9">
        <f t="shared" si="21"/>
        <v>0</v>
      </c>
      <c r="I107" s="9"/>
      <c r="J107" s="50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3" t="s">
        <v>52</v>
      </c>
      <c r="D108" s="9"/>
      <c r="E108" s="9">
        <f t="shared" si="22"/>
        <v>0</v>
      </c>
      <c r="F108" s="9"/>
      <c r="G108" s="9">
        <f t="shared" si="20"/>
        <v>0</v>
      </c>
      <c r="H108" s="9">
        <f t="shared" si="21"/>
        <v>0</v>
      </c>
      <c r="I108" s="9"/>
      <c r="J108" s="50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3" t="s">
        <v>52</v>
      </c>
      <c r="D109" s="9"/>
      <c r="E109" s="9">
        <f t="shared" si="22"/>
        <v>0</v>
      </c>
      <c r="F109" s="9"/>
      <c r="G109" s="9">
        <f t="shared" si="20"/>
        <v>0</v>
      </c>
      <c r="H109" s="9">
        <f t="shared" si="21"/>
        <v>0</v>
      </c>
      <c r="I109" s="9"/>
      <c r="J109" s="50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3" t="s">
        <v>52</v>
      </c>
      <c r="D110" s="9"/>
      <c r="E110" s="9">
        <f t="shared" si="22"/>
        <v>0</v>
      </c>
      <c r="F110" s="9"/>
      <c r="G110" s="9">
        <f t="shared" si="20"/>
        <v>0</v>
      </c>
      <c r="H110" s="9">
        <f t="shared" si="21"/>
        <v>0</v>
      </c>
      <c r="I110" s="9"/>
      <c r="J110" s="50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3" t="s">
        <v>52</v>
      </c>
      <c r="D111" s="9"/>
      <c r="E111" s="9">
        <f t="shared" si="22"/>
        <v>0</v>
      </c>
      <c r="F111" s="9"/>
      <c r="G111" s="9">
        <f t="shared" si="20"/>
        <v>0</v>
      </c>
      <c r="H111" s="9">
        <f t="shared" si="21"/>
        <v>0</v>
      </c>
      <c r="I111" s="9"/>
      <c r="J111" s="50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3" t="s">
        <v>52</v>
      </c>
      <c r="D112" s="9"/>
      <c r="E112" s="9">
        <f t="shared" si="22"/>
        <v>0</v>
      </c>
      <c r="F112" s="9"/>
      <c r="G112" s="9">
        <f t="shared" si="20"/>
        <v>0</v>
      </c>
      <c r="H112" s="9">
        <f t="shared" si="21"/>
        <v>0</v>
      </c>
      <c r="I112" s="9"/>
      <c r="J112" s="50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3" t="s">
        <v>52</v>
      </c>
      <c r="D113" s="9"/>
      <c r="E113" s="9">
        <f t="shared" si="22"/>
        <v>0</v>
      </c>
      <c r="F113" s="9"/>
      <c r="G113" s="9">
        <f t="shared" si="20"/>
        <v>0</v>
      </c>
      <c r="H113" s="9">
        <f t="shared" si="21"/>
        <v>0</v>
      </c>
      <c r="I113" s="9"/>
      <c r="J113" s="50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3" t="s">
        <v>52</v>
      </c>
      <c r="D114" s="9"/>
      <c r="E114" s="9">
        <f t="shared" si="22"/>
        <v>0</v>
      </c>
      <c r="F114" s="9"/>
      <c r="G114" s="9">
        <f t="shared" si="20"/>
        <v>0</v>
      </c>
      <c r="H114" s="9">
        <f t="shared" si="21"/>
        <v>0</v>
      </c>
      <c r="I114" s="9"/>
      <c r="J114" s="50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3" t="s">
        <v>52</v>
      </c>
      <c r="D115" s="9"/>
      <c r="E115" s="9">
        <f t="shared" si="22"/>
        <v>0</v>
      </c>
      <c r="F115" s="9"/>
      <c r="G115" s="9">
        <f t="shared" si="20"/>
        <v>0</v>
      </c>
      <c r="H115" s="9">
        <f t="shared" si="21"/>
        <v>0</v>
      </c>
      <c r="I115" s="9"/>
      <c r="J115" s="50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3" t="s">
        <v>52</v>
      </c>
      <c r="D116" s="9"/>
      <c r="E116" s="9">
        <f t="shared" si="22"/>
        <v>0</v>
      </c>
      <c r="F116" s="9"/>
      <c r="G116" s="9">
        <f t="shared" si="20"/>
        <v>0</v>
      </c>
      <c r="H116" s="9">
        <f t="shared" si="21"/>
        <v>0</v>
      </c>
      <c r="I116" s="9"/>
      <c r="J116" s="50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3" t="s">
        <v>52</v>
      </c>
      <c r="D117" s="9"/>
      <c r="E117" s="9">
        <f t="shared" si="22"/>
        <v>0</v>
      </c>
      <c r="F117" s="9"/>
      <c r="G117" s="9">
        <f t="shared" si="20"/>
        <v>0</v>
      </c>
      <c r="H117" s="9">
        <f t="shared" si="21"/>
        <v>0</v>
      </c>
      <c r="I117" s="9"/>
      <c r="J117" s="50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3" t="s">
        <v>52</v>
      </c>
      <c r="D118" s="9"/>
      <c r="E118" s="9">
        <f t="shared" si="22"/>
        <v>0</v>
      </c>
      <c r="F118" s="9"/>
      <c r="G118" s="9">
        <f t="shared" ref="G118:G133" si="23">IF(J118&gt;0,0,F118)</f>
        <v>0</v>
      </c>
      <c r="H118" s="9">
        <f t="shared" ref="H118:H133" si="24">+D118</f>
        <v>0</v>
      </c>
      <c r="I118" s="9"/>
      <c r="J118" s="50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3" t="s">
        <v>52</v>
      </c>
      <c r="D119" s="9"/>
      <c r="E119" s="9">
        <f t="shared" si="22"/>
        <v>0</v>
      </c>
      <c r="F119" s="9"/>
      <c r="G119" s="9">
        <f t="shared" si="23"/>
        <v>0</v>
      </c>
      <c r="H119" s="9">
        <f t="shared" si="24"/>
        <v>0</v>
      </c>
      <c r="I119" s="9"/>
      <c r="J119" s="50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3" t="s">
        <v>52</v>
      </c>
      <c r="D120" s="9"/>
      <c r="E120" s="9">
        <f t="shared" si="22"/>
        <v>0</v>
      </c>
      <c r="F120" s="9"/>
      <c r="G120" s="9">
        <f t="shared" si="23"/>
        <v>0</v>
      </c>
      <c r="H120" s="9">
        <f t="shared" si="24"/>
        <v>0</v>
      </c>
      <c r="I120" s="9"/>
      <c r="J120" s="50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3" t="s">
        <v>52</v>
      </c>
      <c r="D121" s="9"/>
      <c r="E121" s="9">
        <f t="shared" si="22"/>
        <v>0</v>
      </c>
      <c r="F121" s="9"/>
      <c r="G121" s="9">
        <f t="shared" si="23"/>
        <v>0</v>
      </c>
      <c r="H121" s="9">
        <f t="shared" si="24"/>
        <v>0</v>
      </c>
      <c r="I121" s="9"/>
      <c r="J121" s="50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3" t="s">
        <v>52</v>
      </c>
      <c r="D122" s="9"/>
      <c r="E122" s="9">
        <f t="shared" ref="E122:E137" si="25">+D122</f>
        <v>0</v>
      </c>
      <c r="F122" s="9"/>
      <c r="G122" s="9">
        <f t="shared" si="23"/>
        <v>0</v>
      </c>
      <c r="H122" s="9">
        <f t="shared" si="24"/>
        <v>0</v>
      </c>
      <c r="I122" s="9"/>
      <c r="J122" s="50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3" t="s">
        <v>52</v>
      </c>
      <c r="D123" s="9"/>
      <c r="E123" s="9">
        <f t="shared" si="25"/>
        <v>0</v>
      </c>
      <c r="F123" s="9"/>
      <c r="G123" s="9">
        <f t="shared" si="23"/>
        <v>0</v>
      </c>
      <c r="H123" s="9">
        <f t="shared" si="24"/>
        <v>0</v>
      </c>
      <c r="I123" s="9"/>
      <c r="J123" s="50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3" t="s">
        <v>52</v>
      </c>
      <c r="D124" s="9"/>
      <c r="E124" s="9">
        <f t="shared" si="25"/>
        <v>0</v>
      </c>
      <c r="F124" s="9"/>
      <c r="G124" s="9">
        <f t="shared" si="23"/>
        <v>0</v>
      </c>
      <c r="H124" s="9">
        <f t="shared" si="24"/>
        <v>0</v>
      </c>
      <c r="I124" s="9"/>
      <c r="J124" s="50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3" t="s">
        <v>52</v>
      </c>
      <c r="D125" s="9"/>
      <c r="E125" s="9">
        <f t="shared" si="25"/>
        <v>0</v>
      </c>
      <c r="F125" s="9"/>
      <c r="G125" s="9">
        <f t="shared" si="23"/>
        <v>0</v>
      </c>
      <c r="H125" s="9">
        <f t="shared" si="24"/>
        <v>0</v>
      </c>
      <c r="I125" s="9"/>
      <c r="J125" s="50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3" t="s">
        <v>52</v>
      </c>
      <c r="D126" s="9"/>
      <c r="E126" s="9">
        <f t="shared" si="25"/>
        <v>0</v>
      </c>
      <c r="F126" s="9"/>
      <c r="G126" s="9">
        <f t="shared" si="23"/>
        <v>0</v>
      </c>
      <c r="H126" s="9">
        <f t="shared" si="24"/>
        <v>0</v>
      </c>
      <c r="I126" s="9"/>
      <c r="J126" s="50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3" t="s">
        <v>52</v>
      </c>
      <c r="D127" s="9"/>
      <c r="E127" s="9">
        <f t="shared" si="25"/>
        <v>0</v>
      </c>
      <c r="F127" s="9"/>
      <c r="G127" s="9">
        <f t="shared" si="23"/>
        <v>0</v>
      </c>
      <c r="H127" s="9">
        <f t="shared" si="24"/>
        <v>0</v>
      </c>
      <c r="I127" s="9"/>
      <c r="J127" s="50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3" t="s">
        <v>52</v>
      </c>
      <c r="D128" s="9"/>
      <c r="E128" s="9">
        <f t="shared" si="25"/>
        <v>0</v>
      </c>
      <c r="F128" s="9"/>
      <c r="G128" s="9">
        <f t="shared" si="23"/>
        <v>0</v>
      </c>
      <c r="H128" s="9">
        <f t="shared" si="24"/>
        <v>0</v>
      </c>
      <c r="I128" s="9"/>
      <c r="J128" s="50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3" t="s">
        <v>52</v>
      </c>
      <c r="D129" s="9"/>
      <c r="E129" s="9">
        <f t="shared" si="25"/>
        <v>0</v>
      </c>
      <c r="F129" s="9"/>
      <c r="G129" s="9">
        <f t="shared" si="23"/>
        <v>0</v>
      </c>
      <c r="H129" s="9">
        <f t="shared" si="24"/>
        <v>0</v>
      </c>
      <c r="I129" s="9"/>
      <c r="J129" s="50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3" t="s">
        <v>52</v>
      </c>
      <c r="D130" s="9"/>
      <c r="E130" s="9">
        <f t="shared" si="25"/>
        <v>0</v>
      </c>
      <c r="F130" s="9"/>
      <c r="G130" s="9">
        <f t="shared" si="23"/>
        <v>0</v>
      </c>
      <c r="H130" s="9">
        <f t="shared" si="24"/>
        <v>0</v>
      </c>
      <c r="I130" s="9"/>
      <c r="J130" s="50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3" t="s">
        <v>52</v>
      </c>
      <c r="D131" s="9"/>
      <c r="E131" s="9">
        <f t="shared" si="25"/>
        <v>0</v>
      </c>
      <c r="F131" s="9"/>
      <c r="G131" s="9">
        <f t="shared" si="23"/>
        <v>0</v>
      </c>
      <c r="H131" s="9">
        <f t="shared" si="24"/>
        <v>0</v>
      </c>
      <c r="I131" s="9"/>
      <c r="J131" s="50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3" t="s">
        <v>52</v>
      </c>
      <c r="D132" s="9"/>
      <c r="E132" s="9">
        <f t="shared" si="25"/>
        <v>0</v>
      </c>
      <c r="F132" s="9"/>
      <c r="G132" s="9">
        <f t="shared" si="23"/>
        <v>0</v>
      </c>
      <c r="H132" s="9">
        <f t="shared" si="24"/>
        <v>0</v>
      </c>
      <c r="I132" s="9"/>
      <c r="J132" s="50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3" t="s">
        <v>52</v>
      </c>
      <c r="D133" s="9"/>
      <c r="E133" s="9">
        <f t="shared" si="25"/>
        <v>0</v>
      </c>
      <c r="F133" s="9"/>
      <c r="G133" s="9">
        <f t="shared" si="23"/>
        <v>0</v>
      </c>
      <c r="H133" s="9">
        <f t="shared" si="24"/>
        <v>0</v>
      </c>
      <c r="I133" s="9"/>
      <c r="J133" s="50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3" t="s">
        <v>52</v>
      </c>
      <c r="D134" s="9"/>
      <c r="E134" s="9">
        <f t="shared" si="25"/>
        <v>0</v>
      </c>
      <c r="F134" s="9"/>
      <c r="G134" s="9">
        <f t="shared" ref="G134:G149" si="26">IF(J134&gt;0,0,F134)</f>
        <v>0</v>
      </c>
      <c r="H134" s="9">
        <f t="shared" ref="H134:H149" si="27">+D134</f>
        <v>0</v>
      </c>
      <c r="I134" s="9"/>
      <c r="J134" s="50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3" t="s">
        <v>52</v>
      </c>
      <c r="D135" s="9"/>
      <c r="E135" s="9">
        <f t="shared" si="25"/>
        <v>0</v>
      </c>
      <c r="F135" s="9"/>
      <c r="G135" s="9">
        <f t="shared" si="26"/>
        <v>0</v>
      </c>
      <c r="H135" s="9">
        <f t="shared" si="27"/>
        <v>0</v>
      </c>
      <c r="I135" s="9"/>
      <c r="J135" s="50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3" t="s">
        <v>52</v>
      </c>
      <c r="D136" s="9"/>
      <c r="E136" s="9">
        <f t="shared" si="25"/>
        <v>0</v>
      </c>
      <c r="F136" s="9"/>
      <c r="G136" s="9">
        <f t="shared" si="26"/>
        <v>0</v>
      </c>
      <c r="H136" s="9">
        <f t="shared" si="27"/>
        <v>0</v>
      </c>
      <c r="I136" s="9"/>
      <c r="J136" s="50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3" t="s">
        <v>52</v>
      </c>
      <c r="D137" s="9"/>
      <c r="E137" s="9">
        <f t="shared" si="25"/>
        <v>0</v>
      </c>
      <c r="F137" s="9"/>
      <c r="G137" s="9">
        <f t="shared" si="26"/>
        <v>0</v>
      </c>
      <c r="H137" s="9">
        <f t="shared" si="27"/>
        <v>0</v>
      </c>
      <c r="I137" s="9"/>
      <c r="J137" s="50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3" t="s">
        <v>52</v>
      </c>
      <c r="D138" s="9"/>
      <c r="E138" s="9">
        <f t="shared" ref="E138:E153" si="28">+D138</f>
        <v>0</v>
      </c>
      <c r="F138" s="9"/>
      <c r="G138" s="9">
        <f t="shared" si="26"/>
        <v>0</v>
      </c>
      <c r="H138" s="9">
        <f t="shared" si="27"/>
        <v>0</v>
      </c>
      <c r="I138" s="9"/>
      <c r="J138" s="50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3" t="s">
        <v>52</v>
      </c>
      <c r="D139" s="9"/>
      <c r="E139" s="9">
        <f t="shared" si="28"/>
        <v>0</v>
      </c>
      <c r="F139" s="9"/>
      <c r="G139" s="9">
        <f t="shared" si="26"/>
        <v>0</v>
      </c>
      <c r="H139" s="9">
        <f t="shared" si="27"/>
        <v>0</v>
      </c>
      <c r="I139" s="9"/>
      <c r="J139" s="50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3" t="s">
        <v>52</v>
      </c>
      <c r="D140" s="9"/>
      <c r="E140" s="9">
        <f t="shared" si="28"/>
        <v>0</v>
      </c>
      <c r="F140" s="9"/>
      <c r="G140" s="9">
        <f t="shared" si="26"/>
        <v>0</v>
      </c>
      <c r="H140" s="9">
        <f t="shared" si="27"/>
        <v>0</v>
      </c>
      <c r="I140" s="9"/>
      <c r="J140" s="50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3" t="s">
        <v>52</v>
      </c>
      <c r="D141" s="9"/>
      <c r="E141" s="9">
        <f t="shared" si="28"/>
        <v>0</v>
      </c>
      <c r="F141" s="9"/>
      <c r="G141" s="9">
        <f t="shared" si="26"/>
        <v>0</v>
      </c>
      <c r="H141" s="9">
        <f t="shared" si="27"/>
        <v>0</v>
      </c>
      <c r="I141" s="9"/>
      <c r="J141" s="50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3" t="s">
        <v>52</v>
      </c>
      <c r="D142" s="9"/>
      <c r="E142" s="9">
        <f t="shared" si="28"/>
        <v>0</v>
      </c>
      <c r="F142" s="9"/>
      <c r="G142" s="9">
        <f t="shared" si="26"/>
        <v>0</v>
      </c>
      <c r="H142" s="9">
        <f t="shared" si="27"/>
        <v>0</v>
      </c>
      <c r="I142" s="9"/>
      <c r="J142" s="50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3" t="s">
        <v>52</v>
      </c>
      <c r="D143" s="9"/>
      <c r="E143" s="9">
        <f t="shared" si="28"/>
        <v>0</v>
      </c>
      <c r="F143" s="9"/>
      <c r="G143" s="9">
        <f t="shared" si="26"/>
        <v>0</v>
      </c>
      <c r="H143" s="9">
        <f t="shared" si="27"/>
        <v>0</v>
      </c>
      <c r="I143" s="9"/>
      <c r="J143" s="50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3" t="s">
        <v>52</v>
      </c>
      <c r="D144" s="9"/>
      <c r="E144" s="9">
        <f t="shared" si="28"/>
        <v>0</v>
      </c>
      <c r="F144" s="9"/>
      <c r="G144" s="9">
        <f t="shared" si="26"/>
        <v>0</v>
      </c>
      <c r="H144" s="9">
        <f t="shared" si="27"/>
        <v>0</v>
      </c>
      <c r="I144" s="9"/>
      <c r="J144" s="50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3" t="s">
        <v>52</v>
      </c>
      <c r="D145" s="9"/>
      <c r="E145" s="9">
        <f t="shared" si="28"/>
        <v>0</v>
      </c>
      <c r="F145" s="9"/>
      <c r="G145" s="9">
        <f t="shared" si="26"/>
        <v>0</v>
      </c>
      <c r="H145" s="9">
        <f t="shared" si="27"/>
        <v>0</v>
      </c>
      <c r="I145" s="9"/>
      <c r="J145" s="50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3" t="s">
        <v>52</v>
      </c>
      <c r="D146" s="9"/>
      <c r="E146" s="9">
        <f t="shared" si="28"/>
        <v>0</v>
      </c>
      <c r="F146" s="9"/>
      <c r="G146" s="9">
        <f t="shared" si="26"/>
        <v>0</v>
      </c>
      <c r="H146" s="9">
        <f t="shared" si="27"/>
        <v>0</v>
      </c>
      <c r="I146" s="9"/>
      <c r="J146" s="50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3" t="s">
        <v>52</v>
      </c>
      <c r="D147" s="9"/>
      <c r="E147" s="9">
        <f t="shared" si="28"/>
        <v>0</v>
      </c>
      <c r="F147" s="9"/>
      <c r="G147" s="9">
        <f t="shared" si="26"/>
        <v>0</v>
      </c>
      <c r="H147" s="9">
        <f t="shared" si="27"/>
        <v>0</v>
      </c>
      <c r="I147" s="9"/>
      <c r="J147" s="50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3" t="s">
        <v>52</v>
      </c>
      <c r="D148" s="9"/>
      <c r="E148" s="9">
        <f t="shared" si="28"/>
        <v>0</v>
      </c>
      <c r="F148" s="9"/>
      <c r="G148" s="9">
        <f t="shared" si="26"/>
        <v>0</v>
      </c>
      <c r="H148" s="9">
        <f t="shared" si="27"/>
        <v>0</v>
      </c>
      <c r="I148" s="9"/>
      <c r="J148" s="50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3" t="s">
        <v>52</v>
      </c>
      <c r="D149" s="9"/>
      <c r="E149" s="9">
        <f t="shared" si="28"/>
        <v>0</v>
      </c>
      <c r="F149" s="9"/>
      <c r="G149" s="9">
        <f t="shared" si="26"/>
        <v>0</v>
      </c>
      <c r="H149" s="9">
        <f t="shared" si="27"/>
        <v>0</v>
      </c>
      <c r="I149" s="9"/>
      <c r="J149" s="50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3" t="s">
        <v>52</v>
      </c>
      <c r="D150" s="9"/>
      <c r="E150" s="9">
        <f t="shared" si="28"/>
        <v>0</v>
      </c>
      <c r="F150" s="9"/>
      <c r="G150" s="9">
        <f t="shared" ref="G150:G165" si="29">IF(J150&gt;0,0,F150)</f>
        <v>0</v>
      </c>
      <c r="H150" s="9">
        <f t="shared" ref="H150:H165" si="30">+D150</f>
        <v>0</v>
      </c>
      <c r="I150" s="9"/>
      <c r="J150" s="50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3" t="s">
        <v>52</v>
      </c>
      <c r="D151" s="9"/>
      <c r="E151" s="9">
        <f t="shared" si="28"/>
        <v>0</v>
      </c>
      <c r="F151" s="9"/>
      <c r="G151" s="9">
        <f t="shared" si="29"/>
        <v>0</v>
      </c>
      <c r="H151" s="9">
        <f t="shared" si="30"/>
        <v>0</v>
      </c>
      <c r="I151" s="9"/>
      <c r="J151" s="50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3" t="s">
        <v>52</v>
      </c>
      <c r="D152" s="9"/>
      <c r="E152" s="9">
        <f t="shared" si="28"/>
        <v>0</v>
      </c>
      <c r="F152" s="9"/>
      <c r="G152" s="9">
        <f t="shared" si="29"/>
        <v>0</v>
      </c>
      <c r="H152" s="9">
        <f t="shared" si="30"/>
        <v>0</v>
      </c>
      <c r="I152" s="9"/>
      <c r="J152" s="50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3" t="s">
        <v>52</v>
      </c>
      <c r="D153" s="9"/>
      <c r="E153" s="9">
        <f t="shared" si="28"/>
        <v>0</v>
      </c>
      <c r="F153" s="9"/>
      <c r="G153" s="9">
        <f t="shared" si="29"/>
        <v>0</v>
      </c>
      <c r="H153" s="9">
        <f t="shared" si="30"/>
        <v>0</v>
      </c>
      <c r="I153" s="9"/>
      <c r="J153" s="50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3" t="s">
        <v>52</v>
      </c>
      <c r="D154" s="9"/>
      <c r="E154" s="9">
        <f t="shared" ref="E154:E169" si="31">+D154</f>
        <v>0</v>
      </c>
      <c r="F154" s="9"/>
      <c r="G154" s="9">
        <f t="shared" si="29"/>
        <v>0</v>
      </c>
      <c r="H154" s="9">
        <f t="shared" si="30"/>
        <v>0</v>
      </c>
      <c r="I154" s="9"/>
      <c r="J154" s="50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3" t="s">
        <v>52</v>
      </c>
      <c r="D155" s="9"/>
      <c r="E155" s="9">
        <f t="shared" si="31"/>
        <v>0</v>
      </c>
      <c r="F155" s="9"/>
      <c r="G155" s="9">
        <f t="shared" si="29"/>
        <v>0</v>
      </c>
      <c r="H155" s="9">
        <f t="shared" si="30"/>
        <v>0</v>
      </c>
      <c r="I155" s="9"/>
      <c r="J155" s="50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3" t="s">
        <v>52</v>
      </c>
      <c r="D156" s="9"/>
      <c r="E156" s="9">
        <f t="shared" si="31"/>
        <v>0</v>
      </c>
      <c r="F156" s="9"/>
      <c r="G156" s="9">
        <f t="shared" si="29"/>
        <v>0</v>
      </c>
      <c r="H156" s="9">
        <f t="shared" si="30"/>
        <v>0</v>
      </c>
      <c r="I156" s="9"/>
      <c r="J156" s="50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3" t="s">
        <v>52</v>
      </c>
      <c r="D157" s="9"/>
      <c r="E157" s="9">
        <f t="shared" si="31"/>
        <v>0</v>
      </c>
      <c r="F157" s="9"/>
      <c r="G157" s="9">
        <f t="shared" si="29"/>
        <v>0</v>
      </c>
      <c r="H157" s="9">
        <f t="shared" si="30"/>
        <v>0</v>
      </c>
      <c r="I157" s="9"/>
      <c r="J157" s="50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3" t="s">
        <v>52</v>
      </c>
      <c r="D158" s="9"/>
      <c r="E158" s="9">
        <f t="shared" si="31"/>
        <v>0</v>
      </c>
      <c r="F158" s="9"/>
      <c r="G158" s="9">
        <f t="shared" si="29"/>
        <v>0</v>
      </c>
      <c r="H158" s="9">
        <f t="shared" si="30"/>
        <v>0</v>
      </c>
      <c r="I158" s="9"/>
      <c r="J158" s="50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3" t="s">
        <v>52</v>
      </c>
      <c r="D159" s="9"/>
      <c r="E159" s="9">
        <f t="shared" si="31"/>
        <v>0</v>
      </c>
      <c r="F159" s="9"/>
      <c r="G159" s="9">
        <f t="shared" si="29"/>
        <v>0</v>
      </c>
      <c r="H159" s="9">
        <f t="shared" si="30"/>
        <v>0</v>
      </c>
      <c r="I159" s="9"/>
      <c r="J159" s="50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3" t="s">
        <v>52</v>
      </c>
      <c r="D160" s="9"/>
      <c r="E160" s="9">
        <f t="shared" si="31"/>
        <v>0</v>
      </c>
      <c r="F160" s="9"/>
      <c r="G160" s="9">
        <f t="shared" si="29"/>
        <v>0</v>
      </c>
      <c r="H160" s="9">
        <f t="shared" si="30"/>
        <v>0</v>
      </c>
      <c r="I160" s="9"/>
      <c r="J160" s="50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3" t="s">
        <v>52</v>
      </c>
      <c r="D161" s="9"/>
      <c r="E161" s="9">
        <f t="shared" si="31"/>
        <v>0</v>
      </c>
      <c r="F161" s="9"/>
      <c r="G161" s="9">
        <f t="shared" si="29"/>
        <v>0</v>
      </c>
      <c r="H161" s="9">
        <f t="shared" si="30"/>
        <v>0</v>
      </c>
      <c r="I161" s="9"/>
      <c r="J161" s="50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3" t="s">
        <v>52</v>
      </c>
      <c r="D162" s="9"/>
      <c r="E162" s="9">
        <f t="shared" si="31"/>
        <v>0</v>
      </c>
      <c r="F162" s="9"/>
      <c r="G162" s="9">
        <f t="shared" si="29"/>
        <v>0</v>
      </c>
      <c r="H162" s="9">
        <f t="shared" si="30"/>
        <v>0</v>
      </c>
      <c r="I162" s="9"/>
      <c r="J162" s="50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3" t="s">
        <v>52</v>
      </c>
      <c r="D163" s="9"/>
      <c r="E163" s="9">
        <f t="shared" si="31"/>
        <v>0</v>
      </c>
      <c r="F163" s="9"/>
      <c r="G163" s="9">
        <f t="shared" si="29"/>
        <v>0</v>
      </c>
      <c r="H163" s="9">
        <f t="shared" si="30"/>
        <v>0</v>
      </c>
      <c r="I163" s="9"/>
      <c r="J163" s="50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3" t="s">
        <v>52</v>
      </c>
      <c r="D164" s="9"/>
      <c r="E164" s="9">
        <f t="shared" si="31"/>
        <v>0</v>
      </c>
      <c r="F164" s="9"/>
      <c r="G164" s="9">
        <f t="shared" si="29"/>
        <v>0</v>
      </c>
      <c r="H164" s="9">
        <f t="shared" si="30"/>
        <v>0</v>
      </c>
      <c r="I164" s="9"/>
      <c r="J164" s="50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3" t="s">
        <v>52</v>
      </c>
      <c r="D165" s="9"/>
      <c r="E165" s="9">
        <f t="shared" si="31"/>
        <v>0</v>
      </c>
      <c r="F165" s="9"/>
      <c r="G165" s="9">
        <f t="shared" si="29"/>
        <v>0</v>
      </c>
      <c r="H165" s="9">
        <f t="shared" si="30"/>
        <v>0</v>
      </c>
      <c r="I165" s="9"/>
      <c r="J165" s="50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3" t="s">
        <v>52</v>
      </c>
      <c r="D166" s="9"/>
      <c r="E166" s="9">
        <f t="shared" si="31"/>
        <v>0</v>
      </c>
      <c r="F166" s="9"/>
      <c r="G166" s="9">
        <f t="shared" ref="G166:G181" si="32">IF(J166&gt;0,0,F166)</f>
        <v>0</v>
      </c>
      <c r="H166" s="9">
        <f t="shared" ref="H166:H181" si="33">+D166</f>
        <v>0</v>
      </c>
      <c r="I166" s="9"/>
      <c r="J166" s="50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3" t="s">
        <v>52</v>
      </c>
      <c r="D167" s="9"/>
      <c r="E167" s="9">
        <f t="shared" si="31"/>
        <v>0</v>
      </c>
      <c r="F167" s="9"/>
      <c r="G167" s="9">
        <f t="shared" si="32"/>
        <v>0</v>
      </c>
      <c r="H167" s="9">
        <f t="shared" si="33"/>
        <v>0</v>
      </c>
      <c r="I167" s="9"/>
      <c r="J167" s="50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3" t="s">
        <v>52</v>
      </c>
      <c r="D168" s="9"/>
      <c r="E168" s="9">
        <f t="shared" si="31"/>
        <v>0</v>
      </c>
      <c r="F168" s="9"/>
      <c r="G168" s="9">
        <f t="shared" si="32"/>
        <v>0</v>
      </c>
      <c r="H168" s="9">
        <f t="shared" si="33"/>
        <v>0</v>
      </c>
      <c r="I168" s="9"/>
      <c r="J168" s="50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3" t="s">
        <v>52</v>
      </c>
      <c r="D169" s="9"/>
      <c r="E169" s="9">
        <f t="shared" si="31"/>
        <v>0</v>
      </c>
      <c r="F169" s="9"/>
      <c r="G169" s="9">
        <f t="shared" si="32"/>
        <v>0</v>
      </c>
      <c r="H169" s="9">
        <f t="shared" si="33"/>
        <v>0</v>
      </c>
      <c r="I169" s="9"/>
      <c r="J169" s="50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3" t="s">
        <v>52</v>
      </c>
      <c r="D170" s="9"/>
      <c r="E170" s="9">
        <f t="shared" ref="E170:E185" si="34">+D170</f>
        <v>0</v>
      </c>
      <c r="F170" s="9"/>
      <c r="G170" s="9">
        <f t="shared" si="32"/>
        <v>0</v>
      </c>
      <c r="H170" s="9">
        <f t="shared" si="33"/>
        <v>0</v>
      </c>
      <c r="I170" s="9"/>
      <c r="J170" s="50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3" t="s">
        <v>52</v>
      </c>
      <c r="D171" s="9"/>
      <c r="E171" s="9">
        <f t="shared" si="34"/>
        <v>0</v>
      </c>
      <c r="F171" s="9"/>
      <c r="G171" s="9">
        <f t="shared" si="32"/>
        <v>0</v>
      </c>
      <c r="H171" s="9">
        <f t="shared" si="33"/>
        <v>0</v>
      </c>
      <c r="I171" s="9"/>
      <c r="J171" s="50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3" t="s">
        <v>52</v>
      </c>
      <c r="D172" s="9"/>
      <c r="E172" s="9">
        <f t="shared" si="34"/>
        <v>0</v>
      </c>
      <c r="F172" s="9"/>
      <c r="G172" s="9">
        <f t="shared" si="32"/>
        <v>0</v>
      </c>
      <c r="H172" s="9">
        <f t="shared" si="33"/>
        <v>0</v>
      </c>
      <c r="I172" s="9"/>
      <c r="J172" s="50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3" t="s">
        <v>52</v>
      </c>
      <c r="D173" s="9"/>
      <c r="E173" s="9">
        <f t="shared" si="34"/>
        <v>0</v>
      </c>
      <c r="F173" s="9"/>
      <c r="G173" s="9">
        <f t="shared" si="32"/>
        <v>0</v>
      </c>
      <c r="H173" s="9">
        <f t="shared" si="33"/>
        <v>0</v>
      </c>
      <c r="I173" s="9"/>
      <c r="J173" s="50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3" t="s">
        <v>52</v>
      </c>
      <c r="D174" s="9"/>
      <c r="E174" s="9">
        <f t="shared" si="34"/>
        <v>0</v>
      </c>
      <c r="F174" s="9"/>
      <c r="G174" s="9">
        <f t="shared" si="32"/>
        <v>0</v>
      </c>
      <c r="H174" s="9">
        <f t="shared" si="33"/>
        <v>0</v>
      </c>
      <c r="I174" s="9"/>
      <c r="J174" s="50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3" t="s">
        <v>52</v>
      </c>
      <c r="D175" s="9"/>
      <c r="E175" s="9">
        <f t="shared" si="34"/>
        <v>0</v>
      </c>
      <c r="F175" s="9"/>
      <c r="G175" s="9">
        <f t="shared" si="32"/>
        <v>0</v>
      </c>
      <c r="H175" s="9">
        <f t="shared" si="33"/>
        <v>0</v>
      </c>
      <c r="I175" s="9"/>
      <c r="J175" s="50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3" t="s">
        <v>52</v>
      </c>
      <c r="D176" s="9"/>
      <c r="E176" s="9">
        <f t="shared" si="34"/>
        <v>0</v>
      </c>
      <c r="F176" s="9"/>
      <c r="G176" s="9">
        <f t="shared" si="32"/>
        <v>0</v>
      </c>
      <c r="H176" s="9">
        <f t="shared" si="33"/>
        <v>0</v>
      </c>
      <c r="I176" s="9"/>
      <c r="J176" s="50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3" t="s">
        <v>52</v>
      </c>
      <c r="D177" s="9"/>
      <c r="E177" s="9">
        <f t="shared" si="34"/>
        <v>0</v>
      </c>
      <c r="F177" s="9"/>
      <c r="G177" s="9">
        <f t="shared" si="32"/>
        <v>0</v>
      </c>
      <c r="H177" s="9">
        <f t="shared" si="33"/>
        <v>0</v>
      </c>
      <c r="I177" s="9"/>
      <c r="J177" s="50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3" t="s">
        <v>52</v>
      </c>
      <c r="D178" s="9"/>
      <c r="E178" s="9">
        <f t="shared" si="34"/>
        <v>0</v>
      </c>
      <c r="F178" s="9"/>
      <c r="G178" s="9">
        <f t="shared" si="32"/>
        <v>0</v>
      </c>
      <c r="H178" s="9">
        <f t="shared" si="33"/>
        <v>0</v>
      </c>
      <c r="I178" s="9"/>
      <c r="J178" s="50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3" t="s">
        <v>52</v>
      </c>
      <c r="D179" s="9"/>
      <c r="E179" s="9">
        <f t="shared" si="34"/>
        <v>0</v>
      </c>
      <c r="F179" s="9"/>
      <c r="G179" s="9">
        <f t="shared" si="32"/>
        <v>0</v>
      </c>
      <c r="H179" s="9">
        <f t="shared" si="33"/>
        <v>0</v>
      </c>
      <c r="I179" s="9"/>
      <c r="J179" s="50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3" t="s">
        <v>52</v>
      </c>
      <c r="D180" s="9"/>
      <c r="E180" s="9">
        <f t="shared" si="34"/>
        <v>0</v>
      </c>
      <c r="F180" s="9"/>
      <c r="G180" s="9">
        <f t="shared" si="32"/>
        <v>0</v>
      </c>
      <c r="H180" s="9">
        <f t="shared" si="33"/>
        <v>0</v>
      </c>
      <c r="I180" s="9"/>
      <c r="J180" s="50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3" t="s">
        <v>52</v>
      </c>
      <c r="D181" s="9"/>
      <c r="E181" s="9">
        <f t="shared" si="34"/>
        <v>0</v>
      </c>
      <c r="F181" s="9"/>
      <c r="G181" s="9">
        <f t="shared" si="32"/>
        <v>0</v>
      </c>
      <c r="H181" s="9">
        <f t="shared" si="33"/>
        <v>0</v>
      </c>
      <c r="I181" s="9"/>
      <c r="J181" s="50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3" t="s">
        <v>52</v>
      </c>
      <c r="D182" s="9"/>
      <c r="E182" s="9">
        <f t="shared" si="34"/>
        <v>0</v>
      </c>
      <c r="F182" s="9"/>
      <c r="G182" s="9">
        <f t="shared" ref="G182:G197" si="35">IF(J182&gt;0,0,F182)</f>
        <v>0</v>
      </c>
      <c r="H182" s="9">
        <f t="shared" ref="H182:H197" si="36">+D182</f>
        <v>0</v>
      </c>
      <c r="I182" s="9"/>
      <c r="J182" s="50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3" t="s">
        <v>52</v>
      </c>
      <c r="D183" s="9"/>
      <c r="E183" s="9">
        <f t="shared" si="34"/>
        <v>0</v>
      </c>
      <c r="F183" s="9"/>
      <c r="G183" s="9">
        <f t="shared" si="35"/>
        <v>0</v>
      </c>
      <c r="H183" s="9">
        <f t="shared" si="36"/>
        <v>0</v>
      </c>
      <c r="I183" s="9"/>
      <c r="J183" s="50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3" t="s">
        <v>52</v>
      </c>
      <c r="D184" s="9"/>
      <c r="E184" s="9">
        <f t="shared" si="34"/>
        <v>0</v>
      </c>
      <c r="F184" s="9"/>
      <c r="G184" s="9">
        <f t="shared" si="35"/>
        <v>0</v>
      </c>
      <c r="H184" s="9">
        <f t="shared" si="36"/>
        <v>0</v>
      </c>
      <c r="I184" s="9"/>
      <c r="J184" s="50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3" t="s">
        <v>52</v>
      </c>
      <c r="D185" s="9"/>
      <c r="E185" s="9">
        <f t="shared" si="34"/>
        <v>0</v>
      </c>
      <c r="F185" s="9"/>
      <c r="G185" s="9">
        <f t="shared" si="35"/>
        <v>0</v>
      </c>
      <c r="H185" s="9">
        <f t="shared" si="36"/>
        <v>0</v>
      </c>
      <c r="I185" s="9"/>
      <c r="J185" s="50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3" t="s">
        <v>52</v>
      </c>
      <c r="D186" s="9"/>
      <c r="E186" s="9">
        <f t="shared" ref="E186:E201" si="37">+D186</f>
        <v>0</v>
      </c>
      <c r="F186" s="9"/>
      <c r="G186" s="9">
        <f t="shared" si="35"/>
        <v>0</v>
      </c>
      <c r="H186" s="9">
        <f t="shared" si="36"/>
        <v>0</v>
      </c>
      <c r="I186" s="9"/>
      <c r="J186" s="50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3" t="s">
        <v>52</v>
      </c>
      <c r="D187" s="9"/>
      <c r="E187" s="9">
        <f t="shared" si="37"/>
        <v>0</v>
      </c>
      <c r="F187" s="9"/>
      <c r="G187" s="9">
        <f t="shared" si="35"/>
        <v>0</v>
      </c>
      <c r="H187" s="9">
        <f t="shared" si="36"/>
        <v>0</v>
      </c>
      <c r="I187" s="9"/>
      <c r="J187" s="50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3" t="s">
        <v>52</v>
      </c>
      <c r="D188" s="9"/>
      <c r="E188" s="9">
        <f t="shared" si="37"/>
        <v>0</v>
      </c>
      <c r="F188" s="9"/>
      <c r="G188" s="9">
        <f t="shared" si="35"/>
        <v>0</v>
      </c>
      <c r="H188" s="9">
        <f t="shared" si="36"/>
        <v>0</v>
      </c>
      <c r="I188" s="9"/>
      <c r="J188" s="50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3" t="s">
        <v>52</v>
      </c>
      <c r="D189" s="9"/>
      <c r="E189" s="9">
        <f t="shared" si="37"/>
        <v>0</v>
      </c>
      <c r="F189" s="9"/>
      <c r="G189" s="9">
        <f t="shared" si="35"/>
        <v>0</v>
      </c>
      <c r="H189" s="9">
        <f t="shared" si="36"/>
        <v>0</v>
      </c>
      <c r="I189" s="9"/>
      <c r="J189" s="50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3" t="s">
        <v>52</v>
      </c>
      <c r="D190" s="9"/>
      <c r="E190" s="9">
        <f t="shared" si="37"/>
        <v>0</v>
      </c>
      <c r="F190" s="9"/>
      <c r="G190" s="9">
        <f t="shared" si="35"/>
        <v>0</v>
      </c>
      <c r="H190" s="9">
        <f t="shared" si="36"/>
        <v>0</v>
      </c>
      <c r="I190" s="9"/>
      <c r="J190" s="50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3" t="s">
        <v>52</v>
      </c>
      <c r="D191" s="9"/>
      <c r="E191" s="9">
        <f t="shared" si="37"/>
        <v>0</v>
      </c>
      <c r="F191" s="9"/>
      <c r="G191" s="9">
        <f t="shared" si="35"/>
        <v>0</v>
      </c>
      <c r="H191" s="9">
        <f t="shared" si="36"/>
        <v>0</v>
      </c>
      <c r="I191" s="9"/>
      <c r="J191" s="50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3" t="s">
        <v>52</v>
      </c>
      <c r="D192" s="9"/>
      <c r="E192" s="9">
        <f t="shared" si="37"/>
        <v>0</v>
      </c>
      <c r="F192" s="9"/>
      <c r="G192" s="9">
        <f t="shared" si="35"/>
        <v>0</v>
      </c>
      <c r="H192" s="9">
        <f t="shared" si="36"/>
        <v>0</v>
      </c>
      <c r="I192" s="9"/>
      <c r="J192" s="50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3" t="s">
        <v>52</v>
      </c>
      <c r="D193" s="9"/>
      <c r="E193" s="9">
        <f t="shared" si="37"/>
        <v>0</v>
      </c>
      <c r="F193" s="9"/>
      <c r="G193" s="9">
        <f t="shared" si="35"/>
        <v>0</v>
      </c>
      <c r="H193" s="9">
        <f t="shared" si="36"/>
        <v>0</v>
      </c>
      <c r="I193" s="9"/>
      <c r="J193" s="50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3" t="s">
        <v>52</v>
      </c>
      <c r="D194" s="9"/>
      <c r="E194" s="9">
        <f t="shared" si="37"/>
        <v>0</v>
      </c>
      <c r="F194" s="9"/>
      <c r="G194" s="9">
        <f t="shared" si="35"/>
        <v>0</v>
      </c>
      <c r="H194" s="9">
        <f t="shared" si="36"/>
        <v>0</v>
      </c>
      <c r="I194" s="9"/>
      <c r="J194" s="50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3" t="s">
        <v>52</v>
      </c>
      <c r="D195" s="9"/>
      <c r="E195" s="9">
        <f t="shared" si="37"/>
        <v>0</v>
      </c>
      <c r="F195" s="9"/>
      <c r="G195" s="9">
        <f t="shared" si="35"/>
        <v>0</v>
      </c>
      <c r="H195" s="9">
        <f t="shared" si="36"/>
        <v>0</v>
      </c>
      <c r="I195" s="9"/>
      <c r="J195" s="50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3" t="s">
        <v>52</v>
      </c>
      <c r="D196" s="9"/>
      <c r="E196" s="9">
        <f t="shared" si="37"/>
        <v>0</v>
      </c>
      <c r="F196" s="9"/>
      <c r="G196" s="9">
        <f t="shared" si="35"/>
        <v>0</v>
      </c>
      <c r="H196" s="9">
        <f t="shared" si="36"/>
        <v>0</v>
      </c>
      <c r="I196" s="9"/>
      <c r="J196" s="50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3" t="s">
        <v>52</v>
      </c>
      <c r="D197" s="9"/>
      <c r="E197" s="9">
        <f t="shared" si="37"/>
        <v>0</v>
      </c>
      <c r="F197" s="9"/>
      <c r="G197" s="9">
        <f t="shared" si="35"/>
        <v>0</v>
      </c>
      <c r="H197" s="9">
        <f t="shared" si="36"/>
        <v>0</v>
      </c>
      <c r="I197" s="9"/>
      <c r="J197" s="50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3" t="s">
        <v>52</v>
      </c>
      <c r="D198" s="9"/>
      <c r="E198" s="9">
        <f t="shared" si="37"/>
        <v>0</v>
      </c>
      <c r="F198" s="9"/>
      <c r="G198" s="9">
        <f t="shared" ref="G198:G213" si="38">IF(J198&gt;0,0,F198)</f>
        <v>0</v>
      </c>
      <c r="H198" s="9">
        <f t="shared" ref="H198:H213" si="39">+D198</f>
        <v>0</v>
      </c>
      <c r="I198" s="9"/>
      <c r="J198" s="50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3" t="s">
        <v>52</v>
      </c>
      <c r="D199" s="9"/>
      <c r="E199" s="9">
        <f t="shared" si="37"/>
        <v>0</v>
      </c>
      <c r="F199" s="9"/>
      <c r="G199" s="9">
        <f t="shared" si="38"/>
        <v>0</v>
      </c>
      <c r="H199" s="9">
        <f t="shared" si="39"/>
        <v>0</v>
      </c>
      <c r="I199" s="9"/>
      <c r="J199" s="50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3" t="s">
        <v>52</v>
      </c>
      <c r="D200" s="9"/>
      <c r="E200" s="9">
        <f t="shared" si="37"/>
        <v>0</v>
      </c>
      <c r="F200" s="9"/>
      <c r="G200" s="9">
        <f t="shared" si="38"/>
        <v>0</v>
      </c>
      <c r="H200" s="9">
        <f t="shared" si="39"/>
        <v>0</v>
      </c>
      <c r="I200" s="9"/>
      <c r="J200" s="50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3" t="s">
        <v>52</v>
      </c>
      <c r="D201" s="9"/>
      <c r="E201" s="9">
        <f t="shared" si="37"/>
        <v>0</v>
      </c>
      <c r="F201" s="9"/>
      <c r="G201" s="9">
        <f t="shared" si="38"/>
        <v>0</v>
      </c>
      <c r="H201" s="9">
        <f t="shared" si="39"/>
        <v>0</v>
      </c>
      <c r="I201" s="9"/>
      <c r="J201" s="50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3" t="s">
        <v>52</v>
      </c>
      <c r="D202" s="9"/>
      <c r="E202" s="9">
        <f t="shared" ref="E202:E217" si="40">+D202</f>
        <v>0</v>
      </c>
      <c r="F202" s="9"/>
      <c r="G202" s="9">
        <f t="shared" si="38"/>
        <v>0</v>
      </c>
      <c r="H202" s="9">
        <f t="shared" si="39"/>
        <v>0</v>
      </c>
      <c r="I202" s="9"/>
      <c r="J202" s="50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3" t="s">
        <v>52</v>
      </c>
      <c r="D203" s="9"/>
      <c r="E203" s="9">
        <f t="shared" si="40"/>
        <v>0</v>
      </c>
      <c r="F203" s="9"/>
      <c r="G203" s="9">
        <f t="shared" si="38"/>
        <v>0</v>
      </c>
      <c r="H203" s="9">
        <f t="shared" si="39"/>
        <v>0</v>
      </c>
      <c r="I203" s="9"/>
      <c r="J203" s="50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3" t="s">
        <v>52</v>
      </c>
      <c r="D204" s="9"/>
      <c r="E204" s="9">
        <f t="shared" si="40"/>
        <v>0</v>
      </c>
      <c r="F204" s="9"/>
      <c r="G204" s="9">
        <f t="shared" si="38"/>
        <v>0</v>
      </c>
      <c r="H204" s="9">
        <f t="shared" si="39"/>
        <v>0</v>
      </c>
      <c r="I204" s="9"/>
      <c r="J204" s="50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3" t="s">
        <v>52</v>
      </c>
      <c r="D205" s="9"/>
      <c r="E205" s="9">
        <f t="shared" si="40"/>
        <v>0</v>
      </c>
      <c r="F205" s="9"/>
      <c r="G205" s="9">
        <f t="shared" si="38"/>
        <v>0</v>
      </c>
      <c r="H205" s="9">
        <f t="shared" si="39"/>
        <v>0</v>
      </c>
      <c r="I205" s="9"/>
      <c r="J205" s="50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3" t="s">
        <v>52</v>
      </c>
      <c r="D206" s="9"/>
      <c r="E206" s="9">
        <f t="shared" si="40"/>
        <v>0</v>
      </c>
      <c r="F206" s="9"/>
      <c r="G206" s="9">
        <f t="shared" si="38"/>
        <v>0</v>
      </c>
      <c r="H206" s="9">
        <f t="shared" si="39"/>
        <v>0</v>
      </c>
      <c r="I206" s="9"/>
      <c r="J206" s="50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3" t="s">
        <v>52</v>
      </c>
      <c r="D207" s="9"/>
      <c r="E207" s="9">
        <f t="shared" si="40"/>
        <v>0</v>
      </c>
      <c r="F207" s="9"/>
      <c r="G207" s="9">
        <f t="shared" si="38"/>
        <v>0</v>
      </c>
      <c r="H207" s="9">
        <f t="shared" si="39"/>
        <v>0</v>
      </c>
      <c r="I207" s="9"/>
      <c r="J207" s="50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3" t="s">
        <v>52</v>
      </c>
      <c r="D208" s="9"/>
      <c r="E208" s="9">
        <f t="shared" si="40"/>
        <v>0</v>
      </c>
      <c r="F208" s="9"/>
      <c r="G208" s="9">
        <f t="shared" si="38"/>
        <v>0</v>
      </c>
      <c r="H208" s="9">
        <f t="shared" si="39"/>
        <v>0</v>
      </c>
      <c r="I208" s="9"/>
      <c r="J208" s="50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3" t="s">
        <v>52</v>
      </c>
      <c r="D209" s="9"/>
      <c r="E209" s="9">
        <f t="shared" si="40"/>
        <v>0</v>
      </c>
      <c r="F209" s="9"/>
      <c r="G209" s="9">
        <f t="shared" si="38"/>
        <v>0</v>
      </c>
      <c r="H209" s="9">
        <f t="shared" si="39"/>
        <v>0</v>
      </c>
      <c r="I209" s="9"/>
      <c r="J209" s="50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3" t="s">
        <v>52</v>
      </c>
      <c r="D210" s="9"/>
      <c r="E210" s="9">
        <f t="shared" si="40"/>
        <v>0</v>
      </c>
      <c r="F210" s="9"/>
      <c r="G210" s="9">
        <f t="shared" si="38"/>
        <v>0</v>
      </c>
      <c r="H210" s="9">
        <f t="shared" si="39"/>
        <v>0</v>
      </c>
      <c r="I210" s="9"/>
      <c r="J210" s="50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3" t="s">
        <v>52</v>
      </c>
      <c r="D211" s="9"/>
      <c r="E211" s="9">
        <f t="shared" si="40"/>
        <v>0</v>
      </c>
      <c r="F211" s="9"/>
      <c r="G211" s="9">
        <f t="shared" si="38"/>
        <v>0</v>
      </c>
      <c r="H211" s="9">
        <f t="shared" si="39"/>
        <v>0</v>
      </c>
      <c r="I211" s="9"/>
      <c r="J211" s="50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3" t="s">
        <v>52</v>
      </c>
      <c r="D212" s="9"/>
      <c r="E212" s="9">
        <f t="shared" si="40"/>
        <v>0</v>
      </c>
      <c r="F212" s="9"/>
      <c r="G212" s="9">
        <f t="shared" si="38"/>
        <v>0</v>
      </c>
      <c r="H212" s="9">
        <f t="shared" si="39"/>
        <v>0</v>
      </c>
      <c r="I212" s="9"/>
      <c r="J212" s="50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3" t="s">
        <v>52</v>
      </c>
      <c r="D213" s="9"/>
      <c r="E213" s="9">
        <f t="shared" si="40"/>
        <v>0</v>
      </c>
      <c r="F213" s="9"/>
      <c r="G213" s="9">
        <f t="shared" si="38"/>
        <v>0</v>
      </c>
      <c r="H213" s="9">
        <f t="shared" si="39"/>
        <v>0</v>
      </c>
      <c r="I213" s="9"/>
      <c r="J213" s="50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3" t="s">
        <v>52</v>
      </c>
      <c r="D214" s="9"/>
      <c r="E214" s="9">
        <f t="shared" si="40"/>
        <v>0</v>
      </c>
      <c r="F214" s="9"/>
      <c r="G214" s="9">
        <f t="shared" ref="G214:G229" si="41">IF(J214&gt;0,0,F214)</f>
        <v>0</v>
      </c>
      <c r="H214" s="9">
        <f t="shared" ref="H214:H229" si="42">+D214</f>
        <v>0</v>
      </c>
      <c r="I214" s="9"/>
      <c r="J214" s="50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3" t="s">
        <v>52</v>
      </c>
      <c r="D215" s="9"/>
      <c r="E215" s="9">
        <f t="shared" si="40"/>
        <v>0</v>
      </c>
      <c r="F215" s="9"/>
      <c r="G215" s="9">
        <f t="shared" si="41"/>
        <v>0</v>
      </c>
      <c r="H215" s="9">
        <f t="shared" si="42"/>
        <v>0</v>
      </c>
      <c r="I215" s="9"/>
      <c r="J215" s="50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3" t="s">
        <v>52</v>
      </c>
      <c r="D216" s="9"/>
      <c r="E216" s="9">
        <f t="shared" si="40"/>
        <v>0</v>
      </c>
      <c r="F216" s="9"/>
      <c r="G216" s="9">
        <f t="shared" si="41"/>
        <v>0</v>
      </c>
      <c r="H216" s="9">
        <f t="shared" si="42"/>
        <v>0</v>
      </c>
      <c r="I216" s="9"/>
      <c r="J216" s="50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3" t="s">
        <v>52</v>
      </c>
      <c r="D217" s="9"/>
      <c r="E217" s="9">
        <f t="shared" si="40"/>
        <v>0</v>
      </c>
      <c r="F217" s="9"/>
      <c r="G217" s="9">
        <f t="shared" si="41"/>
        <v>0</v>
      </c>
      <c r="H217" s="9">
        <f t="shared" si="42"/>
        <v>0</v>
      </c>
      <c r="I217" s="9"/>
      <c r="J217" s="50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3" t="s">
        <v>52</v>
      </c>
      <c r="D218" s="9"/>
      <c r="E218" s="9">
        <f t="shared" ref="E218:E233" si="43">+D218</f>
        <v>0</v>
      </c>
      <c r="F218" s="9"/>
      <c r="G218" s="9">
        <f t="shared" si="41"/>
        <v>0</v>
      </c>
      <c r="H218" s="9">
        <f t="shared" si="42"/>
        <v>0</v>
      </c>
      <c r="I218" s="9"/>
      <c r="J218" s="50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3" t="s">
        <v>52</v>
      </c>
      <c r="D219" s="9"/>
      <c r="E219" s="9">
        <f t="shared" si="43"/>
        <v>0</v>
      </c>
      <c r="F219" s="9"/>
      <c r="G219" s="9">
        <f t="shared" si="41"/>
        <v>0</v>
      </c>
      <c r="H219" s="9">
        <f t="shared" si="42"/>
        <v>0</v>
      </c>
      <c r="I219" s="9"/>
      <c r="J219" s="50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3" t="s">
        <v>52</v>
      </c>
      <c r="D220" s="9"/>
      <c r="E220" s="9">
        <f t="shared" si="43"/>
        <v>0</v>
      </c>
      <c r="F220" s="9"/>
      <c r="G220" s="9">
        <f t="shared" si="41"/>
        <v>0</v>
      </c>
      <c r="H220" s="9">
        <f t="shared" si="42"/>
        <v>0</v>
      </c>
      <c r="I220" s="9"/>
      <c r="J220" s="50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3" t="s">
        <v>52</v>
      </c>
      <c r="D221" s="9"/>
      <c r="E221" s="9">
        <f t="shared" si="43"/>
        <v>0</v>
      </c>
      <c r="F221" s="9"/>
      <c r="G221" s="9">
        <f t="shared" si="41"/>
        <v>0</v>
      </c>
      <c r="H221" s="9">
        <f t="shared" si="42"/>
        <v>0</v>
      </c>
      <c r="I221" s="9"/>
      <c r="J221" s="50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3" t="s">
        <v>52</v>
      </c>
      <c r="D222" s="9"/>
      <c r="E222" s="9">
        <f t="shared" si="43"/>
        <v>0</v>
      </c>
      <c r="F222" s="9"/>
      <c r="G222" s="9">
        <f t="shared" si="41"/>
        <v>0</v>
      </c>
      <c r="H222" s="9">
        <f t="shared" si="42"/>
        <v>0</v>
      </c>
      <c r="I222" s="9"/>
      <c r="J222" s="50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3" t="s">
        <v>52</v>
      </c>
      <c r="D223" s="9"/>
      <c r="E223" s="9">
        <f t="shared" si="43"/>
        <v>0</v>
      </c>
      <c r="F223" s="9"/>
      <c r="G223" s="9">
        <f t="shared" si="41"/>
        <v>0</v>
      </c>
      <c r="H223" s="9">
        <f t="shared" si="42"/>
        <v>0</v>
      </c>
      <c r="I223" s="9"/>
      <c r="J223" s="50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3" t="s">
        <v>52</v>
      </c>
      <c r="D224" s="9"/>
      <c r="E224" s="9">
        <f t="shared" si="43"/>
        <v>0</v>
      </c>
      <c r="F224" s="9"/>
      <c r="G224" s="9">
        <f t="shared" si="41"/>
        <v>0</v>
      </c>
      <c r="H224" s="9">
        <f t="shared" si="42"/>
        <v>0</v>
      </c>
      <c r="I224" s="9"/>
      <c r="J224" s="50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3" t="s">
        <v>52</v>
      </c>
      <c r="D225" s="9"/>
      <c r="E225" s="9">
        <f t="shared" si="43"/>
        <v>0</v>
      </c>
      <c r="F225" s="9"/>
      <c r="G225" s="9">
        <f t="shared" si="41"/>
        <v>0</v>
      </c>
      <c r="H225" s="9">
        <f t="shared" si="42"/>
        <v>0</v>
      </c>
      <c r="I225" s="9"/>
      <c r="J225" s="50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3" t="s">
        <v>52</v>
      </c>
      <c r="D226" s="9"/>
      <c r="E226" s="9">
        <f t="shared" si="43"/>
        <v>0</v>
      </c>
      <c r="F226" s="9"/>
      <c r="G226" s="9">
        <f t="shared" si="41"/>
        <v>0</v>
      </c>
      <c r="H226" s="9">
        <f t="shared" si="42"/>
        <v>0</v>
      </c>
      <c r="I226" s="9"/>
      <c r="J226" s="50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3" t="s">
        <v>52</v>
      </c>
      <c r="D227" s="9"/>
      <c r="E227" s="9">
        <f t="shared" si="43"/>
        <v>0</v>
      </c>
      <c r="F227" s="9"/>
      <c r="G227" s="9">
        <f t="shared" si="41"/>
        <v>0</v>
      </c>
      <c r="H227" s="9">
        <f t="shared" si="42"/>
        <v>0</v>
      </c>
      <c r="I227" s="9"/>
      <c r="J227" s="50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3" t="s">
        <v>52</v>
      </c>
      <c r="D228" s="9"/>
      <c r="E228" s="9">
        <f t="shared" si="43"/>
        <v>0</v>
      </c>
      <c r="F228" s="9"/>
      <c r="G228" s="9">
        <f t="shared" si="41"/>
        <v>0</v>
      </c>
      <c r="H228" s="9">
        <f t="shared" si="42"/>
        <v>0</v>
      </c>
      <c r="I228" s="9"/>
      <c r="J228" s="50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3" t="s">
        <v>52</v>
      </c>
      <c r="D229" s="9"/>
      <c r="E229" s="9">
        <f t="shared" si="43"/>
        <v>0</v>
      </c>
      <c r="F229" s="9"/>
      <c r="G229" s="9">
        <f t="shared" si="41"/>
        <v>0</v>
      </c>
      <c r="H229" s="9">
        <f t="shared" si="42"/>
        <v>0</v>
      </c>
      <c r="I229" s="9"/>
      <c r="J229" s="50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3" t="s">
        <v>52</v>
      </c>
      <c r="D230" s="9"/>
      <c r="E230" s="9">
        <f t="shared" si="43"/>
        <v>0</v>
      </c>
      <c r="F230" s="9"/>
      <c r="G230" s="9">
        <f t="shared" ref="G230:G243" si="44">IF(J230&gt;0,0,F230)</f>
        <v>0</v>
      </c>
      <c r="H230" s="9">
        <f t="shared" ref="H230:H243" si="45">+D230</f>
        <v>0</v>
      </c>
      <c r="I230" s="9"/>
      <c r="J230" s="50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3" t="s">
        <v>52</v>
      </c>
      <c r="D231" s="9"/>
      <c r="E231" s="9">
        <f t="shared" si="43"/>
        <v>0</v>
      </c>
      <c r="F231" s="9"/>
      <c r="G231" s="9">
        <f t="shared" si="44"/>
        <v>0</v>
      </c>
      <c r="H231" s="9">
        <f t="shared" si="45"/>
        <v>0</v>
      </c>
      <c r="I231" s="9"/>
      <c r="J231" s="50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3" t="s">
        <v>52</v>
      </c>
      <c r="D232" s="9"/>
      <c r="E232" s="9">
        <f t="shared" si="43"/>
        <v>0</v>
      </c>
      <c r="F232" s="9"/>
      <c r="G232" s="9">
        <f t="shared" si="44"/>
        <v>0</v>
      </c>
      <c r="H232" s="9">
        <f t="shared" si="45"/>
        <v>0</v>
      </c>
      <c r="I232" s="9"/>
      <c r="J232" s="50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3" t="s">
        <v>52</v>
      </c>
      <c r="D233" s="9"/>
      <c r="E233" s="9">
        <f t="shared" si="43"/>
        <v>0</v>
      </c>
      <c r="F233" s="9"/>
      <c r="G233" s="9">
        <f t="shared" si="44"/>
        <v>0</v>
      </c>
      <c r="H233" s="9">
        <f t="shared" si="45"/>
        <v>0</v>
      </c>
      <c r="I233" s="9"/>
      <c r="J233" s="50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3" t="s">
        <v>52</v>
      </c>
      <c r="D234" s="9"/>
      <c r="E234" s="9">
        <f t="shared" ref="E234:E243" si="46">+D234</f>
        <v>0</v>
      </c>
      <c r="F234" s="9"/>
      <c r="G234" s="9">
        <f t="shared" si="44"/>
        <v>0</v>
      </c>
      <c r="H234" s="9">
        <f t="shared" si="45"/>
        <v>0</v>
      </c>
      <c r="I234" s="9"/>
      <c r="J234" s="50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3" t="s">
        <v>52</v>
      </c>
      <c r="D235" s="9"/>
      <c r="E235" s="9">
        <f t="shared" si="46"/>
        <v>0</v>
      </c>
      <c r="F235" s="9"/>
      <c r="G235" s="9">
        <f t="shared" si="44"/>
        <v>0</v>
      </c>
      <c r="H235" s="9">
        <f t="shared" si="45"/>
        <v>0</v>
      </c>
      <c r="I235" s="9"/>
      <c r="J235" s="50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3" t="s">
        <v>52</v>
      </c>
      <c r="D236" s="9"/>
      <c r="E236" s="9">
        <f t="shared" si="46"/>
        <v>0</v>
      </c>
      <c r="F236" s="9"/>
      <c r="G236" s="9">
        <f t="shared" si="44"/>
        <v>0</v>
      </c>
      <c r="H236" s="9">
        <f t="shared" si="45"/>
        <v>0</v>
      </c>
      <c r="I236" s="9"/>
      <c r="J236" s="50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3" t="s">
        <v>52</v>
      </c>
      <c r="D237" s="9"/>
      <c r="E237" s="9">
        <f t="shared" si="46"/>
        <v>0</v>
      </c>
      <c r="F237" s="9"/>
      <c r="G237" s="9">
        <f t="shared" si="44"/>
        <v>0</v>
      </c>
      <c r="H237" s="9">
        <f t="shared" si="45"/>
        <v>0</v>
      </c>
      <c r="I237" s="9"/>
      <c r="J237" s="50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3" t="s">
        <v>52</v>
      </c>
      <c r="D238" s="9"/>
      <c r="E238" s="9">
        <f t="shared" si="46"/>
        <v>0</v>
      </c>
      <c r="F238" s="9"/>
      <c r="G238" s="9">
        <f t="shared" si="44"/>
        <v>0</v>
      </c>
      <c r="H238" s="9">
        <f t="shared" si="45"/>
        <v>0</v>
      </c>
      <c r="I238" s="9"/>
      <c r="J238" s="50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3" t="s">
        <v>52</v>
      </c>
      <c r="D239" s="9"/>
      <c r="E239" s="9">
        <f t="shared" si="46"/>
        <v>0</v>
      </c>
      <c r="F239" s="9"/>
      <c r="G239" s="9">
        <f t="shared" si="44"/>
        <v>0</v>
      </c>
      <c r="H239" s="9">
        <f t="shared" si="45"/>
        <v>0</v>
      </c>
      <c r="I239" s="9"/>
      <c r="J239" s="50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3" t="s">
        <v>52</v>
      </c>
      <c r="D240" s="9"/>
      <c r="E240" s="9">
        <f t="shared" si="46"/>
        <v>0</v>
      </c>
      <c r="F240" s="9"/>
      <c r="G240" s="9">
        <f t="shared" si="44"/>
        <v>0</v>
      </c>
      <c r="H240" s="9">
        <f t="shared" si="45"/>
        <v>0</v>
      </c>
      <c r="I240" s="9"/>
      <c r="J240" s="50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3" t="s">
        <v>52</v>
      </c>
      <c r="D241" s="9"/>
      <c r="E241" s="9">
        <f t="shared" si="46"/>
        <v>0</v>
      </c>
      <c r="F241" s="9"/>
      <c r="G241" s="9">
        <f t="shared" si="44"/>
        <v>0</v>
      </c>
      <c r="H241" s="9">
        <f t="shared" si="45"/>
        <v>0</v>
      </c>
      <c r="I241" s="9"/>
      <c r="J241" s="50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  <row r="242" spans="1:254" s="11" customFormat="1" ht="14.1" customHeight="1" x14ac:dyDescent="0.2">
      <c r="A242" s="6"/>
      <c r="B242" s="7"/>
      <c r="C242" s="53" t="s">
        <v>52</v>
      </c>
      <c r="D242" s="9"/>
      <c r="E242" s="9">
        <f t="shared" si="46"/>
        <v>0</v>
      </c>
      <c r="F242" s="9"/>
      <c r="G242" s="9">
        <f t="shared" si="44"/>
        <v>0</v>
      </c>
      <c r="H242" s="9">
        <f t="shared" si="45"/>
        <v>0</v>
      </c>
      <c r="I242" s="9"/>
      <c r="J242" s="50"/>
      <c r="K242" s="10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  <c r="AA242" s="9"/>
      <c r="AB242" s="9"/>
      <c r="AC242" s="9"/>
      <c r="AD242" s="9"/>
      <c r="AE242" s="9"/>
      <c r="AF242" s="9"/>
      <c r="AG242" s="9"/>
      <c r="AH242" s="9"/>
      <c r="AI242" s="9"/>
      <c r="AJ242" s="9"/>
      <c r="AK242" s="9"/>
      <c r="AL242" s="9"/>
      <c r="AM242" s="9"/>
      <c r="AN242" s="9"/>
      <c r="AO242" s="9"/>
      <c r="AP242" s="9"/>
      <c r="AQ242" s="9"/>
      <c r="AR242" s="9"/>
      <c r="AS242" s="9"/>
      <c r="AT242" s="9"/>
      <c r="AU242" s="9"/>
      <c r="AV242" s="9"/>
      <c r="AW242" s="9"/>
      <c r="AX242" s="9"/>
      <c r="AY242" s="9"/>
      <c r="AZ242" s="9"/>
      <c r="BA242" s="9"/>
      <c r="BB242" s="9"/>
      <c r="BC242" s="9"/>
      <c r="BD242" s="9"/>
      <c r="BE242" s="9"/>
      <c r="BF242" s="9"/>
      <c r="BG242" s="9"/>
      <c r="BH242" s="9"/>
      <c r="BI242" s="9"/>
      <c r="BJ242" s="9"/>
      <c r="BK242" s="9"/>
      <c r="BL242" s="9"/>
      <c r="BM242" s="9"/>
      <c r="BN242" s="9"/>
      <c r="BO242" s="9"/>
      <c r="BP242" s="9"/>
      <c r="BQ242" s="9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9"/>
      <c r="CC242" s="9"/>
      <c r="CD242" s="9"/>
      <c r="CE242" s="9"/>
      <c r="CF242" s="9"/>
      <c r="CG242" s="9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9"/>
      <c r="CS242" s="9"/>
      <c r="CT242" s="9"/>
      <c r="CU242" s="9"/>
      <c r="CV242" s="9"/>
      <c r="CW242" s="9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9"/>
      <c r="DI242" s="9"/>
      <c r="DJ242" s="9"/>
      <c r="DK242" s="9"/>
      <c r="DL242" s="9"/>
      <c r="DM242" s="9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9"/>
      <c r="DY242" s="9"/>
      <c r="DZ242" s="9"/>
      <c r="EA242" s="9"/>
      <c r="EB242" s="9"/>
      <c r="EC242" s="9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9"/>
      <c r="EO242" s="9"/>
      <c r="EP242" s="9"/>
      <c r="EQ242" s="9"/>
      <c r="ER242" s="9"/>
      <c r="ES242" s="9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9"/>
      <c r="FE242" s="9"/>
      <c r="FF242" s="9"/>
      <c r="FG242" s="9"/>
      <c r="FH242" s="9"/>
      <c r="FI242" s="9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9"/>
      <c r="FU242" s="9"/>
      <c r="FV242" s="9"/>
      <c r="FW242" s="9"/>
      <c r="FX242" s="9"/>
      <c r="FY242" s="9"/>
      <c r="FZ242" s="9"/>
      <c r="GA242" s="9"/>
      <c r="GB242" s="9"/>
      <c r="GC242" s="9"/>
      <c r="GD242" s="9"/>
      <c r="GE242" s="9"/>
      <c r="GF242" s="9"/>
      <c r="GG242" s="9"/>
      <c r="GH242" s="9"/>
      <c r="GI242" s="9"/>
      <c r="GJ242" s="9"/>
      <c r="GK242" s="9"/>
      <c r="GL242" s="9"/>
      <c r="GM242" s="9"/>
      <c r="GN242" s="9"/>
      <c r="GO242" s="9"/>
      <c r="GP242" s="9"/>
      <c r="GQ242" s="9"/>
      <c r="GR242" s="9"/>
      <c r="GS242" s="9"/>
      <c r="GT242" s="9"/>
      <c r="GU242" s="9"/>
      <c r="GV242" s="9"/>
      <c r="GW242" s="9"/>
      <c r="GX242" s="9"/>
      <c r="GY242" s="9"/>
      <c r="GZ242" s="9"/>
      <c r="HA242" s="9"/>
      <c r="HB242" s="9"/>
      <c r="HC242" s="9"/>
      <c r="HD242" s="9"/>
      <c r="HE242" s="9"/>
      <c r="HF242" s="9"/>
      <c r="HG242" s="9"/>
      <c r="HH242" s="9"/>
      <c r="HI242" s="9"/>
      <c r="HJ242" s="9"/>
      <c r="HK242" s="9"/>
      <c r="HL242" s="9"/>
      <c r="HM242" s="9"/>
      <c r="HN242" s="9"/>
      <c r="HO242" s="9"/>
      <c r="HP242" s="9"/>
      <c r="HQ242" s="9"/>
      <c r="HR242" s="9"/>
      <c r="HS242" s="9"/>
      <c r="HT242" s="9"/>
      <c r="HU242" s="9"/>
      <c r="HV242" s="9"/>
      <c r="HW242" s="9"/>
      <c r="HX242" s="9"/>
      <c r="HY242" s="9"/>
      <c r="HZ242" s="9"/>
      <c r="IA242" s="9"/>
      <c r="IB242" s="9"/>
      <c r="IC242" s="9"/>
      <c r="ID242" s="9"/>
      <c r="IE242" s="9"/>
      <c r="IF242" s="9"/>
      <c r="IG242" s="9"/>
      <c r="IH242" s="9"/>
      <c r="II242" s="9"/>
      <c r="IJ242" s="9"/>
      <c r="IK242" s="9"/>
      <c r="IL242" s="9"/>
      <c r="IM242" s="9"/>
      <c r="IN242" s="9"/>
      <c r="IO242" s="9"/>
      <c r="IP242" s="9"/>
      <c r="IQ242" s="9"/>
      <c r="IR242" s="9"/>
      <c r="IS242" s="9"/>
      <c r="IT242" s="9"/>
    </row>
    <row r="243" spans="1:254" s="11" customFormat="1" ht="14.1" customHeight="1" x14ac:dyDescent="0.2">
      <c r="A243" s="6"/>
      <c r="B243" s="7"/>
      <c r="C243" s="53" t="s">
        <v>52</v>
      </c>
      <c r="D243" s="9"/>
      <c r="E243" s="9">
        <f t="shared" si="46"/>
        <v>0</v>
      </c>
      <c r="F243" s="9"/>
      <c r="G243" s="9">
        <f t="shared" si="44"/>
        <v>0</v>
      </c>
      <c r="H243" s="9">
        <f t="shared" si="45"/>
        <v>0</v>
      </c>
      <c r="I243" s="9"/>
      <c r="J243" s="50"/>
      <c r="K243" s="10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  <c r="AA243" s="9"/>
      <c r="AB243" s="9"/>
      <c r="AC243" s="9"/>
      <c r="AD243" s="9"/>
      <c r="AE243" s="9"/>
      <c r="AF243" s="9"/>
      <c r="AG243" s="9"/>
      <c r="AH243" s="9"/>
      <c r="AI243" s="9"/>
      <c r="AJ243" s="9"/>
      <c r="AK243" s="9"/>
      <c r="AL243" s="9"/>
      <c r="AM243" s="9"/>
      <c r="AN243" s="9"/>
      <c r="AO243" s="9"/>
      <c r="AP243" s="9"/>
      <c r="AQ243" s="9"/>
      <c r="AR243" s="9"/>
      <c r="AS243" s="9"/>
      <c r="AT243" s="9"/>
      <c r="AU243" s="9"/>
      <c r="AV243" s="9"/>
      <c r="AW243" s="9"/>
      <c r="AX243" s="9"/>
      <c r="AY243" s="9"/>
      <c r="AZ243" s="9"/>
      <c r="BA243" s="9"/>
      <c r="BB243" s="9"/>
      <c r="BC243" s="9"/>
      <c r="BD243" s="9"/>
      <c r="BE243" s="9"/>
      <c r="BF243" s="9"/>
      <c r="BG243" s="9"/>
      <c r="BH243" s="9"/>
      <c r="BI243" s="9"/>
      <c r="BJ243" s="9"/>
      <c r="BK243" s="9"/>
      <c r="BL243" s="9"/>
      <c r="BM243" s="9"/>
      <c r="BN243" s="9"/>
      <c r="BO243" s="9"/>
      <c r="BP243" s="9"/>
      <c r="BQ243" s="9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9"/>
      <c r="CC243" s="9"/>
      <c r="CD243" s="9"/>
      <c r="CE243" s="9"/>
      <c r="CF243" s="9"/>
      <c r="CG243" s="9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9"/>
      <c r="CS243" s="9"/>
      <c r="CT243" s="9"/>
      <c r="CU243" s="9"/>
      <c r="CV243" s="9"/>
      <c r="CW243" s="9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9"/>
      <c r="DI243" s="9"/>
      <c r="DJ243" s="9"/>
      <c r="DK243" s="9"/>
      <c r="DL243" s="9"/>
      <c r="DM243" s="9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9"/>
      <c r="DY243" s="9"/>
      <c r="DZ243" s="9"/>
      <c r="EA243" s="9"/>
      <c r="EB243" s="9"/>
      <c r="EC243" s="9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9"/>
      <c r="EO243" s="9"/>
      <c r="EP243" s="9"/>
      <c r="EQ243" s="9"/>
      <c r="ER243" s="9"/>
      <c r="ES243" s="9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9"/>
      <c r="FE243" s="9"/>
      <c r="FF243" s="9"/>
      <c r="FG243" s="9"/>
      <c r="FH243" s="9"/>
      <c r="FI243" s="9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9"/>
      <c r="FU243" s="9"/>
      <c r="FV243" s="9"/>
      <c r="FW243" s="9"/>
      <c r="FX243" s="9"/>
      <c r="FY243" s="9"/>
      <c r="FZ243" s="9"/>
      <c r="GA243" s="9"/>
      <c r="GB243" s="9"/>
      <c r="GC243" s="9"/>
      <c r="GD243" s="9"/>
      <c r="GE243" s="9"/>
      <c r="GF243" s="9"/>
      <c r="GG243" s="9"/>
      <c r="GH243" s="9"/>
      <c r="GI243" s="9"/>
      <c r="GJ243" s="9"/>
      <c r="GK243" s="9"/>
      <c r="GL243" s="9"/>
      <c r="GM243" s="9"/>
      <c r="GN243" s="9"/>
      <c r="GO243" s="9"/>
      <c r="GP243" s="9"/>
      <c r="GQ243" s="9"/>
      <c r="GR243" s="9"/>
      <c r="GS243" s="9"/>
      <c r="GT243" s="9"/>
      <c r="GU243" s="9"/>
      <c r="GV243" s="9"/>
      <c r="GW243" s="9"/>
      <c r="GX243" s="9"/>
      <c r="GY243" s="9"/>
      <c r="GZ243" s="9"/>
      <c r="HA243" s="9"/>
      <c r="HB243" s="9"/>
      <c r="HC243" s="9"/>
      <c r="HD243" s="9"/>
      <c r="HE243" s="9"/>
      <c r="HF243" s="9"/>
      <c r="HG243" s="9"/>
      <c r="HH243" s="9"/>
      <c r="HI243" s="9"/>
      <c r="HJ243" s="9"/>
      <c r="HK243" s="9"/>
      <c r="HL243" s="9"/>
      <c r="HM243" s="9"/>
      <c r="HN243" s="9"/>
      <c r="HO243" s="9"/>
      <c r="HP243" s="9"/>
      <c r="HQ243" s="9"/>
      <c r="HR243" s="9"/>
      <c r="HS243" s="9"/>
      <c r="HT243" s="9"/>
      <c r="HU243" s="9"/>
      <c r="HV243" s="9"/>
      <c r="HW243" s="9"/>
      <c r="HX243" s="9"/>
      <c r="HY243" s="9"/>
      <c r="HZ243" s="9"/>
      <c r="IA243" s="9"/>
      <c r="IB243" s="9"/>
      <c r="IC243" s="9"/>
      <c r="ID243" s="9"/>
      <c r="IE243" s="9"/>
      <c r="IF243" s="9"/>
      <c r="IG243" s="9"/>
      <c r="IH243" s="9"/>
      <c r="II243" s="9"/>
      <c r="IJ243" s="9"/>
      <c r="IK243" s="9"/>
      <c r="IL243" s="9"/>
      <c r="IM243" s="9"/>
      <c r="IN243" s="9"/>
      <c r="IO243" s="9"/>
      <c r="IP243" s="9"/>
      <c r="IQ243" s="9"/>
      <c r="IR243" s="9"/>
      <c r="IS243" s="9"/>
      <c r="IT243" s="9"/>
    </row>
    <row r="244" spans="1:254" s="11" customFormat="1" ht="14.1" customHeight="1" x14ac:dyDescent="0.2">
      <c r="A244" s="6"/>
      <c r="B244" s="7"/>
      <c r="C244" s="53" t="s">
        <v>52</v>
      </c>
      <c r="D244" s="9"/>
      <c r="E244" s="9">
        <f>+D244</f>
        <v>0</v>
      </c>
      <c r="F244" s="9"/>
      <c r="G244" s="9">
        <f>IF(J244&gt;0,0,F244)</f>
        <v>0</v>
      </c>
      <c r="H244" s="9">
        <f>+D244</f>
        <v>0</v>
      </c>
      <c r="I244" s="9"/>
      <c r="J244" s="50"/>
      <c r="K244" s="10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  <c r="AA244" s="9"/>
      <c r="AB244" s="9"/>
      <c r="AC244" s="9"/>
      <c r="AD244" s="9"/>
      <c r="AE244" s="9"/>
      <c r="AF244" s="9"/>
      <c r="AG244" s="9"/>
      <c r="AH244" s="9"/>
      <c r="AI244" s="9"/>
      <c r="AJ244" s="9"/>
      <c r="AK244" s="9"/>
      <c r="AL244" s="9"/>
      <c r="AM244" s="9"/>
      <c r="AN244" s="9"/>
      <c r="AO244" s="9"/>
      <c r="AP244" s="9"/>
      <c r="AQ244" s="9"/>
      <c r="AR244" s="9"/>
      <c r="AS244" s="9"/>
      <c r="AT244" s="9"/>
      <c r="AU244" s="9"/>
      <c r="AV244" s="9"/>
      <c r="AW244" s="9"/>
      <c r="AX244" s="9"/>
      <c r="AY244" s="9"/>
      <c r="AZ244" s="9"/>
      <c r="BA244" s="9"/>
      <c r="BB244" s="9"/>
      <c r="BC244" s="9"/>
      <c r="BD244" s="9"/>
      <c r="BE244" s="9"/>
      <c r="BF244" s="9"/>
      <c r="BG244" s="9"/>
      <c r="BH244" s="9"/>
      <c r="BI244" s="9"/>
      <c r="BJ244" s="9"/>
      <c r="BK244" s="9"/>
      <c r="BL244" s="9"/>
      <c r="BM244" s="9"/>
      <c r="BN244" s="9"/>
      <c r="BO244" s="9"/>
      <c r="BP244" s="9"/>
      <c r="BQ244" s="9"/>
      <c r="BR244" s="9"/>
      <c r="BS244" s="9"/>
      <c r="BT244" s="9"/>
      <c r="BU244" s="9"/>
      <c r="BV244" s="9"/>
      <c r="BW244" s="9"/>
      <c r="BX244" s="9"/>
      <c r="BY244" s="9"/>
      <c r="BZ244" s="9"/>
      <c r="CA244" s="9"/>
      <c r="CB244" s="9"/>
      <c r="CC244" s="9"/>
      <c r="CD244" s="9"/>
      <c r="CE244" s="9"/>
      <c r="CF244" s="9"/>
      <c r="CG244" s="9"/>
      <c r="CH244" s="9"/>
      <c r="CI244" s="9"/>
      <c r="CJ244" s="9"/>
      <c r="CK244" s="9"/>
      <c r="CL244" s="9"/>
      <c r="CM244" s="9"/>
      <c r="CN244" s="9"/>
      <c r="CO244" s="9"/>
      <c r="CP244" s="9"/>
      <c r="CQ244" s="9"/>
      <c r="CR244" s="9"/>
      <c r="CS244" s="9"/>
      <c r="CT244" s="9"/>
      <c r="CU244" s="9"/>
      <c r="CV244" s="9"/>
      <c r="CW244" s="9"/>
      <c r="CX244" s="9"/>
      <c r="CY244" s="9"/>
      <c r="CZ244" s="9"/>
      <c r="DA244" s="9"/>
      <c r="DB244" s="9"/>
      <c r="DC244" s="9"/>
      <c r="DD244" s="9"/>
      <c r="DE244" s="9"/>
      <c r="DF244" s="9"/>
      <c r="DG244" s="9"/>
      <c r="DH244" s="9"/>
      <c r="DI244" s="9"/>
      <c r="DJ244" s="9"/>
      <c r="DK244" s="9"/>
      <c r="DL244" s="9"/>
      <c r="DM244" s="9"/>
      <c r="DN244" s="9"/>
      <c r="DO244" s="9"/>
      <c r="DP244" s="9"/>
      <c r="DQ244" s="9"/>
      <c r="DR244" s="9"/>
      <c r="DS244" s="9"/>
      <c r="DT244" s="9"/>
      <c r="DU244" s="9"/>
      <c r="DV244" s="9"/>
      <c r="DW244" s="9"/>
      <c r="DX244" s="9"/>
      <c r="DY244" s="9"/>
      <c r="DZ244" s="9"/>
      <c r="EA244" s="9"/>
      <c r="EB244" s="9"/>
      <c r="EC244" s="9"/>
      <c r="ED244" s="9"/>
      <c r="EE244" s="9"/>
      <c r="EF244" s="9"/>
      <c r="EG244" s="9"/>
      <c r="EH244" s="9"/>
      <c r="EI244" s="9"/>
      <c r="EJ244" s="9"/>
      <c r="EK244" s="9"/>
      <c r="EL244" s="9"/>
      <c r="EM244" s="9"/>
      <c r="EN244" s="9"/>
      <c r="EO244" s="9"/>
      <c r="EP244" s="9"/>
      <c r="EQ244" s="9"/>
      <c r="ER244" s="9"/>
      <c r="ES244" s="9"/>
      <c r="ET244" s="9"/>
      <c r="EU244" s="9"/>
      <c r="EV244" s="9"/>
      <c r="EW244" s="9"/>
      <c r="EX244" s="9"/>
      <c r="EY244" s="9"/>
      <c r="EZ244" s="9"/>
      <c r="FA244" s="9"/>
      <c r="FB244" s="9"/>
      <c r="FC244" s="9"/>
      <c r="FD244" s="9"/>
      <c r="FE244" s="9"/>
      <c r="FF244" s="9"/>
      <c r="FG244" s="9"/>
      <c r="FH244" s="9"/>
      <c r="FI244" s="9"/>
      <c r="FJ244" s="9"/>
      <c r="FK244" s="9"/>
      <c r="FL244" s="9"/>
      <c r="FM244" s="9"/>
      <c r="FN244" s="9"/>
      <c r="FO244" s="9"/>
      <c r="FP244" s="9"/>
      <c r="FQ244" s="9"/>
      <c r="FR244" s="9"/>
      <c r="FS244" s="9"/>
      <c r="FT244" s="9"/>
      <c r="FU244" s="9"/>
      <c r="FV244" s="9"/>
      <c r="FW244" s="9"/>
      <c r="FX244" s="9"/>
      <c r="FY244" s="9"/>
      <c r="FZ244" s="9"/>
      <c r="GA244" s="9"/>
      <c r="GB244" s="9"/>
      <c r="GC244" s="9"/>
      <c r="GD244" s="9"/>
      <c r="GE244" s="9"/>
      <c r="GF244" s="9"/>
      <c r="GG244" s="9"/>
      <c r="GH244" s="9"/>
      <c r="GI244" s="9"/>
      <c r="GJ244" s="9"/>
      <c r="GK244" s="9"/>
      <c r="GL244" s="9"/>
      <c r="GM244" s="9"/>
      <c r="GN244" s="9"/>
      <c r="GO244" s="9"/>
      <c r="GP244" s="9"/>
      <c r="GQ244" s="9"/>
      <c r="GR244" s="9"/>
      <c r="GS244" s="9"/>
      <c r="GT244" s="9"/>
      <c r="GU244" s="9"/>
      <c r="GV244" s="9"/>
      <c r="GW244" s="9"/>
      <c r="GX244" s="9"/>
      <c r="GY244" s="9"/>
      <c r="GZ244" s="9"/>
      <c r="HA244" s="9"/>
      <c r="HB244" s="9"/>
      <c r="HC244" s="9"/>
      <c r="HD244" s="9"/>
      <c r="HE244" s="9"/>
      <c r="HF244" s="9"/>
      <c r="HG244" s="9"/>
      <c r="HH244" s="9"/>
      <c r="HI244" s="9"/>
      <c r="HJ244" s="9"/>
      <c r="HK244" s="9"/>
      <c r="HL244" s="9"/>
      <c r="HM244" s="9"/>
      <c r="HN244" s="9"/>
      <c r="HO244" s="9"/>
      <c r="HP244" s="9"/>
      <c r="HQ244" s="9"/>
      <c r="HR244" s="9"/>
      <c r="HS244" s="9"/>
      <c r="HT244" s="9"/>
      <c r="HU244" s="9"/>
      <c r="HV244" s="9"/>
      <c r="HW244" s="9"/>
      <c r="HX244" s="9"/>
      <c r="HY244" s="9"/>
      <c r="HZ244" s="9"/>
      <c r="IA244" s="9"/>
      <c r="IB244" s="9"/>
      <c r="IC244" s="9"/>
      <c r="ID244" s="9"/>
      <c r="IE244" s="9"/>
      <c r="IF244" s="9"/>
      <c r="IG244" s="9"/>
      <c r="IH244" s="9"/>
      <c r="II244" s="9"/>
      <c r="IJ244" s="9"/>
      <c r="IK244" s="9"/>
      <c r="IL244" s="9"/>
      <c r="IM244" s="9"/>
      <c r="IN244" s="9"/>
      <c r="IO244" s="9"/>
      <c r="IP244" s="9"/>
      <c r="IQ244" s="9"/>
      <c r="IR244" s="9"/>
      <c r="IS244" s="9"/>
      <c r="IT244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5" t="s">
        <v>0</v>
      </c>
    </row>
    <row r="4" spans="2:17" ht="15.75" x14ac:dyDescent="0.25">
      <c r="B4"/>
      <c r="C4" s="15" t="e">
        <f>+PROJECT!#REF!</f>
        <v>#REF!</v>
      </c>
    </row>
    <row r="5" spans="2:17" ht="15.75" x14ac:dyDescent="0.25">
      <c r="B5"/>
      <c r="C5" s="36" t="s">
        <v>16</v>
      </c>
      <c r="D5" s="1">
        <f>+PROJECT!D6</f>
        <v>23456770</v>
      </c>
      <c r="E5"/>
    </row>
    <row r="6" spans="2:17" ht="15.75" x14ac:dyDescent="0.25">
      <c r="B6"/>
      <c r="C6" s="15" t="s">
        <v>17</v>
      </c>
      <c r="E6" s="37"/>
    </row>
    <row r="9" spans="2:17" x14ac:dyDescent="0.2">
      <c r="B9" s="38" t="s">
        <v>18</v>
      </c>
      <c r="C9" s="1" t="s">
        <v>19</v>
      </c>
    </row>
    <row r="10" spans="2:17" x14ac:dyDescent="0.2">
      <c r="B10" s="17"/>
      <c r="G10" s="18" t="s">
        <v>20</v>
      </c>
      <c r="H10" s="18"/>
    </row>
    <row r="11" spans="2:17" x14ac:dyDescent="0.2">
      <c r="B11" s="17"/>
      <c r="G11" s="18" t="s">
        <v>20</v>
      </c>
    </row>
    <row r="12" spans="2:17" x14ac:dyDescent="0.2">
      <c r="B12" s="17"/>
      <c r="G12" s="18" t="s">
        <v>20</v>
      </c>
    </row>
    <row r="13" spans="2:17" x14ac:dyDescent="0.2">
      <c r="B13" s="17"/>
      <c r="G13" s="18" t="s">
        <v>20</v>
      </c>
    </row>
    <row r="14" spans="2:17" x14ac:dyDescent="0.2">
      <c r="B14" s="17"/>
      <c r="G14" s="18" t="s">
        <v>20</v>
      </c>
    </row>
    <row r="15" spans="2:17" x14ac:dyDescent="0.2">
      <c r="G15" s="18"/>
      <c r="H15" s="18"/>
    </row>
    <row r="16" spans="2:17" x14ac:dyDescent="0.2">
      <c r="B16" s="15" t="s">
        <v>21</v>
      </c>
      <c r="C16" s="21"/>
      <c r="D16" s="21"/>
      <c r="E16" s="21"/>
      <c r="F16" s="21"/>
      <c r="G16" s="22"/>
      <c r="H16" s="22">
        <f>SUM(G10:G15)</f>
        <v>0</v>
      </c>
      <c r="Q16" s="19">
        <f>4619526.06-145100-35000-4000-367.35-1726.55</f>
        <v>4433332.16</v>
      </c>
    </row>
    <row r="17" spans="2:17" x14ac:dyDescent="0.2">
      <c r="Q17" s="19">
        <f>11378865.94+35000+4000+367.35+1726.55</f>
        <v>11419959.84</v>
      </c>
    </row>
    <row r="18" spans="2:17" x14ac:dyDescent="0.2">
      <c r="B18" s="16" t="s">
        <v>22</v>
      </c>
      <c r="C18" s="21"/>
      <c r="D18" s="21"/>
      <c r="E18" s="21"/>
      <c r="F18" s="21"/>
      <c r="G18" s="23" t="s">
        <v>23</v>
      </c>
      <c r="H18" s="24" t="s">
        <v>24</v>
      </c>
      <c r="Q18" s="19">
        <f>Q16+Q17</f>
        <v>15853292</v>
      </c>
    </row>
    <row r="19" spans="2:17" x14ac:dyDescent="0.2">
      <c r="B19" s="16" t="s">
        <v>25</v>
      </c>
      <c r="G19" s="18"/>
      <c r="I19" s="19"/>
      <c r="Q19" s="19">
        <f>15998392-145100</f>
        <v>15853292</v>
      </c>
    </row>
    <row r="20" spans="2:17" x14ac:dyDescent="0.2">
      <c r="B20" s="17" t="s">
        <v>26</v>
      </c>
      <c r="G20" s="18" t="s">
        <v>20</v>
      </c>
      <c r="H20" s="18"/>
      <c r="I20" s="19"/>
    </row>
    <row r="21" spans="2:17" x14ac:dyDescent="0.2">
      <c r="B21" s="17" t="s">
        <v>27</v>
      </c>
      <c r="G21" s="18" t="s">
        <v>20</v>
      </c>
      <c r="H21" s="18"/>
      <c r="I21" s="19"/>
    </row>
    <row r="22" spans="2:17" x14ac:dyDescent="0.2">
      <c r="B22" s="17" t="s">
        <v>27</v>
      </c>
      <c r="G22" s="18" t="s">
        <v>20</v>
      </c>
      <c r="H22" s="18"/>
      <c r="I22" s="19"/>
    </row>
    <row r="23" spans="2:17" x14ac:dyDescent="0.2">
      <c r="B23" s="17"/>
      <c r="H23" s="18"/>
      <c r="I23" s="19"/>
    </row>
    <row r="24" spans="2:17" x14ac:dyDescent="0.2">
      <c r="B24" s="40" t="s">
        <v>28</v>
      </c>
      <c r="G24" s="18" t="s">
        <v>20</v>
      </c>
      <c r="H24" s="18"/>
      <c r="I24" s="19"/>
    </row>
    <row r="25" spans="2:17" x14ac:dyDescent="0.2">
      <c r="B25" s="40" t="s">
        <v>28</v>
      </c>
      <c r="G25" s="18" t="s">
        <v>20</v>
      </c>
    </row>
    <row r="26" spans="2:17" x14ac:dyDescent="0.2">
      <c r="B26" s="17" t="s">
        <v>29</v>
      </c>
      <c r="H26" s="18" t="s">
        <v>20</v>
      </c>
      <c r="I26" s="19"/>
    </row>
    <row r="27" spans="2:17" x14ac:dyDescent="0.2">
      <c r="B27" s="17" t="s">
        <v>30</v>
      </c>
      <c r="H27" s="18" t="s">
        <v>20</v>
      </c>
      <c r="I27" s="19"/>
    </row>
    <row r="28" spans="2:17" x14ac:dyDescent="0.2">
      <c r="B28" s="17" t="s">
        <v>31</v>
      </c>
      <c r="H28" s="18" t="s">
        <v>20</v>
      </c>
      <c r="I28" s="19"/>
    </row>
    <row r="29" spans="2:17" x14ac:dyDescent="0.2">
      <c r="B29" s="17" t="s">
        <v>32</v>
      </c>
      <c r="H29" s="18" t="s">
        <v>20</v>
      </c>
      <c r="I29" s="19"/>
    </row>
    <row r="30" spans="2:17" x14ac:dyDescent="0.2">
      <c r="B30" s="17" t="s">
        <v>33</v>
      </c>
      <c r="H30" s="18" t="s">
        <v>20</v>
      </c>
    </row>
    <row r="31" spans="2:17" x14ac:dyDescent="0.2">
      <c r="B31" s="17" t="s">
        <v>34</v>
      </c>
      <c r="H31" s="18" t="s">
        <v>20</v>
      </c>
      <c r="I31" s="19"/>
    </row>
    <row r="32" spans="2:17" x14ac:dyDescent="0.2">
      <c r="H32" s="18"/>
      <c r="I32" s="19"/>
    </row>
    <row r="33" spans="2:10" x14ac:dyDescent="0.2">
      <c r="B33" s="16" t="s">
        <v>35</v>
      </c>
      <c r="G33" s="18" t="s">
        <v>20</v>
      </c>
      <c r="H33" s="18"/>
      <c r="I33" s="19"/>
      <c r="J33" s="18"/>
    </row>
    <row r="34" spans="2:10" x14ac:dyDescent="0.2">
      <c r="B34" s="17"/>
      <c r="H34" s="18" t="s">
        <v>20</v>
      </c>
      <c r="I34" s="19"/>
    </row>
    <row r="35" spans="2:10" x14ac:dyDescent="0.2">
      <c r="B35" s="17"/>
      <c r="H35" s="18" t="s">
        <v>20</v>
      </c>
      <c r="I35" s="19"/>
      <c r="J35" s="25"/>
    </row>
    <row r="36" spans="2:10" x14ac:dyDescent="0.2">
      <c r="H36" s="18"/>
      <c r="I36" s="19"/>
      <c r="J36" s="18"/>
    </row>
    <row r="37" spans="2:10" x14ac:dyDescent="0.2">
      <c r="B37" s="16" t="s">
        <v>36</v>
      </c>
      <c r="C37" s="21"/>
      <c r="D37" s="21"/>
      <c r="E37" s="21"/>
      <c r="F37" s="21"/>
      <c r="G37" s="18" t="s">
        <v>20</v>
      </c>
      <c r="H37" s="18"/>
      <c r="I37" s="26"/>
    </row>
    <row r="38" spans="2:10" x14ac:dyDescent="0.2">
      <c r="B38" s="39"/>
      <c r="H38" s="18" t="s">
        <v>20</v>
      </c>
      <c r="I38" s="19"/>
    </row>
    <row r="39" spans="2:10" x14ac:dyDescent="0.2">
      <c r="I39" s="19"/>
    </row>
    <row r="40" spans="2:10" x14ac:dyDescent="0.2">
      <c r="B40" s="16" t="s">
        <v>37</v>
      </c>
      <c r="H40" s="18"/>
      <c r="I40" s="19"/>
    </row>
    <row r="41" spans="2:10" x14ac:dyDescent="0.2">
      <c r="H41" s="18"/>
      <c r="I41" s="19"/>
    </row>
    <row r="42" spans="2:10" x14ac:dyDescent="0.2">
      <c r="B42" s="16" t="s">
        <v>38</v>
      </c>
      <c r="G42" s="18" t="s">
        <v>20</v>
      </c>
      <c r="H42" s="18" t="s">
        <v>20</v>
      </c>
      <c r="I42" s="19"/>
    </row>
    <row r="43" spans="2:10" x14ac:dyDescent="0.2">
      <c r="B43" s="17"/>
      <c r="G43" s="18"/>
      <c r="H43" s="18" t="s">
        <v>20</v>
      </c>
      <c r="I43" s="19"/>
    </row>
    <row r="44" spans="2:10" x14ac:dyDescent="0.2">
      <c r="B44" s="16"/>
      <c r="G44" s="18"/>
      <c r="H44" s="18"/>
      <c r="I44" s="19"/>
    </row>
    <row r="45" spans="2:10" x14ac:dyDescent="0.2">
      <c r="B45" s="16"/>
      <c r="G45" s="18"/>
      <c r="H45" s="18"/>
      <c r="I45" s="19"/>
    </row>
    <row r="46" spans="2:10" x14ac:dyDescent="0.2">
      <c r="B46" s="15" t="s">
        <v>39</v>
      </c>
      <c r="G46" s="18" t="s">
        <v>20</v>
      </c>
      <c r="H46" s="18" t="s">
        <v>20</v>
      </c>
      <c r="I46" s="19"/>
    </row>
    <row r="47" spans="2:10" x14ac:dyDescent="0.2">
      <c r="B47" s="15"/>
      <c r="G47" s="18"/>
      <c r="H47" s="18"/>
      <c r="I47" s="19"/>
    </row>
    <row r="48" spans="2:10" x14ac:dyDescent="0.2">
      <c r="B48" s="41" t="s">
        <v>40</v>
      </c>
      <c r="G48" s="18" t="s">
        <v>20</v>
      </c>
      <c r="H48" s="18" t="s">
        <v>20</v>
      </c>
      <c r="I48" s="19"/>
    </row>
    <row r="49" spans="2:9" x14ac:dyDescent="0.2">
      <c r="B49" s="15"/>
      <c r="G49" s="18"/>
      <c r="H49" s="18"/>
      <c r="I49" s="19"/>
    </row>
    <row r="50" spans="2:9" x14ac:dyDescent="0.2">
      <c r="B50" s="16" t="s">
        <v>41</v>
      </c>
      <c r="G50" s="18" t="s">
        <v>20</v>
      </c>
      <c r="H50" s="18"/>
      <c r="I50" s="19"/>
    </row>
    <row r="51" spans="2:9" x14ac:dyDescent="0.2">
      <c r="B51" s="27"/>
      <c r="C51" s="27"/>
      <c r="D51" s="27"/>
      <c r="E51" s="27"/>
      <c r="F51" s="27"/>
      <c r="G51" s="27"/>
      <c r="H51" s="20"/>
      <c r="I51" s="19"/>
    </row>
    <row r="52" spans="2:9" x14ac:dyDescent="0.2">
      <c r="B52" s="28" t="s">
        <v>42</v>
      </c>
      <c r="C52" s="29"/>
      <c r="D52" s="29"/>
      <c r="E52" s="29"/>
      <c r="F52" s="29"/>
      <c r="G52" s="30">
        <f>SUM(G19:G51)</f>
        <v>0</v>
      </c>
      <c r="H52" s="30">
        <f>SUM(H19:H51)</f>
        <v>0</v>
      </c>
      <c r="I52" s="27"/>
    </row>
    <row r="53" spans="2:9" ht="13.5" thickBot="1" x14ac:dyDescent="0.25">
      <c r="B53" s="31" t="s">
        <v>43</v>
      </c>
      <c r="C53" s="32"/>
      <c r="D53" s="32"/>
      <c r="E53" s="32"/>
      <c r="F53" s="32"/>
      <c r="G53" s="33"/>
      <c r="H53" s="34">
        <f>H16-H52</f>
        <v>0</v>
      </c>
      <c r="I53" s="35"/>
    </row>
    <row r="54" spans="2:9" ht="13.5" thickTop="1" x14ac:dyDescent="0.2">
      <c r="G54" s="18"/>
      <c r="H54" s="1" t="s">
        <v>44</v>
      </c>
    </row>
    <row r="55" spans="2:9" x14ac:dyDescent="0.2">
      <c r="G55" s="18"/>
      <c r="H55" s="18"/>
      <c r="I55" s="19"/>
    </row>
    <row r="56" spans="2:9" x14ac:dyDescent="0.2">
      <c r="G56" s="18"/>
      <c r="H56" s="18"/>
      <c r="I56" s="19"/>
    </row>
    <row r="57" spans="2:9" x14ac:dyDescent="0.2">
      <c r="G57" s="18"/>
      <c r="H57" s="18"/>
      <c r="I57" s="19"/>
    </row>
    <row r="58" spans="2:9" x14ac:dyDescent="0.2">
      <c r="G58" s="18"/>
      <c r="H58" s="18"/>
      <c r="I58" s="19"/>
    </row>
    <row r="59" spans="2:9" x14ac:dyDescent="0.2">
      <c r="G59" s="18"/>
      <c r="H59" s="18"/>
      <c r="I59" s="19"/>
    </row>
    <row r="60" spans="2:9" x14ac:dyDescent="0.2">
      <c r="G60" s="18"/>
      <c r="H60" s="18"/>
      <c r="I60" s="19"/>
    </row>
    <row r="61" spans="2:9" x14ac:dyDescent="0.2">
      <c r="G61" s="18"/>
      <c r="H61" s="18"/>
      <c r="I61" s="19"/>
    </row>
    <row r="62" spans="2:9" x14ac:dyDescent="0.2">
      <c r="G62" s="18"/>
      <c r="H62" s="18"/>
      <c r="I62" s="19"/>
    </row>
    <row r="63" spans="2:9" x14ac:dyDescent="0.2">
      <c r="G63" s="18"/>
      <c r="H63" s="18"/>
      <c r="I63" s="19"/>
    </row>
    <row r="64" spans="2:9" x14ac:dyDescent="0.2">
      <c r="G64" s="18"/>
      <c r="H64" s="18"/>
      <c r="I64" s="19"/>
    </row>
    <row r="65" spans="7:9" x14ac:dyDescent="0.2">
      <c r="G65" s="18"/>
      <c r="H65" s="18"/>
      <c r="I65" s="19"/>
    </row>
    <row r="66" spans="7:9" x14ac:dyDescent="0.2">
      <c r="G66" s="18"/>
      <c r="H66" s="18"/>
      <c r="I66" s="19"/>
    </row>
    <row r="67" spans="7:9" x14ac:dyDescent="0.2">
      <c r="G67" s="18"/>
      <c r="H67" s="18"/>
      <c r="I67" s="19"/>
    </row>
    <row r="68" spans="7:9" x14ac:dyDescent="0.2">
      <c r="G68" s="18"/>
      <c r="H68" s="18"/>
      <c r="I68" s="19"/>
    </row>
    <row r="69" spans="7:9" x14ac:dyDescent="0.2">
      <c r="G69" s="18"/>
      <c r="H69" s="18"/>
      <c r="I69" s="19"/>
    </row>
    <row r="70" spans="7:9" x14ac:dyDescent="0.2">
      <c r="G70" s="18"/>
      <c r="H70" s="18"/>
      <c r="I70" s="19"/>
    </row>
    <row r="71" spans="7:9" x14ac:dyDescent="0.2">
      <c r="G71" s="18"/>
      <c r="H71" s="18"/>
      <c r="I71" s="19"/>
    </row>
    <row r="72" spans="7:9" x14ac:dyDescent="0.2">
      <c r="G72" s="18"/>
      <c r="H72" s="18"/>
      <c r="I72" s="19"/>
    </row>
    <row r="73" spans="7:9" x14ac:dyDescent="0.2">
      <c r="H73" s="18"/>
      <c r="I73" s="19"/>
    </row>
    <row r="74" spans="7:9" x14ac:dyDescent="0.2">
      <c r="H74" s="18"/>
      <c r="I74" s="19"/>
    </row>
    <row r="75" spans="7:9" x14ac:dyDescent="0.2">
      <c r="H75" s="18"/>
      <c r="I75" s="19"/>
    </row>
    <row r="76" spans="7:9" x14ac:dyDescent="0.2">
      <c r="H76" s="18"/>
      <c r="I76" s="19"/>
    </row>
    <row r="77" spans="7:9" x14ac:dyDescent="0.2">
      <c r="H77" s="18"/>
      <c r="I77" s="19"/>
    </row>
    <row r="78" spans="7:9" x14ac:dyDescent="0.2">
      <c r="H78" s="18"/>
      <c r="I78" s="19"/>
    </row>
    <row r="79" spans="7:9" x14ac:dyDescent="0.2">
      <c r="H79" s="18"/>
      <c r="I79" s="19"/>
    </row>
    <row r="80" spans="7:9" x14ac:dyDescent="0.2">
      <c r="H80" s="18"/>
    </row>
    <row r="81" spans="8:8" x14ac:dyDescent="0.2">
      <c r="H81" s="18"/>
    </row>
    <row r="82" spans="8:8" x14ac:dyDescent="0.2">
      <c r="H82" s="18"/>
    </row>
    <row r="83" spans="8:8" x14ac:dyDescent="0.2">
      <c r="H83" s="18"/>
    </row>
    <row r="84" spans="8:8" x14ac:dyDescent="0.2">
      <c r="H84" s="18"/>
    </row>
    <row r="85" spans="8:8" x14ac:dyDescent="0.2">
      <c r="H85" s="18"/>
    </row>
    <row r="86" spans="8:8" x14ac:dyDescent="0.2">
      <c r="H86" s="18"/>
    </row>
    <row r="87" spans="8:8" x14ac:dyDescent="0.2">
      <c r="H87" s="18"/>
    </row>
    <row r="88" spans="8:8" x14ac:dyDescent="0.2">
      <c r="H88" s="18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2014-03-05T17:32:21Z</cp:lastPrinted>
  <dcterms:created xsi:type="dcterms:W3CDTF">1999-12-06T21:37:36Z</dcterms:created>
  <dcterms:modified xsi:type="dcterms:W3CDTF">2024-12-28T17:36:53Z</dcterms:modified>
</cp:coreProperties>
</file>