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DFDA37F-219C-4F05-B0D6-91C615C731F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7" i="1" l="1"/>
  <c r="G297" i="1"/>
  <c r="E297" i="1"/>
  <c r="H296" i="1"/>
  <c r="G296" i="1"/>
  <c r="E296" i="1"/>
  <c r="H295" i="1"/>
  <c r="G295" i="1"/>
  <c r="E295" i="1"/>
  <c r="H294" i="1"/>
  <c r="G294" i="1"/>
  <c r="E294" i="1"/>
  <c r="H293" i="1"/>
  <c r="G293" i="1"/>
  <c r="E293" i="1"/>
  <c r="H292" i="1"/>
  <c r="G292" i="1"/>
  <c r="E292" i="1"/>
  <c r="H291" i="1"/>
  <c r="G291" i="1"/>
  <c r="E291" i="1"/>
  <c r="H290" i="1"/>
  <c r="G290" i="1"/>
  <c r="E290" i="1"/>
  <c r="H289" i="1"/>
  <c r="G289" i="1"/>
  <c r="E289" i="1"/>
  <c r="H288" i="1"/>
  <c r="G288" i="1"/>
  <c r="E288" i="1"/>
  <c r="H287" i="1"/>
  <c r="G287" i="1"/>
  <c r="E287" i="1"/>
  <c r="H286" i="1"/>
  <c r="G286" i="1"/>
  <c r="E286" i="1"/>
  <c r="H285" i="1"/>
  <c r="G285" i="1"/>
  <c r="E285" i="1"/>
  <c r="H284" i="1"/>
  <c r="G284" i="1"/>
  <c r="E284" i="1"/>
  <c r="H283" i="1"/>
  <c r="G283" i="1"/>
  <c r="E283" i="1"/>
  <c r="H282" i="1"/>
  <c r="G282" i="1"/>
  <c r="E282" i="1"/>
  <c r="H281" i="1"/>
  <c r="G281" i="1"/>
  <c r="E281" i="1"/>
  <c r="H280" i="1"/>
  <c r="G280" i="1"/>
  <c r="E280" i="1"/>
  <c r="H303" i="1"/>
  <c r="G303" i="1"/>
  <c r="E303" i="1"/>
  <c r="H302" i="1"/>
  <c r="G302" i="1"/>
  <c r="E302" i="1"/>
  <c r="H301" i="1"/>
  <c r="G301" i="1"/>
  <c r="E301" i="1"/>
  <c r="H300" i="1"/>
  <c r="G300" i="1"/>
  <c r="E300" i="1"/>
  <c r="H299" i="1"/>
  <c r="G299" i="1"/>
  <c r="E299" i="1"/>
  <c r="H298" i="1"/>
  <c r="G298" i="1"/>
  <c r="E298" i="1"/>
  <c r="G279" i="1"/>
  <c r="H279" i="1"/>
  <c r="G304" i="1"/>
  <c r="H304" i="1"/>
  <c r="G305" i="1"/>
  <c r="H305" i="1"/>
  <c r="E279" i="1"/>
  <c r="E304" i="1"/>
  <c r="E305" i="1"/>
  <c r="E264" i="1"/>
  <c r="G264" i="1"/>
  <c r="H264" i="1"/>
  <c r="E265" i="1"/>
  <c r="G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G274" i="1"/>
  <c r="H274" i="1"/>
  <c r="E275" i="1"/>
  <c r="H275" i="1"/>
  <c r="E276" i="1"/>
  <c r="G276" i="1"/>
  <c r="H276" i="1"/>
  <c r="E277" i="1"/>
  <c r="G277" i="1"/>
  <c r="H277" i="1"/>
  <c r="E278" i="1"/>
  <c r="G278" i="1"/>
  <c r="H278" i="1"/>
  <c r="E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G260" i="1"/>
  <c r="H260" i="1"/>
  <c r="G261" i="1"/>
  <c r="H261" i="1"/>
  <c r="G262" i="1"/>
  <c r="H262" i="1"/>
  <c r="G263" i="1"/>
  <c r="H263" i="1"/>
  <c r="E260" i="1"/>
  <c r="E261" i="1"/>
  <c r="E262" i="1"/>
  <c r="E263" i="1"/>
  <c r="E254" i="1"/>
  <c r="E255" i="1"/>
  <c r="E256" i="1"/>
  <c r="E257" i="1"/>
  <c r="E258" i="1"/>
  <c r="E259" i="1"/>
  <c r="G254" i="1"/>
  <c r="H254" i="1"/>
  <c r="G255" i="1"/>
  <c r="H255" i="1"/>
  <c r="G256" i="1"/>
  <c r="H256" i="1"/>
  <c r="H257" i="1"/>
  <c r="G258" i="1"/>
  <c r="H258" i="1"/>
  <c r="G259" i="1"/>
  <c r="H259" i="1"/>
  <c r="H249" i="1"/>
  <c r="G249" i="1"/>
  <c r="E249" i="1"/>
  <c r="H239" i="1"/>
  <c r="G239" i="1"/>
  <c r="E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E247" i="1"/>
  <c r="G247" i="1"/>
  <c r="H247" i="1"/>
  <c r="E248" i="1"/>
  <c r="G248" i="1"/>
  <c r="H248" i="1"/>
  <c r="E250" i="1"/>
  <c r="H250" i="1"/>
  <c r="E251" i="1"/>
  <c r="G251" i="1"/>
  <c r="H251" i="1"/>
  <c r="E252" i="1"/>
  <c r="G252" i="1"/>
  <c r="H252" i="1"/>
  <c r="E253" i="1"/>
  <c r="G253" i="1"/>
  <c r="H253" i="1"/>
  <c r="H202" i="1"/>
  <c r="E202" i="1"/>
  <c r="H190" i="1"/>
  <c r="G190" i="1"/>
  <c r="E190" i="1"/>
  <c r="H189" i="1"/>
  <c r="G189" i="1"/>
  <c r="E189" i="1"/>
  <c r="H188" i="1"/>
  <c r="G188" i="1"/>
  <c r="E188" i="1"/>
  <c r="H187" i="1"/>
  <c r="G187" i="1"/>
  <c r="E187" i="1"/>
  <c r="H157" i="1"/>
  <c r="E157" i="1"/>
  <c r="H156" i="1"/>
  <c r="E156" i="1"/>
  <c r="E133" i="1"/>
  <c r="F98" i="1"/>
  <c r="G98" i="1" s="1"/>
  <c r="H94" i="1"/>
  <c r="G94" i="1"/>
  <c r="L11" i="1"/>
  <c r="H25" i="1"/>
  <c r="G25" i="1"/>
  <c r="E25" i="1"/>
  <c r="G61" i="1"/>
  <c r="H38" i="1"/>
  <c r="G38" i="1"/>
  <c r="E38" i="1"/>
  <c r="F34" i="1"/>
  <c r="G34" i="1" s="1"/>
  <c r="H34" i="1"/>
  <c r="E34" i="1"/>
  <c r="H15" i="1"/>
  <c r="H16" i="1"/>
  <c r="H17" i="1"/>
  <c r="H18" i="1"/>
  <c r="H19" i="1"/>
  <c r="H20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I11" i="1"/>
  <c r="D11" i="1"/>
  <c r="H21" i="1"/>
  <c r="H22" i="1"/>
  <c r="H23" i="1"/>
  <c r="H24" i="1"/>
  <c r="H26" i="1"/>
  <c r="H27" i="1"/>
  <c r="H28" i="1"/>
  <c r="H29" i="1"/>
  <c r="H30" i="1"/>
  <c r="H31" i="1"/>
  <c r="H14" i="1"/>
  <c r="G14" i="1"/>
  <c r="E14" i="1"/>
  <c r="M11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5" i="1"/>
  <c r="G95" i="1"/>
  <c r="H95" i="1"/>
  <c r="E96" i="1"/>
  <c r="G96" i="1"/>
  <c r="H96" i="1"/>
  <c r="E97" i="1"/>
  <c r="G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H124" i="1"/>
  <c r="E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H201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H237" i="1"/>
  <c r="E238" i="1"/>
  <c r="G238" i="1"/>
  <c r="H238" i="1"/>
  <c r="G22" i="1"/>
  <c r="E23" i="1"/>
  <c r="E24" i="1"/>
  <c r="G24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H32" i="1"/>
  <c r="E33" i="1"/>
  <c r="H33" i="1"/>
  <c r="E35" i="1"/>
  <c r="G35" i="1"/>
  <c r="H35" i="1"/>
  <c r="E36" i="1"/>
  <c r="H36" i="1"/>
  <c r="E37" i="1"/>
  <c r="H37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H51" i="1"/>
  <c r="E52" i="1"/>
  <c r="H52" i="1"/>
  <c r="E53" i="1"/>
  <c r="G53" i="1"/>
  <c r="H53" i="1"/>
  <c r="E54" i="1"/>
  <c r="G54" i="1"/>
  <c r="H54" i="1"/>
  <c r="E55" i="1"/>
  <c r="G55" i="1"/>
  <c r="H55" i="1"/>
  <c r="E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H13" i="1"/>
  <c r="G13" i="1"/>
  <c r="E13" i="1"/>
  <c r="H53" i="2"/>
  <c r="Q18" i="2"/>
  <c r="F11" i="1" l="1"/>
  <c r="E11" i="1" s="1"/>
  <c r="G11" i="1"/>
  <c r="G7" i="1" s="1"/>
  <c r="M12" i="1"/>
  <c r="L10" i="1" l="1"/>
  <c r="L12" i="1" s="1"/>
  <c r="H11" i="1"/>
</calcChain>
</file>

<file path=xl/sharedStrings.xml><?xml version="1.0" encoding="utf-8"?>
<sst xmlns="http://schemas.openxmlformats.org/spreadsheetml/2006/main" count="1050" uniqueCount="396">
  <si>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</si>
  <si>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</si>
  <si>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</si>
  <si>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</si>
  <si>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</si>
  <si>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</si>
  <si>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</si>
  <si>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</si>
  <si>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</si>
  <si>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</si>
  <si>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</si>
  <si>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</si>
  <si>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</si>
  <si>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</si>
  <si>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</si>
  <si>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</si>
  <si>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</si>
  <si>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</si>
  <si>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</si>
  <si>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</si>
  <si>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</si>
  <si>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</si>
  <si>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</si>
  <si>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</si>
  <si>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</si>
  <si>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</si>
  <si>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</si>
  <si>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</si>
  <si>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</si>
  <si>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</si>
  <si>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</si>
  <si>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</si>
  <si>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</si>
  <si>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</si>
  <si>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</si>
  <si>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</si>
  <si>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</si>
  <si>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</si>
  <si>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</si>
  <si>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</si>
  <si>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</si>
  <si>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</si>
  <si>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</si>
  <si>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</si>
  <si>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</si>
  <si>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</si>
  <si>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</si>
  <si>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</si>
  <si>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</si>
  <si>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</si>
  <si>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</si>
  <si>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</si>
  <si>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</si>
  <si>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</si>
  <si>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</si>
  <si>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</si>
  <si>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</si>
  <si>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</si>
  <si>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</si>
  <si>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HEF USU</t>
  </si>
  <si>
    <t>00000</t>
  </si>
  <si>
    <t>USU SOUTH CAMPUS NEW RESIDENCE HOUSING PROGRAMMING</t>
  </si>
  <si>
    <t>3000-300-3401-FWA-23441770</t>
  </si>
  <si>
    <t>MHTN ARCHITECTS INC - CONTRACT</t>
  </si>
  <si>
    <t>N/A</t>
  </si>
  <si>
    <t>2370220</t>
  </si>
  <si>
    <t>MHTN ARCHITECTS INC - GAX FC2023030815964</t>
  </si>
  <si>
    <t>MHTN ARCHI GAX FC2023032416622</t>
  </si>
  <si>
    <t>MHTN ARCHI GAX FC2023042117806</t>
  </si>
  <si>
    <t>DF</t>
  </si>
  <si>
    <t>MHTN ARCHI GAX FX2023062020752</t>
  </si>
  <si>
    <t>2370388</t>
  </si>
  <si>
    <t>13/23</t>
  </si>
  <si>
    <t>MHTN ARCHI GAX FC2023071222164</t>
  </si>
  <si>
    <t>FY'24</t>
  </si>
  <si>
    <t>JACOBSEN CONSTRUCTION COMPANY, INC - CONTRACT</t>
  </si>
  <si>
    <t>2475003</t>
  </si>
  <si>
    <t>BLUE HAVEN ENERGY GAX FC2023081423596</t>
  </si>
  <si>
    <t>2370589</t>
  </si>
  <si>
    <t>MHTN ARCHI GAX FC2023081623725</t>
  </si>
  <si>
    <t>MHTN ARCHI GAX FC2023091825131</t>
  </si>
  <si>
    <t>ITA 24*011 COFC INS</t>
  </si>
  <si>
    <t>UT ST FIRE MARSHAL GAX 24C5*056</t>
  </si>
  <si>
    <t>MHTN ARCHI GAX FC2023102326593</t>
  </si>
  <si>
    <t>MHTN ARCHI GAX FC2023112127959</t>
  </si>
  <si>
    <t>WEST COAST CODE CONSULTANTS INC - CONTRACT</t>
  </si>
  <si>
    <t>2470205</t>
  </si>
  <si>
    <t>BLUE HAVEN ENERGY     AMD 001</t>
  </si>
  <si>
    <t>CO</t>
  </si>
  <si>
    <t>WC3 PLAN REVIEW OCT 2023 GAX 24C5*108</t>
  </si>
  <si>
    <t>MHTN ARCHI GAX FC2023121228974</t>
  </si>
  <si>
    <t>JACOBSEN CONST     CO 001</t>
  </si>
  <si>
    <t>CMB CONSULTANTS LC dba UNVC - CONTRACT</t>
  </si>
  <si>
    <t>2470248</t>
  </si>
  <si>
    <t>UT ST FIRE MARSHAL GAX 24C5*155</t>
  </si>
  <si>
    <t>JACOBSEN CONST GAX FC2024010229660</t>
  </si>
  <si>
    <t>2745003</t>
  </si>
  <si>
    <t>ZIONS/JACOBSEN RTNG GAX FC2024010229661</t>
  </si>
  <si>
    <t>WC3 GAX FC2024010830015</t>
  </si>
  <si>
    <t>CMB CONSULTANTS GAX FC2024011630408</t>
  </si>
  <si>
    <t>JACOBSEN CONST GAX FC2024011830609</t>
  </si>
  <si>
    <t>ZIONS/JACOBSEN RTNG GAX FC2024011830610</t>
  </si>
  <si>
    <t>MHTN ARCHI GAX FC2024012330764</t>
  </si>
  <si>
    <t>JACOBSEN CONST     CO 002</t>
  </si>
  <si>
    <t>MHTN ARCHI GAX FC2024012630947</t>
  </si>
  <si>
    <t>CMB CONSULTANTS GAX FC2024021331798</t>
  </si>
  <si>
    <t>MHTN ARCHITECT GAXFC2024022132199</t>
  </si>
  <si>
    <t>WC3 GAX FC2024030632826</t>
  </si>
  <si>
    <t>WC3     AMD 001</t>
  </si>
  <si>
    <t>JACOBSEN CONST     CO 003</t>
  </si>
  <si>
    <t>CMB CONSULTANTS GAX FC2024031233001</t>
  </si>
  <si>
    <t>JACOBSEN CONST GAX FC2024031333093</t>
  </si>
  <si>
    <t>ZIONS/JACOBSEN RTNG GAX FC2024031333094</t>
  </si>
  <si>
    <t>2470378</t>
  </si>
  <si>
    <t>MHTN ARCHI GAX FC2024032233602</t>
  </si>
  <si>
    <t>CMB CONSULTANTS GAX FC2024032233614</t>
  </si>
  <si>
    <t>WC3 GAX FC2024032233615</t>
  </si>
  <si>
    <t>WC3  GAX FC2024032233616</t>
  </si>
  <si>
    <t>JACOBSEN CONST GAX FC2024032633715</t>
  </si>
  <si>
    <t>ZIONS/JACOBSEN RTNG GAX FC2024032633716</t>
  </si>
  <si>
    <t>BLUE HAVEN ENERGY     AMD 002</t>
  </si>
  <si>
    <t>IDT30023C3000097 PROJ MANAGER FEES</t>
  </si>
  <si>
    <t>CMB CONSULTATNS GAX FC2024040934481</t>
  </si>
  <si>
    <t>470378</t>
  </si>
  <si>
    <t>BLUE HAVEN GAX FC2024040934482</t>
  </si>
  <si>
    <t>CMB CONSULTANTS GAX FC2024040934496</t>
  </si>
  <si>
    <t>MHTN ARCHI GAX FC2024041734898</t>
  </si>
  <si>
    <t>JACOBSEN CONST GAX FC2024042335150</t>
  </si>
  <si>
    <t>ZIONS/JACOBSEN RTNG GAX FC2024042335151</t>
  </si>
  <si>
    <t>WC3 GAX FC2024050735814</t>
  </si>
  <si>
    <t>UT ST FIRE MARSHAL GAX 24C5*275</t>
  </si>
  <si>
    <t>CMB CONSULTANTS GAX FC2024051536197</t>
  </si>
  <si>
    <t>MHTN ARCHI GAX FC2024051636292</t>
  </si>
  <si>
    <t>WC3 GAX FC2024052136511</t>
  </si>
  <si>
    <t>JACOBSEN CONST GAX FC2024052236615</t>
  </si>
  <si>
    <t>ZIONS/JACOBSEN RTNG GAX FC2024022367616</t>
  </si>
  <si>
    <t>6811\</t>
  </si>
  <si>
    <t>UT ST FIRE MARSHAL GAX 24C5*294</t>
  </si>
  <si>
    <t>JACOBSEN CONST GAX FC2024061137696</t>
  </si>
  <si>
    <t>ZIONS/JACOBSEN RTNG GAX FC2024061137697</t>
  </si>
  <si>
    <r>
      <t>175          </t>
    </r>
    <r>
      <rPr>
        <u/>
        <sz val="12"/>
        <color rgb="FF000000"/>
        <rFont val="Arial"/>
        <family val="2"/>
      </rPr>
      <t>(6) The Legislature intends that:</t>
    </r>
  </si>
  <si>
    <r>
      <t>176          </t>
    </r>
    <r>
      <rPr>
        <u/>
        <sz val="12"/>
        <color rgb="FF000000"/>
        <rFont val="Arial"/>
        <family val="2"/>
      </rPr>
      <t>(a) the Utah Board of Higher Education, on behalf of Utah State University, may issue,</t>
    </r>
  </si>
  <si>
    <r>
      <t>177     </t>
    </r>
    <r>
      <rPr>
        <u/>
        <sz val="12"/>
        <color rgb="FF000000"/>
        <rFont val="Arial"/>
        <family val="2"/>
      </rPr>
      <t>sell, and deliver revenue bonds or other evidences of indebtedness of Utah State University to</t>
    </r>
  </si>
  <si>
    <r>
      <t>178     </t>
    </r>
    <r>
      <rPr>
        <u/>
        <sz val="12"/>
        <color rgb="FF000000"/>
        <rFont val="Arial"/>
        <family val="2"/>
      </rPr>
      <t>borrow money on the credit, revenues, and reserves of the university, other than appropriations</t>
    </r>
  </si>
  <si>
    <r>
      <t>179     </t>
    </r>
    <r>
      <rPr>
        <u/>
        <sz val="12"/>
        <color rgb="FF000000"/>
        <rFont val="Arial"/>
        <family val="2"/>
      </rPr>
      <t>of the Legislature, to finance the cost of constructing the South Campus Parking Terrace</t>
    </r>
  </si>
  <si>
    <r>
      <t>180     </t>
    </r>
    <r>
      <rPr>
        <u/>
        <sz val="12"/>
        <color rgb="FF000000"/>
        <rFont val="Arial"/>
        <family val="2"/>
      </rPr>
      <t>project;</t>
    </r>
  </si>
  <si>
    <r>
      <t>181          </t>
    </r>
    <r>
      <rPr>
        <u/>
        <sz val="12"/>
        <color rgb="FF000000"/>
        <rFont val="Arial"/>
        <family val="2"/>
      </rPr>
      <t>(b) Utah State University use parking fees and other auxiliary revenues as the primary</t>
    </r>
  </si>
  <si>
    <r>
      <t>182     </t>
    </r>
    <r>
      <rPr>
        <u/>
        <sz val="12"/>
        <color rgb="FF000000"/>
        <rFont val="Arial"/>
        <family val="2"/>
      </rPr>
      <t>revenue sources for repayment of any obligation created under authority of this Subsection (6);</t>
    </r>
  </si>
  <si>
    <r>
      <t>183          </t>
    </r>
    <r>
      <rPr>
        <u/>
        <sz val="12"/>
        <color rgb="FF000000"/>
        <rFont val="Arial"/>
        <family val="2"/>
      </rPr>
      <t>(c) the amount of revenue bonds or evidences of indebtedness authorized by this</t>
    </r>
  </si>
  <si>
    <r>
      <t>184     </t>
    </r>
    <r>
      <rPr>
        <u/>
        <sz val="12"/>
        <color rgb="FF000000"/>
        <rFont val="Arial"/>
        <family val="2"/>
      </rPr>
      <t>Subsection (6) may not exceed $22,925,000 for acquisition and construction proceeds, together</t>
    </r>
  </si>
  <si>
    <r>
      <t>185     </t>
    </r>
    <r>
      <rPr>
        <u/>
        <sz val="12"/>
        <color rgb="FF000000"/>
        <rFont val="Arial"/>
        <family val="2"/>
      </rPr>
      <t>with other amounts necessary to pay costs of issuance, pay capitalized interest, and fund any</t>
    </r>
  </si>
  <si>
    <r>
      <t>186     </t>
    </r>
    <r>
      <rPr>
        <u/>
        <sz val="12"/>
        <color rgb="FF000000"/>
        <rFont val="Arial"/>
        <family val="2"/>
      </rPr>
      <t>debt service reserve requirements;</t>
    </r>
  </si>
  <si>
    <r>
      <t>187          </t>
    </r>
    <r>
      <rPr>
        <u/>
        <sz val="12"/>
        <color rgb="FF000000"/>
        <rFont val="Arial"/>
        <family val="2"/>
      </rPr>
      <t>(d) the university may plan, design, and construct the South Campus Parking Terrace</t>
    </r>
  </si>
  <si>
    <r>
      <t>188     </t>
    </r>
    <r>
      <rPr>
        <u/>
        <sz val="12"/>
        <color rgb="FF000000"/>
        <rFont val="Arial"/>
        <family val="2"/>
      </rPr>
      <t>project subject to the requirements of Title 63A, Chapter 5b, Administration of State Facilities;</t>
    </r>
  </si>
  <si>
    <r>
      <t>189     </t>
    </r>
    <r>
      <rPr>
        <u/>
        <sz val="12"/>
        <color rgb="FF000000"/>
        <rFont val="Arial"/>
        <family val="2"/>
      </rPr>
      <t>and</t>
    </r>
  </si>
  <si>
    <r>
      <t>190          </t>
    </r>
    <r>
      <rPr>
        <u/>
        <sz val="12"/>
        <color rgb="FF000000"/>
        <rFont val="Arial"/>
        <family val="2"/>
      </rPr>
      <t>(e) the university may not request additional state funds for operation and maintenance</t>
    </r>
  </si>
  <si>
    <r>
      <t>191     </t>
    </r>
    <r>
      <rPr>
        <u/>
        <sz val="12"/>
        <color rgb="FF000000"/>
        <rFont val="Arial"/>
        <family val="2"/>
      </rPr>
      <t>costs or capital improvements.</t>
    </r>
  </si>
  <si>
    <t>2023 GS SB297</t>
  </si>
  <si>
    <r>
      <t> </t>
    </r>
    <r>
      <rPr>
        <u/>
        <sz val="12"/>
        <color rgb="FFFF0000"/>
        <rFont val="Arial"/>
        <family val="2"/>
      </rPr>
      <t>(a) the Utah Board of Higher Education, on behalf of Utah State University, may issue,</t>
    </r>
  </si>
  <si>
    <r>
      <t>161     </t>
    </r>
    <r>
      <rPr>
        <u/>
        <sz val="12"/>
        <color rgb="FFFF0000"/>
        <rFont val="Arial"/>
        <family val="2"/>
      </rPr>
      <t>sell, and deliver revenue bonds or other evidences of indebtedness of Utah State University to</t>
    </r>
  </si>
  <si>
    <r>
      <t>162     </t>
    </r>
    <r>
      <rPr>
        <u/>
        <sz val="12"/>
        <color rgb="FFFF0000"/>
        <rFont val="Arial"/>
        <family val="2"/>
      </rPr>
      <t>borrow money on the credit, revenues, and reserves of the university, other than appropriations</t>
    </r>
  </si>
  <si>
    <r>
      <t>163     </t>
    </r>
    <r>
      <rPr>
        <u/>
        <sz val="12"/>
        <color rgb="FFFF0000"/>
        <rFont val="Arial"/>
        <family val="2"/>
      </rPr>
      <t>of the Legislature, to finance the cost of constructing the South Campus Residence Hall;</t>
    </r>
  </si>
  <si>
    <r>
      <t>164          </t>
    </r>
    <r>
      <rPr>
        <u/>
        <sz val="12"/>
        <color rgb="FFFF0000"/>
        <rFont val="Arial"/>
        <family val="2"/>
      </rPr>
      <t>(b) Utah State University use student housing rental fees and other auxiliary revenues</t>
    </r>
  </si>
  <si>
    <r>
      <t>165     </t>
    </r>
    <r>
      <rPr>
        <u/>
        <sz val="12"/>
        <color rgb="FFFF0000"/>
        <rFont val="Arial"/>
        <family val="2"/>
      </rPr>
      <t>as the primary revenue sources for repayment of any obligation created under authority of this</t>
    </r>
  </si>
  <si>
    <r>
      <t>166     </t>
    </r>
    <r>
      <rPr>
        <u/>
        <sz val="12"/>
        <color rgb="FFFF0000"/>
        <rFont val="Arial"/>
        <family val="2"/>
      </rPr>
      <t>Subsection (5);</t>
    </r>
  </si>
  <si>
    <r>
      <t>167          </t>
    </r>
    <r>
      <rPr>
        <u/>
        <sz val="12"/>
        <color rgb="FFFF0000"/>
        <rFont val="Arial"/>
        <family val="2"/>
      </rPr>
      <t>(c) the amount of revenue bonds or evidences of indebtedness authorized by this</t>
    </r>
  </si>
  <si>
    <r>
      <t>168     </t>
    </r>
    <r>
      <rPr>
        <u/>
        <sz val="12"/>
        <color rgb="FFFF0000"/>
        <rFont val="Arial"/>
        <family val="2"/>
      </rPr>
      <t>Subsection (5) may not exceed $49,293,000 for acquisition and construction proceeds, together</t>
    </r>
  </si>
  <si>
    <r>
      <t>169     </t>
    </r>
    <r>
      <rPr>
        <u/>
        <sz val="12"/>
        <color rgb="FFFF0000"/>
        <rFont val="Arial"/>
        <family val="2"/>
      </rPr>
      <t>with other amounts necessary to pay costs of issuance, pay capitalized interest, and fund any</t>
    </r>
  </si>
  <si>
    <r>
      <t>170     </t>
    </r>
    <r>
      <rPr>
        <u/>
        <sz val="12"/>
        <color rgb="FFFF0000"/>
        <rFont val="Arial"/>
        <family val="2"/>
      </rPr>
      <t>debt service reserve requirements;</t>
    </r>
  </si>
  <si>
    <r>
      <t>171          </t>
    </r>
    <r>
      <rPr>
        <u/>
        <sz val="12"/>
        <color rgb="FFFF0000"/>
        <rFont val="Arial"/>
        <family val="2"/>
      </rPr>
      <t>(d) the university may plan, design, and construct the South Campus Residence Hall</t>
    </r>
  </si>
  <si>
    <r>
      <t>172     </t>
    </r>
    <r>
      <rPr>
        <u/>
        <sz val="12"/>
        <color rgb="FFFF0000"/>
        <rFont val="Arial"/>
        <family val="2"/>
      </rPr>
      <t>subject to the requirements of Title 63A, Chapter 5b, Administration of State Facilities; and</t>
    </r>
  </si>
  <si>
    <r>
      <t>173          </t>
    </r>
    <r>
      <rPr>
        <u/>
        <sz val="12"/>
        <color rgb="FFFF0000"/>
        <rFont val="Arial"/>
        <family val="2"/>
      </rPr>
      <t>(e) the university may not request additional state funds for operation and maintenance</t>
    </r>
  </si>
  <si>
    <r>
      <t>174     </t>
    </r>
    <r>
      <rPr>
        <u/>
        <sz val="12"/>
        <color rgb="FFFF0000"/>
        <rFont val="Arial"/>
        <family val="2"/>
      </rPr>
      <t>costs or capital improvements.</t>
    </r>
  </si>
  <si>
    <t xml:space="preserve">IDT  USU REV </t>
  </si>
  <si>
    <t>RE 24C3*308</t>
  </si>
  <si>
    <t>MHTN ARCHI GAX FC2024062738724</t>
  </si>
  <si>
    <t>13/24</t>
  </si>
  <si>
    <t>WC3 GAX FC2024070138986</t>
  </si>
  <si>
    <t>MHTN ARCHI GAX FC2024070239190</t>
  </si>
  <si>
    <t>CMB CONSULTANTS GAX FC2024070239192</t>
  </si>
  <si>
    <t xml:space="preserve">RE 24C3*332 </t>
  </si>
  <si>
    <t>JACOBSEN CONST GAX FC2024071239430</t>
  </si>
  <si>
    <t>ZIONS/JACOBSEN RTNG GAX FC2024071239431</t>
  </si>
  <si>
    <t>CMB CONSULTANTS GAX FC2024071539896</t>
  </si>
  <si>
    <t>WC3 GAX FC2024071940192</t>
  </si>
  <si>
    <t>RE 24C3*345</t>
  </si>
  <si>
    <t>FY'25</t>
  </si>
  <si>
    <t>IDT 25C3*001 XFER LEGAL FEES TO 21257300</t>
  </si>
  <si>
    <t>JACOBSEN CONST GAX FC2024081441070</t>
  </si>
  <si>
    <t>ZIONS/JACOBSEN RTNG GAX FC024081441071</t>
  </si>
  <si>
    <t>CMB CONSULTANTS GAX FC2024081441041</t>
  </si>
  <si>
    <t>WC3 GAX 25C5*024 PLAN REVIEW</t>
  </si>
  <si>
    <t>MHTN ARCHI GAX F2024082741612</t>
  </si>
  <si>
    <t>WC3 GAX FC2024082641558</t>
  </si>
  <si>
    <t>CMB CONSULTANTS GAX FC2024091142268</t>
  </si>
  <si>
    <t>JACOBSEN CONST GAX FC2024091642579</t>
  </si>
  <si>
    <t>ZIONS/JACOBSEN RTNG GAX FC2024091642580</t>
  </si>
  <si>
    <t>CMB CONSULTANTS GAX FC2024091242380</t>
  </si>
  <si>
    <t>MHTN ARCHI GAX FC2024091942762</t>
  </si>
  <si>
    <t>WC3 GAX FC2024100743643</t>
  </si>
  <si>
    <t>CMB CONSULTANTS GAX FC2024100943785</t>
  </si>
  <si>
    <t>CMB CONSULTANTS GAX FC2024101043838</t>
  </si>
  <si>
    <t>BLUE HAVEN GAX FC2024101543960</t>
  </si>
  <si>
    <t>RE 25C3*32 WAS $4,564,583.68</t>
  </si>
  <si>
    <t>MHTN ARCHI GAX FC2024102844587</t>
  </si>
  <si>
    <t xml:space="preserve">RE 25C3* 59  </t>
  </si>
  <si>
    <t>CR 25M5*42     RE 25C3*32</t>
  </si>
  <si>
    <t>WC3 GAX FC2024110645009</t>
  </si>
  <si>
    <t>CMB CONSULTANTS GAX FC2024110745132</t>
  </si>
  <si>
    <t>CMB CONSULTANTS GAX FC2024111345322</t>
  </si>
  <si>
    <t>MHTN ARCHI GAX FC2024111445391</t>
  </si>
  <si>
    <t>JACOBSEN CONST GAX FC2024112645979</t>
  </si>
  <si>
    <t>ZIONS/JACOBSEN RTNG GAX FC2024112645980</t>
  </si>
  <si>
    <t>24750036</t>
  </si>
  <si>
    <t>RE 25C3*89</t>
  </si>
  <si>
    <t>JACOBSEN CONST GAX FC2024120346222</t>
  </si>
  <si>
    <t>ZIONS/JACOBSEN RTNG GAX FC2024120346223</t>
  </si>
  <si>
    <t>CR 25M5*050     RE 25C3*059</t>
  </si>
  <si>
    <t>JACOBSEN CONST     CO 004</t>
  </si>
  <si>
    <t>JACOBSEN CONST     CO 005</t>
  </si>
  <si>
    <t>CMB CONSULTANTS GAX FC2024121046541</t>
  </si>
  <si>
    <t>CMB CONSULTANTS GAX FC2024121046548</t>
  </si>
  <si>
    <t>WC3 GAX C2024121246684</t>
  </si>
  <si>
    <t>JACOBSEN CONST GAX FC2024121246716</t>
  </si>
  <si>
    <t>ZIONS/JACOBSEN RTNG GAX FC2024121246717</t>
  </si>
  <si>
    <t>MHTN ARCHI GAX FC2024121846872</t>
  </si>
  <si>
    <t>WC3 GAX FC2024122447221</t>
  </si>
  <si>
    <t>RE 25C3*123</t>
  </si>
  <si>
    <t>CR 25M5*058     RE 25C3*89</t>
  </si>
  <si>
    <t>CMB CONSULT. GAX FC2025010947842</t>
  </si>
  <si>
    <t>EH</t>
  </si>
  <si>
    <t>WC3 GAX300FC2025011648217</t>
  </si>
  <si>
    <t>RE 25C3*159</t>
  </si>
  <si>
    <t>CR 25M5*068 RE 25C3*123</t>
  </si>
  <si>
    <t>CMB CONSULT GAX300FC2025021149499</t>
  </si>
  <si>
    <t>CMB CONSULTANTS  GAX300FC2025011047895</t>
  </si>
  <si>
    <t>JACOBSEN CONSTRUCTION GAX300FC2025012248500</t>
  </si>
  <si>
    <t>ZIONS/JACOBSEN CONSTRTNG   GAX300FC2025012248501</t>
  </si>
  <si>
    <t>CMB CONSULT GAX300FC2025021149465</t>
  </si>
  <si>
    <t>MHTN ARCHITECTS GAX 300 FC2025012248477</t>
  </si>
  <si>
    <t>wc3 GAX300FC2025022149887</t>
  </si>
  <si>
    <t>MHTN ARCH GAX300FC2025022650089</t>
  </si>
  <si>
    <t>JACOBSEN CONST GAX300FC2025022850214</t>
  </si>
  <si>
    <t>JIONS/JACOBSEN CONST RTNG GAX300FC2025022850215</t>
  </si>
  <si>
    <t>HH</t>
  </si>
  <si>
    <t>CMB Consultants LC GAX300FC2025030750610</t>
  </si>
  <si>
    <t xml:space="preserve"> 2470378</t>
  </si>
  <si>
    <t>6849</t>
  </si>
  <si>
    <t>CMB Consultants LC GAX300FC2025031050761</t>
  </si>
  <si>
    <t>RE 25C3*208</t>
  </si>
  <si>
    <t>MHTN ARCHITECTS INC GAX300FC2025031951197</t>
  </si>
  <si>
    <t xml:space="preserve"> 2370388</t>
  </si>
  <si>
    <t>6864</t>
  </si>
  <si>
    <t>WEST COAST CODE CONSULTANTS INC GAX300FC2025032551460</t>
  </si>
  <si>
    <t xml:space="preserve"> 2470205</t>
  </si>
  <si>
    <t>6873</t>
  </si>
  <si>
    <t>JACOBSEN CONSTRUCTION COMPANY INC GAX300FC2025033151711</t>
  </si>
  <si>
    <t>JACOBSEN CONSTRUCTION COMPANY INC GAX300FC2025033151712</t>
  </si>
  <si>
    <t xml:space="preserve"> 2475003</t>
  </si>
  <si>
    <t>6811</t>
  </si>
  <si>
    <t>JACOBSEN CONST     CO 006</t>
  </si>
  <si>
    <t>USU CONST     CO 002</t>
  </si>
  <si>
    <t>CMB AMD 001</t>
  </si>
  <si>
    <t>23441770 USU SOUTH CAMPUS NEW RESIDENCE HOUSING PROGRAMMING CR30025M5000087</t>
  </si>
  <si>
    <t>CMB Consultants LC GAX300FC2025041552315</t>
  </si>
  <si>
    <t>23441770 USU SOUTH CAMPUS NEW RESIDENCE HOUSING PROGRAMMING CR30025M5000098</t>
  </si>
  <si>
    <t>MHTN ARCHITECTS INC GAX300FC2025042252611</t>
  </si>
  <si>
    <t>JACOBSEN CONSTRUCTION COMPANY INC GAX300FC2025042852929</t>
  </si>
  <si>
    <t>JACOBSEN CONSTRUCTION COMPANY INC GAX300FC2025042852930</t>
  </si>
  <si>
    <t>WEST COAST CODE CONSULTANTS INC GAX300FC2025042952999</t>
  </si>
  <si>
    <t>CMB Consultants LC GAX300FC2025042952983</t>
  </si>
  <si>
    <t>CMB Consultants LC GAX300FC2025050853480</t>
  </si>
  <si>
    <t>CMB Consultants LC GAX300FC2025051253623</t>
  </si>
  <si>
    <t>MHTN ARCHITECTS INC GAX300FC2025051453807</t>
  </si>
  <si>
    <t>JACOBSEN CONSTRUCTION COMPANY INC GAX300FC2025051453832</t>
  </si>
  <si>
    <t>JACOBSEN CONSTRUCTION COMPANY INC GAX300FC2025051453833</t>
  </si>
  <si>
    <t>UTAH STATE UNIVERSITY GAX300FC2025053054518 CONTRACT 2575441-USU SOUTH CAMPUS HOUSING</t>
  </si>
  <si>
    <t>2575441</t>
  </si>
  <si>
    <t>WEST COAST CODE CONSULTANTS INC GAX300FC2025060354664 CONTRACT 2470205-USU SOUTH CAMPUS HOUSING</t>
  </si>
  <si>
    <t>RE 25C3*294</t>
  </si>
  <si>
    <t>CMB Consultants LC GAX300FC2025060954965 CONTRACT 2470378 - USU SOUTH CAMPUS HOUSING</t>
  </si>
  <si>
    <t>CMB Consultants LC GAX300FC2025061055073 CONTRACT 2470248-USU SOUTH CAMPUS HOUSING</t>
  </si>
  <si>
    <t>USU CONTROLLERS OFFICE ATTN GLEN SCHMIDT CR30025M5000128 23441770 USU SOUTH CAMPUS NEW RESIDENCE HOUSING PROGRAMMING</t>
  </si>
  <si>
    <t>UTAH STATE UNIVERSITY GAX300FC2025061855453 CONTRACT 2575441-USU SOUTH CAMPUS HOUSING</t>
  </si>
  <si>
    <t>WEST COAST CODE CONSULTANTS INC GAX300FC2025062055557 CONTRACT 2470205-USU SOUTH CAMPUS HOUSING</t>
  </si>
  <si>
    <t>JACOBSEN CONST     CO 007</t>
  </si>
  <si>
    <t>MHTN ARCHITECTS INC GAX300FC2025062555745 CONTRACT 2370388-USU SOUTH CAMPUS HOUSING</t>
  </si>
  <si>
    <t>JACOBSEN CONSTRUCTION COMPANY INC GAX300FC2025062555813 CONTRACT 2475003-PAYAPP #19-USU SOUTH CAMPUS HOUSING</t>
  </si>
  <si>
    <t>JACOBSEN CONSTRUCTION COMPANY INC GAX300FC2025062555814 CONTRACT 2475003-PAYAPP #19-USU SOUTH CAMPUS HOUSING</t>
  </si>
  <si>
    <t>RE 25C3*326</t>
  </si>
  <si>
    <t>CR M5*019 RE 24C3*308</t>
  </si>
  <si>
    <t>RE 25C3*231</t>
  </si>
  <si>
    <t>RE 25C3*267</t>
  </si>
  <si>
    <t>CR 25M5*117 RE 25C3*231</t>
  </si>
  <si>
    <t>CR 25M5*019 RE 24C3*345</t>
  </si>
  <si>
    <t xml:space="preserve">CR 25M5*014 RE 24C3*332 </t>
  </si>
  <si>
    <t>CMB Consultants LC GAX300FC2025063056016 CONTRACT 2470378 - USU SOUTH CAMPUS HOUSING</t>
  </si>
  <si>
    <t>MHTN ARCHITECTS INC GAX300FC2025070356366 CONTRACT 2370388-USU SOUTH CAMPUS HOUSING</t>
  </si>
  <si>
    <t>Blue Haven Energy LLC GAX300FC2025070356363 CONTRACT 2370589 USU SOUTH CAMPUS NEW RESIDENCE HOUSING PROGRAM</t>
  </si>
  <si>
    <t>CMB Consultants LC GAX300FC2025070356364 CONTRACT 2470248-USU SOUTH CAMPUS HOUSING</t>
  </si>
  <si>
    <t>JACOBSEN CONSTRUCTION COMPANY INC GAX300FC2025070956648 CONTRACT 2475003-PAYAPP #20-USU SOUTH CAMPUS HOUSING</t>
  </si>
  <si>
    <t>JACOBSEN CONSTRUCTION COMPANY INC GAX300FC2025070956649 CONTRACT 2475003-PAYAPP #20-USU SOUTH CAMPUS HOUSING</t>
  </si>
  <si>
    <t>UTAH STATE UNIVERSITY GAX300FC2025070956684 CONTRACT 2575441-USU SOUTH CAMPUS HOUSING</t>
  </si>
  <si>
    <t>13/25</t>
  </si>
  <si>
    <t>RE 25C3*368</t>
  </si>
  <si>
    <t>WEST COAST CODE CONSULTANTS INC GAX300FC2025071857190 CONTRACT 2470205-USU SOUTH CAMPUS HOUSING</t>
  </si>
  <si>
    <t>RE 25C3*394</t>
  </si>
  <si>
    <t>UTAH STATE UNIVERSITY - AMA</t>
  </si>
  <si>
    <t>TR</t>
  </si>
  <si>
    <t>FY'26</t>
  </si>
  <si>
    <t>USU CONTROLLERS OFFICE ATTN GLEN SCHMIDT CR30026M5000008 23441770 USU SOUTH CAMPUS NEW RESIDENCE HOUSING PROGRAMMING</t>
  </si>
  <si>
    <t>4760</t>
  </si>
  <si>
    <t>USU CONTROLLERS OFFICE ATTN GLEN SCHMIDT CR30026M5000001 23441770 USU SOUTH CAMPUS NEW RESIDENCE HOUSING PROGRAMMING</t>
  </si>
  <si>
    <t>USU CONTROLLERS OFFICE ATTN GLEN SCHMIDT CR30026M5000007 23441770 USU SOUTH CAMPUS NEW RESIDENCE HOUSING PROGRAMMING</t>
  </si>
  <si>
    <t>CMB Consultants LC GAX300FC2025081258055 CONTRACT 2470248-USU SOUTH CAMPUS HOUSING</t>
  </si>
  <si>
    <t>UTAH STATE UNIVERSITY GAX300FC2025081258073 CONTRACT 2575441-USU SOUTH CAMPUS HOUSING</t>
  </si>
  <si>
    <t>CMB Consultants LC GAX300FC2025081358114 CONTRACT 2470378 - USU SOUTH CAMPUS HOUSING</t>
  </si>
  <si>
    <t>USU CONTROLLERS OFFICE ATTN GLEN SCHMIDT CR30026M5000011 23441770 USU SOUTH CAMPUS NEW RESIDENCE HOUSING PROGRAMMING</t>
  </si>
  <si>
    <t>JACOBSEN CONSTRUCTION COMPANY INC GAX300FC2025082258518 CONTRACT 2475003-PAYAPP #21-USU SOUTH CAMPUS HOUSING</t>
  </si>
  <si>
    <t>JACOBSEN CONSTRUCTION COMPANY INC GAX300FC2025082258519 CONTRACT 2475003-PAYAPP #21-USU SOUTH CAMPUS HOUSING</t>
  </si>
  <si>
    <t>WEST COAST CODE CONSULTANTS INC GAX300FC2025082658607 TESTING &amp; INSPECTION</t>
  </si>
  <si>
    <t>MHTN ARCHITECTS INC GAX300FC2025082658624 CONTRACT 2370388-USU SOUTH CAMPUS HOUSING</t>
  </si>
  <si>
    <t>RE 26C3*030</t>
  </si>
  <si>
    <t>CMB Consultants LC GAX300FC2025090959148 CONTRACT 2470248-USU SOUTH CAMPUS HOUSING</t>
  </si>
  <si>
    <t xml:space="preserve"> IDT15026M2000003 Debit ISF &gt; Credit PROJECT - 213078 DFCM Project ######1770 - IET15026RM0028324</t>
  </si>
  <si>
    <t>4672</t>
  </si>
  <si>
    <t>JACOBSEN CONSTRUCTION COMPANY INC GAX300FC2025091159376 CONTRACT 2475003-PAYAPP #22-USU SOUTH CAMPUS HOUSING</t>
  </si>
  <si>
    <t>JACOBSEN CONSTRUCTION COMPANY INC GAX300FC2025091159377 CONTRACT 2475003-PAYAPP #22-USU SOUTH CAMPUS HOUSING</t>
  </si>
  <si>
    <t>MHTN ARCHITECTS INC GAX300FC2025091159338 CONTRACT 2370388-USU SOUTH CAMPUS HOUSING</t>
  </si>
  <si>
    <t>CMB Consultants LC GAX300FC2025091259419 CONTRACT 2470378 - USU SOUTH CAMPUS HOUSING</t>
  </si>
  <si>
    <t>UTAH STATE UNIVERSITY GAX300FC2025091759575 CONTRACT 2575441-USU SOUTH CAMPUS HOUSING</t>
  </si>
  <si>
    <t>JACOBSEN CONST     CO 009</t>
  </si>
  <si>
    <t>RE 26C3*066</t>
  </si>
  <si>
    <t>CMB Consultants LC GAX300FC2025100860578 CONTRACT 2470248-USU SOUTH CAMPUS HOUSING</t>
  </si>
  <si>
    <t>WEST COAST CODE CONSULTANTS INC GAX300FC2025100760520 CONTRACT 2470205-USU SOUTH CAMPUS HOUSING</t>
  </si>
  <si>
    <t>CR30026M5000022</t>
  </si>
  <si>
    <t>UTAH STATE UNIVERSITY GAX300FC2025102461257 CONTRACT 2575441-USU SOUTH CAMPUS HOUSING</t>
  </si>
  <si>
    <t>MHTN ARCHITECTS INC GAX300FC2025102861317 CONTRACT 2370388-USU SOUTH CAMPUS HOUSING</t>
  </si>
  <si>
    <t>GREEN BUSINESS CERTIFICATION INC GAX300FC2025103161467 PO 240625-USU-SOUTH CAMPUS HOUSING - RIDGE POINT HALL</t>
  </si>
  <si>
    <t>JACOBSEN CONST     CO 010</t>
  </si>
  <si>
    <t>RE 26C3*104</t>
  </si>
  <si>
    <t>USU CONTROLLERS OFFICE ATTN GLEN SCHMIDT CR30026M5000032 25308770 USU ADMINISTRATIVE SERVICES BULDING (HUMAN RESOURCES BUILDING)</t>
  </si>
  <si>
    <t>USU CONTROLLERS OFFICE ATTN GLEN SCHMIDT CR30026M5000032 23441770 USU SOUTH CAMPUS NEW RESIDENCE HOUSING PROGRAMMING</t>
  </si>
  <si>
    <t>MHTN ARCHITECTS INC GAX300FC2025111762190 CONTRACT 2370388-USU SOUTH CAMPUS HOUSING</t>
  </si>
  <si>
    <t>JACOBSEN CONST     CO 011</t>
  </si>
  <si>
    <t>UTAH STATE UNIVERSITY GAX300FC2025112562626 CONTRACT 2575441-USU SOUTH CAMPUS HOUSING</t>
  </si>
  <si>
    <t>RE 26C3*148</t>
  </si>
  <si>
    <t>JACOBSEN CONSTRUCTION COMPANY INC GAX300FC2025121063182 CONTRACT 2475003-PAYAPP #23-USU SOUTH CAMPUS HOUSING</t>
  </si>
  <si>
    <t>JACOBSEN CONSTRUCTION COMPANY INC GAX300FC2025121063183 CONTRACT 2475003-PAYAPP #23-USU SOUTH CAMPUS HOUSING</t>
  </si>
  <si>
    <t>USU CONTROLLERS OFFICE ATTN GLEN SCHMIDT CR30026M5000039 23441770 USU SOUTH CAMPUS NEW RESIDENCE HOUSING PROGRAMMING</t>
  </si>
  <si>
    <t>MHTN ARCHITECTS INC GAX300FC2025121563321 CONTRACT 2370388-USU SOUTH CAMPUS HOUSING</t>
  </si>
  <si>
    <t>RE 26C3*177</t>
  </si>
  <si>
    <t>CMB Consultants LC GAX300FC2026011264412 CONTRACT 2470248-USU SOUTH CAMPUS HOUSING</t>
  </si>
  <si>
    <t>UTAH STATE UNIVERSITY GAX300FC2026011364493 CONTRACT 2575441-USU SOUTH CAMPUS HOUSING</t>
  </si>
  <si>
    <t>USU CONTROLLERS OFFICE ATTN GLEN SCHMIDT CR30026M5000050 23441770 USU SOUTH CAMPUS NEW RESIDENCE HOUSING PROGRAMMING</t>
  </si>
  <si>
    <t>MHTN ARCHITECTS INC GAX300FC2026012765114 CONTRACT 2370388-USU SOUTH CAMPUS HOUSING</t>
  </si>
  <si>
    <t>RE 26C3*217</t>
  </si>
  <si>
    <t>JACOBSEN CONST     CO 012</t>
  </si>
  <si>
    <t>USU CONTROLLERS OFFICE ATTN GLEN SCHMIDT CR30026M5000057 23441770 USU SOUTH CAMPUS NEW RESIDENCE HOUSING PROGRAMMING</t>
  </si>
  <si>
    <t>JACOBSEN CONSTRUCTION COMPANY INC GAX300FC2026021866204 CONTRACT 2475003-PAYAPP #24-USU SOUTH CAMPUS HOUSING</t>
  </si>
  <si>
    <t>JACOBSEN CONSTRUCTION COMPANY INC GAX300FC2026021866205 CONTRACT 2475003-PAYAPP #24-USU SOUTH CAMPUS HOUSING</t>
  </si>
  <si>
    <t>JACOBSEN CONSTRUCTION COMPANY INC GAX300FC2026021866206 CONTRACT 2475003-PAYAPP #25-USU SOUTH CAMPUS HOUSING</t>
  </si>
  <si>
    <t>JACOBSEN CONSTRUCTION COMPANY INC GAX300FC2026021866207 CONTRACT 2475003-PAYAPP #25-USU SOUTH CAMPUS HOUSING</t>
  </si>
  <si>
    <t>UTAH STATE UNIVERSITY GAX300FC2026021866210 CONTRACT 2575441-USU SOUTH CAMPUS HOUSING</t>
  </si>
  <si>
    <t>UTAH STATE UNIVERSITY CO 001</t>
  </si>
  <si>
    <t>RE 26C3*253</t>
  </si>
  <si>
    <t>JACOBSEN CONSTRUCTION COMPANY INC GAX300FC2026030666995 CONTRACT 2475003-PAYAPP #26-USU SOUTH CAMPUS HOUSING</t>
  </si>
  <si>
    <t>JACOBSEN CONSTRUCTION COMPANY INC GAX300FC2026030666996 CONTRACT 2475003-PAYAPP #26-USU SOUTH CAMPUS HOUSING</t>
  </si>
  <si>
    <t>JACOBSEN CONSTRUCTION COMPANY INC GAX300FC2026030666997 CONTRACT 2475003-PAYAPP #27-USU SOUTH CAMPUS HOUSING</t>
  </si>
  <si>
    <t>JACOBSEN CONSTRUCTION COMPANY INC GAX300FC2026030666998 CONTRACT 2475003-PAYAPP #27-USU SOUTH CAMPUS HOUSING</t>
  </si>
  <si>
    <t>USU CONTROLLERS OFFICE ATTN GLEN SCHMIDT CR30026M5000065 23441770 USU SOUTH CAMPUS NEW RESIDENCE HOUSING PROGRAMMING</t>
  </si>
  <si>
    <t>UTAH STATE UNIVERSITY GAX300FC2026031767581 CONTRACT 2575441-USU SOUTH CAMPUS HOUSING</t>
  </si>
  <si>
    <t>CMB Consultants LC GAX300FC2026033168082 CONTRACT 2470378 - USU SOUTH CAMPUS HOUSING</t>
  </si>
  <si>
    <t>RE 26C3*279</t>
  </si>
  <si>
    <t>CMB Consultants LC GAX300FC2026041068533 CONTRACT 2470248-USU SOUTH CAMPUS HOUSING</t>
  </si>
  <si>
    <t>JACOBSEN CONSTRUCTION COMPANY INC GAX300FC2026041068553 CONTRACT 2475003-PAYAPP #28-USU SOUTH CAMPUS HOUSING</t>
  </si>
  <si>
    <t>JACOBSEN CONSTRUCTION COMPANY INC GAX300FC2026041068554 CONTRACT 2475003-PAYAPP #28-USU SOUTH CAMPUS HOUSING</t>
  </si>
  <si>
    <t>UTAH STATE UNIVERSITY GAX300FC2026041568760 CONTRACT 2575441-USU SOUTH CAMPUS HOUSING</t>
  </si>
  <si>
    <t>USU CONTROLLERS OFFICE ATTN GLEN SCHMIDT CR30026M5000074 23441770 USU SOUTH CAMPUS NEW RESIDENCE HOUSING PROGRAMMING</t>
  </si>
  <si>
    <t>WEST COAST CODE CONSULTANTS INC GAX300FC2026042369073 CONTRACT 2470205-USU SOUTH CAMPUS HOUSING</t>
  </si>
  <si>
    <t>RE 26C3*320</t>
  </si>
  <si>
    <t>USU CONTROLLERS OFFICE ATTN GLEN SCHMIDT CR30026M5000085 23441770 USU SOUTH CAMPUS NEW RESIDENCE HOUSING PROGRAMMING</t>
  </si>
  <si>
    <t>WEST COAST CODE CONSULTANTS INC AMD 002</t>
  </si>
  <si>
    <t>USU CONTROLLERS OFFICE ATTN GLEN SCHMIDT CR30026M5000099 23441770 USU SOUTH CAMPUS NEW RESIDENCE HOUSING PROGRAMMING</t>
  </si>
  <si>
    <t>13/26</t>
  </si>
  <si>
    <t>CONTRACT 2475003-PAYAPP #30-USU SOUTH CAMPUS HOUSING GAX30026C2000352</t>
  </si>
  <si>
    <t>CONTRACT 2475003-PAYAPP #30-USU SOUTH CAMPUS HOUSING GAX30026C2000353</t>
  </si>
  <si>
    <t>JACOBSEN CONSTRUCTION COMPANY INC CO 013</t>
  </si>
  <si>
    <t>FY'27</t>
  </si>
  <si>
    <t>RE 26C3*396</t>
  </si>
  <si>
    <t xml:space="preserve"> IDT30026000000320 CHANGING REVENUE_SOURCE TO 4658</t>
  </si>
  <si>
    <t>4658</t>
  </si>
  <si>
    <t xml:space="preserve"> IDT30026000000322 CHANGING REVENUE_SOURCE TO 4658</t>
  </si>
  <si>
    <t xml:space="preserve"> IDT30026000000318 CHANGING REVENUE_SOURCE TO 4658</t>
  </si>
  <si>
    <t xml:space="preserve"> IDT30026000000316 CHANGING REVENUE_SOURCE TO 4658</t>
  </si>
  <si>
    <t xml:space="preserve"> IDT30026000000319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</si>
</sst>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2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sz val="12"/>
      <color rgb="FFFF0000"/>
      <name val="Helv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2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3" fontId="5" fillId="0" borderId="0" xfId="2" applyNumberFormat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5" fillId="0" borderId="0" xfId="0" applyFont="1"/>
    <xf numFmtId="164" fontId="17" fillId="0" borderId="0" xfId="0" applyFont="1"/>
    <xf numFmtId="164" fontId="19" fillId="0" borderId="0" xfId="0" applyFont="1"/>
    <xf numFmtId="168" fontId="20" fillId="0" borderId="0" xfId="0" applyNumberFormat="1" applyFont="1" applyAlignment="1">
      <alignment horizontal="center"/>
    </xf>
    <xf numFmtId="164" fontId="21" fillId="0" borderId="0" xfId="0" applyFont="1"/>
    <xf numFmtId="164" fontId="14" fillId="0" borderId="0" xfId="0" applyFont="1" applyAlignment="1">
      <alignment horizontal="center"/>
    </xf>
    <xf numFmtId="164" fontId="20" fillId="0" borderId="0" xfId="0" applyFont="1"/>
    <xf numFmtId="43" fontId="20" fillId="0" borderId="0" xfId="0" quotePrefix="1" applyNumberFormat="1" applyFont="1"/>
    <xf numFmtId="164" fontId="20" fillId="0" borderId="0" xfId="0" applyFont="1" applyAlignment="1">
      <alignment horizontal="center"/>
    </xf>
    <xf numFmtId="164" fontId="6" fillId="0" borderId="0" xfId="0" applyFont="1" applyAlignment="1" applyProtection="1">
      <alignment horizontal="left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49E6D00-A9C7-48DF-94DB-616BF1ABC7F2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28708D2-6B2E-4A22-AB83-CB33AAFEE56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334"/>
  <sheetViews>
    <sheetView tabSelected="1" zoomScaleNormal="75" workbookViewId="0">
      <pane ySplit="12" topLeftCell="A275" activePane="bottomLeft" state="frozen"/>
      <selection pane="bottomLeft" activeCell="C302" sqref="C280:C302"/>
    </sheetView>
  </sheetViews>
  <sheetFormatPr defaultColWidth="8.88671875" defaultRowHeight="12" x14ac:dyDescent="0.2"/>
  <cols>
    <col min="1" max="1" width="5.77734375" style="49" customWidth="1"/>
    <col min="2" max="2" width="39.77734375" style="50" customWidth="1"/>
    <col min="3" max="3" width="3.77734375" style="51" customWidth="1"/>
    <col min="4" max="4" width="14.6640625" style="52" customWidth="1"/>
    <col min="5" max="5" width="11.21875" style="52" bestFit="1" customWidth="1"/>
    <col min="6" max="7" width="10.44140625" style="52" customWidth="1"/>
    <col min="8" max="8" width="15.88671875" style="52" bestFit="1" customWidth="1"/>
    <col min="9" max="9" width="10.44140625" style="52" customWidth="1"/>
    <col min="10" max="10" width="6" style="85" customWidth="1"/>
    <col min="11" max="11" width="5.88671875" style="86" customWidth="1"/>
    <col min="12" max="12" width="10.5546875" style="52" customWidth="1"/>
    <col min="13" max="13" width="10.88671875" style="52" bestFit="1" customWidth="1"/>
    <col min="14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20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20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20"/>
      <c r="B4" s="103" t="s">
        <v>54</v>
      </c>
      <c r="C4" s="46"/>
      <c r="D4" s="105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20"/>
      <c r="B5" s="2" t="s">
        <v>2</v>
      </c>
      <c r="C5" s="47"/>
      <c r="D5" s="99" t="s">
        <v>61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20"/>
      <c r="B6" s="2" t="s">
        <v>3</v>
      </c>
      <c r="C6" s="47"/>
      <c r="D6" s="52">
        <v>23441770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20"/>
      <c r="B7" s="2" t="s">
        <v>4</v>
      </c>
      <c r="C7" s="47"/>
      <c r="D7" s="101" t="s">
        <v>62</v>
      </c>
      <c r="G7" s="104">
        <f>+G11-F11</f>
        <v>1119354.299999997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20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20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47791123.150000013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21" t="s">
        <v>14</v>
      </c>
      <c r="B11" s="76" t="s">
        <v>15</v>
      </c>
      <c r="C11" s="77"/>
      <c r="D11" s="8">
        <f>SUM(D14:D525)</f>
        <v>49310079.82</v>
      </c>
      <c r="E11" s="8">
        <f>SUM(E14:E525)-F11</f>
        <v>1518956.6699999869</v>
      </c>
      <c r="F11" s="8">
        <f>SUM(F14:F525)</f>
        <v>47791123.150000013</v>
      </c>
      <c r="G11" s="8">
        <f>SUM(G14:G525)</f>
        <v>48910477.45000001</v>
      </c>
      <c r="H11" s="8">
        <f>+D11-G11</f>
        <v>399602.36999998987</v>
      </c>
      <c r="I11" s="8">
        <f>SUM(I14:I525)</f>
        <v>47821074.710000008</v>
      </c>
      <c r="J11" s="45"/>
      <c r="K11" s="9"/>
      <c r="L11" s="98">
        <f>SUM(L13:L524)</f>
        <v>47791123.150000006</v>
      </c>
      <c r="M11" s="98">
        <f>SUM(M13:M239)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21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-47791123.150000006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8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44930</v>
      </c>
      <c r="B15" s="6" t="s">
        <v>63</v>
      </c>
      <c r="C15" s="100" t="s">
        <v>64</v>
      </c>
      <c r="D15" s="8"/>
      <c r="E15" s="8">
        <f t="shared" si="2"/>
        <v>0</v>
      </c>
      <c r="F15" s="8"/>
      <c r="G15" s="8">
        <v>281250</v>
      </c>
      <c r="H15" s="8">
        <f t="shared" ref="H15:H20" si="3">+D15</f>
        <v>0</v>
      </c>
      <c r="I15" s="8"/>
      <c r="J15" s="45" t="s">
        <v>65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44993</v>
      </c>
      <c r="B16" s="6" t="s">
        <v>66</v>
      </c>
      <c r="C16" s="48" t="s">
        <v>69</v>
      </c>
      <c r="D16" s="8"/>
      <c r="E16" s="8">
        <f t="shared" si="2"/>
        <v>0</v>
      </c>
      <c r="F16" s="8">
        <v>140625</v>
      </c>
      <c r="G16" s="8">
        <f t="shared" si="0"/>
        <v>0</v>
      </c>
      <c r="H16" s="8">
        <f t="shared" si="3"/>
        <v>0</v>
      </c>
      <c r="I16" s="8"/>
      <c r="J16" s="45" t="s">
        <v>65</v>
      </c>
      <c r="K16" s="9">
        <v>6864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45009</v>
      </c>
      <c r="B17" s="6" t="s">
        <v>67</v>
      </c>
      <c r="C17" s="48" t="s">
        <v>69</v>
      </c>
      <c r="D17" s="8"/>
      <c r="E17" s="8">
        <f t="shared" si="2"/>
        <v>0</v>
      </c>
      <c r="F17" s="8">
        <v>112500</v>
      </c>
      <c r="G17" s="8">
        <f t="shared" si="0"/>
        <v>0</v>
      </c>
      <c r="H17" s="8">
        <f t="shared" si="3"/>
        <v>0</v>
      </c>
      <c r="I17" s="8"/>
      <c r="J17" s="45" t="s">
        <v>65</v>
      </c>
      <c r="K17" s="9">
        <v>6864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45037</v>
      </c>
      <c r="B18" s="11" t="s">
        <v>68</v>
      </c>
      <c r="C18" s="48" t="s">
        <v>69</v>
      </c>
      <c r="D18" s="8"/>
      <c r="E18" s="8">
        <f t="shared" si="2"/>
        <v>0</v>
      </c>
      <c r="F18" s="8">
        <v>28125</v>
      </c>
      <c r="G18" s="8">
        <f t="shared" si="0"/>
        <v>0</v>
      </c>
      <c r="H18" s="8">
        <f t="shared" si="3"/>
        <v>0</v>
      </c>
      <c r="I18" s="8"/>
      <c r="J18" s="45" t="s">
        <v>65</v>
      </c>
      <c r="K18" s="9">
        <v>6864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45097</v>
      </c>
      <c r="B19" s="6" t="s">
        <v>70</v>
      </c>
      <c r="C19" s="48" t="s">
        <v>69</v>
      </c>
      <c r="D19" s="8"/>
      <c r="E19" s="8">
        <f t="shared" si="2"/>
        <v>0</v>
      </c>
      <c r="F19" s="8">
        <v>794889.79</v>
      </c>
      <c r="G19" s="8">
        <f t="shared" si="0"/>
        <v>0</v>
      </c>
      <c r="H19" s="8">
        <f t="shared" si="3"/>
        <v>0</v>
      </c>
      <c r="I19" s="8"/>
      <c r="J19" s="45" t="s">
        <v>71</v>
      </c>
      <c r="K19" s="9">
        <v>6864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72</v>
      </c>
      <c r="B20" s="6" t="s">
        <v>73</v>
      </c>
      <c r="C20" s="48" t="s">
        <v>52</v>
      </c>
      <c r="D20" s="8"/>
      <c r="E20" s="8">
        <f t="shared" si="2"/>
        <v>0</v>
      </c>
      <c r="F20" s="8">
        <v>132481.63</v>
      </c>
      <c r="G20" s="8">
        <f t="shared" si="0"/>
        <v>0</v>
      </c>
      <c r="H20" s="8">
        <f t="shared" si="3"/>
        <v>0</v>
      </c>
      <c r="I20" s="8"/>
      <c r="J20" s="45" t="s">
        <v>71</v>
      </c>
      <c r="K20" s="9">
        <v>6864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43" t="s">
        <v>74</v>
      </c>
      <c r="B22" s="6"/>
      <c r="C22" s="48" t="s">
        <v>52</v>
      </c>
      <c r="D22" s="7"/>
      <c r="E22" s="8">
        <f t="shared" si="2"/>
        <v>0</v>
      </c>
      <c r="F22" s="8"/>
      <c r="G22" s="8">
        <f t="shared" ref="G22:G31" si="5">IF(J22&gt;0,0,F22)</f>
        <v>0</v>
      </c>
      <c r="H22" s="8">
        <f t="shared" si="4"/>
        <v>0</v>
      </c>
      <c r="I22" s="8"/>
      <c r="J22" s="45"/>
      <c r="K22" s="9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45114</v>
      </c>
      <c r="B23" s="6" t="s">
        <v>75</v>
      </c>
      <c r="C23" s="48" t="s">
        <v>64</v>
      </c>
      <c r="D23" s="8"/>
      <c r="E23" s="8">
        <f t="shared" ref="E23:E38" si="6">+D23</f>
        <v>0</v>
      </c>
      <c r="F23" s="8"/>
      <c r="G23" s="8">
        <v>55000</v>
      </c>
      <c r="H23" s="8">
        <f t="shared" si="4"/>
        <v>0</v>
      </c>
      <c r="I23" s="8"/>
      <c r="J23" s="45" t="s">
        <v>76</v>
      </c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45152</v>
      </c>
      <c r="B24" s="6" t="s">
        <v>77</v>
      </c>
      <c r="C24" s="48" t="s">
        <v>69</v>
      </c>
      <c r="D24" s="8"/>
      <c r="E24" s="8">
        <f t="shared" si="6"/>
        <v>0</v>
      </c>
      <c r="F24" s="8">
        <v>11880</v>
      </c>
      <c r="G24" s="8">
        <f t="shared" si="5"/>
        <v>0</v>
      </c>
      <c r="H24" s="8">
        <f t="shared" si="4"/>
        <v>0</v>
      </c>
      <c r="I24" s="8"/>
      <c r="J24" s="45" t="s">
        <v>78</v>
      </c>
      <c r="K24" s="9">
        <v>6864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45149</v>
      </c>
      <c r="B25" s="99" t="s">
        <v>121</v>
      </c>
      <c r="C25" s="48" t="s">
        <v>69</v>
      </c>
      <c r="D25" s="8"/>
      <c r="E25" s="8">
        <f t="shared" ref="E25" si="7">+D25</f>
        <v>0</v>
      </c>
      <c r="F25" s="8">
        <v>131434</v>
      </c>
      <c r="G25" s="8">
        <f t="shared" ref="G25" si="8">IF(J25&gt;0,0,F25)</f>
        <v>131434</v>
      </c>
      <c r="H25" s="8">
        <f t="shared" ref="H25" si="9">+D25</f>
        <v>0</v>
      </c>
      <c r="I25" s="8"/>
      <c r="J25" s="45"/>
      <c r="K25" s="9">
        <v>6865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45154</v>
      </c>
      <c r="B26" s="6" t="s">
        <v>79</v>
      </c>
      <c r="C26" s="48" t="s">
        <v>69</v>
      </c>
      <c r="D26" s="8"/>
      <c r="E26" s="8">
        <f t="shared" si="6"/>
        <v>0</v>
      </c>
      <c r="F26" s="8">
        <v>166396.93</v>
      </c>
      <c r="G26" s="8">
        <f t="shared" si="5"/>
        <v>0</v>
      </c>
      <c r="H26" s="8">
        <f t="shared" si="4"/>
        <v>0</v>
      </c>
      <c r="I26" s="8"/>
      <c r="J26" s="45" t="s">
        <v>71</v>
      </c>
      <c r="K26" s="9">
        <v>6864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45187</v>
      </c>
      <c r="B27" s="6" t="s">
        <v>80</v>
      </c>
      <c r="C27" s="48" t="s">
        <v>69</v>
      </c>
      <c r="D27" s="8"/>
      <c r="E27" s="8">
        <f t="shared" si="6"/>
        <v>0</v>
      </c>
      <c r="F27" s="8">
        <v>273417.67</v>
      </c>
      <c r="G27" s="8">
        <f t="shared" si="5"/>
        <v>0</v>
      </c>
      <c r="H27" s="8">
        <f t="shared" si="4"/>
        <v>0</v>
      </c>
      <c r="I27" s="8"/>
      <c r="J27" s="45" t="s">
        <v>71</v>
      </c>
      <c r="K27" s="9">
        <v>6864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45202</v>
      </c>
      <c r="B28" s="101" t="s">
        <v>81</v>
      </c>
      <c r="C28" s="48" t="s">
        <v>69</v>
      </c>
      <c r="D28" s="8"/>
      <c r="E28" s="8">
        <f t="shared" si="6"/>
        <v>0</v>
      </c>
      <c r="F28" s="8">
        <v>39000</v>
      </c>
      <c r="G28" s="8">
        <f t="shared" si="5"/>
        <v>39000</v>
      </c>
      <c r="H28" s="8">
        <f t="shared" si="4"/>
        <v>0</v>
      </c>
      <c r="I28" s="8"/>
      <c r="J28" s="45"/>
      <c r="K28" s="9">
        <v>6872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45212</v>
      </c>
      <c r="B29" s="6" t="s">
        <v>82</v>
      </c>
      <c r="C29" s="48" t="s">
        <v>69</v>
      </c>
      <c r="D29" s="8"/>
      <c r="E29" s="8">
        <f t="shared" si="6"/>
        <v>0</v>
      </c>
      <c r="F29" s="8">
        <v>2467.54</v>
      </c>
      <c r="G29" s="8">
        <f t="shared" si="5"/>
        <v>2467.54</v>
      </c>
      <c r="H29" s="8">
        <f t="shared" si="4"/>
        <v>0</v>
      </c>
      <c r="I29" s="8"/>
      <c r="J29" s="45"/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45222</v>
      </c>
      <c r="B30" s="6" t="s">
        <v>83</v>
      </c>
      <c r="C30" s="48" t="s">
        <v>69</v>
      </c>
      <c r="D30" s="8"/>
      <c r="E30" s="8">
        <f t="shared" si="6"/>
        <v>0</v>
      </c>
      <c r="F30" s="8">
        <v>69950.3</v>
      </c>
      <c r="G30" s="8">
        <f t="shared" si="5"/>
        <v>0</v>
      </c>
      <c r="H30" s="8">
        <f t="shared" si="4"/>
        <v>0</v>
      </c>
      <c r="I30" s="8"/>
      <c r="J30" s="45" t="s">
        <v>71</v>
      </c>
      <c r="K30" s="9">
        <v>6864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45251</v>
      </c>
      <c r="B31" s="6" t="s">
        <v>84</v>
      </c>
      <c r="C31" s="48" t="s">
        <v>69</v>
      </c>
      <c r="D31" s="8"/>
      <c r="E31" s="8">
        <f t="shared" si="6"/>
        <v>0</v>
      </c>
      <c r="F31" s="8">
        <v>86907.95</v>
      </c>
      <c r="G31" s="8">
        <f t="shared" si="5"/>
        <v>0</v>
      </c>
      <c r="H31" s="8">
        <f t="shared" si="4"/>
        <v>0</v>
      </c>
      <c r="I31" s="8"/>
      <c r="J31" s="45" t="s">
        <v>71</v>
      </c>
      <c r="K31" s="9">
        <v>6864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45244</v>
      </c>
      <c r="B32" s="6" t="s">
        <v>85</v>
      </c>
      <c r="C32" s="48" t="s">
        <v>64</v>
      </c>
      <c r="D32" s="8"/>
      <c r="E32" s="8">
        <f t="shared" si="6"/>
        <v>0</v>
      </c>
      <c r="F32" s="8"/>
      <c r="G32" s="8">
        <v>10000</v>
      </c>
      <c r="H32" s="8">
        <f t="shared" ref="H32:H34" si="10">+D32</f>
        <v>0</v>
      </c>
      <c r="I32" s="8"/>
      <c r="J32" s="45" t="s">
        <v>86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45250</v>
      </c>
      <c r="B33" s="6" t="s">
        <v>87</v>
      </c>
      <c r="C33" s="48" t="s">
        <v>88</v>
      </c>
      <c r="D33" s="8"/>
      <c r="E33" s="8">
        <f t="shared" si="6"/>
        <v>0</v>
      </c>
      <c r="F33" s="8"/>
      <c r="G33" s="8">
        <v>-12705</v>
      </c>
      <c r="H33" s="8">
        <f t="shared" si="10"/>
        <v>0</v>
      </c>
      <c r="I33" s="8"/>
      <c r="J33" s="45" t="s">
        <v>78</v>
      </c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45254</v>
      </c>
      <c r="B34" s="6" t="s">
        <v>89</v>
      </c>
      <c r="C34" s="48" t="s">
        <v>69</v>
      </c>
      <c r="D34" s="8"/>
      <c r="E34" s="8">
        <f t="shared" si="6"/>
        <v>0</v>
      </c>
      <c r="F34" s="8">
        <f>125+1625</f>
        <v>1750</v>
      </c>
      <c r="G34" s="8">
        <f t="shared" ref="G34" si="11">IF(J34&gt;0,0,F34)</f>
        <v>1750</v>
      </c>
      <c r="H34" s="8">
        <f t="shared" si="10"/>
        <v>0</v>
      </c>
      <c r="I34" s="8"/>
      <c r="J34" s="45"/>
      <c r="K34" s="9">
        <v>6861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</row>
    <row r="35" spans="1:254" s="10" customFormat="1" ht="14.1" customHeight="1" x14ac:dyDescent="0.2">
      <c r="A35" s="5">
        <v>45272</v>
      </c>
      <c r="B35" s="6" t="s">
        <v>90</v>
      </c>
      <c r="C35" s="48" t="s">
        <v>69</v>
      </c>
      <c r="D35" s="8"/>
      <c r="E35" s="8">
        <f t="shared" si="6"/>
        <v>0</v>
      </c>
      <c r="F35" s="8">
        <v>24496.33</v>
      </c>
      <c r="G35" s="8">
        <f t="shared" ref="G35:G50" si="12">IF(J35&gt;0,0,F35)</f>
        <v>0</v>
      </c>
      <c r="H35" s="8">
        <f t="shared" ref="H35:H50" si="13">+D35</f>
        <v>0</v>
      </c>
      <c r="I35" s="8"/>
      <c r="J35" s="45" t="s">
        <v>71</v>
      </c>
      <c r="K35" s="9">
        <v>6864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45271</v>
      </c>
      <c r="B36" s="6" t="s">
        <v>91</v>
      </c>
      <c r="C36" s="48" t="s">
        <v>88</v>
      </c>
      <c r="D36" s="8"/>
      <c r="E36" s="8">
        <f t="shared" si="6"/>
        <v>0</v>
      </c>
      <c r="F36" s="8"/>
      <c r="G36" s="8">
        <v>2791937</v>
      </c>
      <c r="H36" s="8">
        <f t="shared" si="13"/>
        <v>0</v>
      </c>
      <c r="I36" s="8"/>
      <c r="J36" s="45" t="s">
        <v>76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45274</v>
      </c>
      <c r="B37" s="6" t="s">
        <v>92</v>
      </c>
      <c r="C37" s="48" t="s">
        <v>64</v>
      </c>
      <c r="D37" s="8"/>
      <c r="E37" s="8">
        <f t="shared" si="6"/>
        <v>0</v>
      </c>
      <c r="F37" s="8"/>
      <c r="G37" s="8">
        <v>149965</v>
      </c>
      <c r="H37" s="8">
        <f t="shared" si="13"/>
        <v>0</v>
      </c>
      <c r="I37" s="8"/>
      <c r="J37" s="45" t="s">
        <v>93</v>
      </c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x14ac:dyDescent="0.2">
      <c r="A38" s="49">
        <v>45293</v>
      </c>
      <c r="B38" s="50" t="s">
        <v>94</v>
      </c>
      <c r="C38" s="51" t="s">
        <v>69</v>
      </c>
      <c r="E38" s="8">
        <f t="shared" si="6"/>
        <v>0</v>
      </c>
      <c r="F38" s="106">
        <v>2467.54</v>
      </c>
      <c r="G38" s="8">
        <f t="shared" ref="G38" si="14">IF(J38&gt;0,0,F38)</f>
        <v>2467.54</v>
      </c>
      <c r="H38" s="8">
        <f t="shared" si="13"/>
        <v>0</v>
      </c>
      <c r="K38" s="86">
        <v>6861</v>
      </c>
    </row>
    <row r="39" spans="1:254" s="10" customFormat="1" ht="14.1" customHeight="1" x14ac:dyDescent="0.2">
      <c r="A39" s="5">
        <v>45293</v>
      </c>
      <c r="B39" s="6" t="s">
        <v>95</v>
      </c>
      <c r="C39" s="51" t="s">
        <v>69</v>
      </c>
      <c r="D39" s="8"/>
      <c r="E39" s="8">
        <f t="shared" ref="E39:E54" si="15">+D39</f>
        <v>0</v>
      </c>
      <c r="F39" s="8">
        <v>305125.56</v>
      </c>
      <c r="G39" s="8">
        <f t="shared" si="12"/>
        <v>0</v>
      </c>
      <c r="H39" s="8">
        <f t="shared" si="13"/>
        <v>0</v>
      </c>
      <c r="I39" s="8"/>
      <c r="J39" s="45" t="s">
        <v>96</v>
      </c>
      <c r="K39" s="9">
        <v>6811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45293</v>
      </c>
      <c r="B40" s="6" t="s">
        <v>97</v>
      </c>
      <c r="C40" s="51" t="s">
        <v>69</v>
      </c>
      <c r="D40" s="8"/>
      <c r="E40" s="8">
        <f t="shared" si="15"/>
        <v>0</v>
      </c>
      <c r="F40" s="8">
        <v>16059.24</v>
      </c>
      <c r="G40" s="8">
        <f t="shared" si="12"/>
        <v>0</v>
      </c>
      <c r="H40" s="8">
        <f t="shared" si="13"/>
        <v>0</v>
      </c>
      <c r="I40" s="8"/>
      <c r="J40" s="45" t="s">
        <v>76</v>
      </c>
      <c r="K40" s="9">
        <v>6811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45299</v>
      </c>
      <c r="B41" s="6" t="s">
        <v>98</v>
      </c>
      <c r="C41" s="48" t="s">
        <v>69</v>
      </c>
      <c r="D41" s="8"/>
      <c r="E41" s="8">
        <f t="shared" si="15"/>
        <v>0</v>
      </c>
      <c r="F41" s="8">
        <v>2795.8</v>
      </c>
      <c r="G41" s="8">
        <f t="shared" si="12"/>
        <v>0</v>
      </c>
      <c r="H41" s="8">
        <f t="shared" si="13"/>
        <v>0</v>
      </c>
      <c r="I41" s="8"/>
      <c r="J41" s="45" t="s">
        <v>86</v>
      </c>
      <c r="K41" s="9">
        <v>6873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45307</v>
      </c>
      <c r="B42" s="6" t="s">
        <v>99</v>
      </c>
      <c r="C42" s="48" t="s">
        <v>69</v>
      </c>
      <c r="D42" s="8"/>
      <c r="E42" s="8">
        <f t="shared" si="15"/>
        <v>0</v>
      </c>
      <c r="F42" s="8">
        <v>23170</v>
      </c>
      <c r="G42" s="8">
        <f t="shared" si="12"/>
        <v>0</v>
      </c>
      <c r="H42" s="8">
        <f t="shared" si="13"/>
        <v>0</v>
      </c>
      <c r="I42" s="8"/>
      <c r="J42" s="45" t="s">
        <v>93</v>
      </c>
      <c r="K42" s="9">
        <v>6849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45309</v>
      </c>
      <c r="B43" s="6" t="s">
        <v>100</v>
      </c>
      <c r="C43" s="48" t="s">
        <v>69</v>
      </c>
      <c r="D43" s="8"/>
      <c r="E43" s="8">
        <f t="shared" si="15"/>
        <v>0</v>
      </c>
      <c r="F43" s="8">
        <v>226603.1</v>
      </c>
      <c r="G43" s="8">
        <f t="shared" si="12"/>
        <v>0</v>
      </c>
      <c r="H43" s="8">
        <f t="shared" si="13"/>
        <v>0</v>
      </c>
      <c r="I43" s="8"/>
      <c r="J43" s="45" t="s">
        <v>76</v>
      </c>
      <c r="K43" s="9">
        <v>6811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45309</v>
      </c>
      <c r="B44" s="44" t="s">
        <v>101</v>
      </c>
      <c r="C44" s="48" t="s">
        <v>69</v>
      </c>
      <c r="D44" s="8"/>
      <c r="E44" s="8">
        <f t="shared" si="15"/>
        <v>0</v>
      </c>
      <c r="F44" s="8">
        <v>11926.48</v>
      </c>
      <c r="G44" s="8">
        <f t="shared" si="12"/>
        <v>0</v>
      </c>
      <c r="H44" s="8">
        <f t="shared" si="13"/>
        <v>0</v>
      </c>
      <c r="I44" s="8"/>
      <c r="J44" s="45" t="s">
        <v>76</v>
      </c>
      <c r="K44" s="9">
        <v>6811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45314</v>
      </c>
      <c r="B45" s="6" t="s">
        <v>102</v>
      </c>
      <c r="C45" s="48" t="s">
        <v>69</v>
      </c>
      <c r="D45" s="8"/>
      <c r="E45" s="8">
        <f t="shared" si="15"/>
        <v>0</v>
      </c>
      <c r="F45" s="8">
        <v>66746.320000000007</v>
      </c>
      <c r="G45" s="8">
        <f t="shared" si="12"/>
        <v>0</v>
      </c>
      <c r="H45" s="8">
        <f t="shared" si="13"/>
        <v>0</v>
      </c>
      <c r="I45" s="8"/>
      <c r="J45" s="45" t="s">
        <v>71</v>
      </c>
      <c r="K45" s="9">
        <v>6864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45314</v>
      </c>
      <c r="B46" s="6" t="s">
        <v>103</v>
      </c>
      <c r="C46" s="48" t="s">
        <v>88</v>
      </c>
      <c r="D46" s="8"/>
      <c r="E46" s="8">
        <f t="shared" si="15"/>
        <v>0</v>
      </c>
      <c r="F46" s="8"/>
      <c r="G46" s="8">
        <v>2269940</v>
      </c>
      <c r="H46" s="8">
        <f t="shared" si="13"/>
        <v>0</v>
      </c>
      <c r="I46" s="8"/>
      <c r="J46" s="45" t="s">
        <v>76</v>
      </c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45317</v>
      </c>
      <c r="B47" s="6" t="s">
        <v>104</v>
      </c>
      <c r="C47" s="48" t="s">
        <v>69</v>
      </c>
      <c r="D47" s="8"/>
      <c r="E47" s="8">
        <f t="shared" si="15"/>
        <v>0</v>
      </c>
      <c r="F47" s="8">
        <v>2000</v>
      </c>
      <c r="G47" s="8">
        <f t="shared" si="12"/>
        <v>0</v>
      </c>
      <c r="H47" s="8">
        <f t="shared" si="13"/>
        <v>0</v>
      </c>
      <c r="I47" s="8"/>
      <c r="J47" s="45" t="s">
        <v>71</v>
      </c>
      <c r="K47" s="9">
        <v>6864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45335</v>
      </c>
      <c r="B48" s="6" t="s">
        <v>105</v>
      </c>
      <c r="C48" s="48" t="s">
        <v>69</v>
      </c>
      <c r="D48" s="8"/>
      <c r="E48" s="8">
        <f t="shared" si="15"/>
        <v>0</v>
      </c>
      <c r="F48" s="8">
        <v>1838.8</v>
      </c>
      <c r="G48" s="8">
        <f t="shared" si="12"/>
        <v>0</v>
      </c>
      <c r="H48" s="8">
        <f t="shared" si="13"/>
        <v>0</v>
      </c>
      <c r="I48" s="8"/>
      <c r="J48" s="45" t="s">
        <v>93</v>
      </c>
      <c r="K48" s="9">
        <v>6849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45343</v>
      </c>
      <c r="B49" s="6" t="s">
        <v>106</v>
      </c>
      <c r="C49" s="48" t="s">
        <v>69</v>
      </c>
      <c r="D49" s="8"/>
      <c r="E49" s="8">
        <f t="shared" si="15"/>
        <v>0</v>
      </c>
      <c r="F49" s="8">
        <v>26496.33</v>
      </c>
      <c r="G49" s="8">
        <f t="shared" si="12"/>
        <v>0</v>
      </c>
      <c r="H49" s="8">
        <f t="shared" si="13"/>
        <v>0</v>
      </c>
      <c r="I49" s="8"/>
      <c r="J49" s="45" t="s">
        <v>71</v>
      </c>
      <c r="K49" s="9">
        <v>6864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45357</v>
      </c>
      <c r="B50" s="6" t="s">
        <v>107</v>
      </c>
      <c r="C50" s="48" t="s">
        <v>69</v>
      </c>
      <c r="D50" s="8"/>
      <c r="E50" s="8">
        <f t="shared" si="15"/>
        <v>0</v>
      </c>
      <c r="F50" s="8">
        <v>7503.9</v>
      </c>
      <c r="G50" s="8">
        <f t="shared" si="12"/>
        <v>0</v>
      </c>
      <c r="H50" s="8">
        <f t="shared" si="13"/>
        <v>0</v>
      </c>
      <c r="I50" s="8"/>
      <c r="J50" s="45" t="s">
        <v>86</v>
      </c>
      <c r="K50" s="9">
        <v>6873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45344</v>
      </c>
      <c r="B51" s="6" t="s">
        <v>108</v>
      </c>
      <c r="C51" s="48" t="s">
        <v>88</v>
      </c>
      <c r="D51" s="8"/>
      <c r="E51" s="8">
        <f t="shared" si="15"/>
        <v>0</v>
      </c>
      <c r="F51" s="8"/>
      <c r="G51" s="8">
        <v>291551.2</v>
      </c>
      <c r="H51" s="8">
        <f t="shared" ref="H51:H66" si="16">+D51</f>
        <v>0</v>
      </c>
      <c r="I51" s="8"/>
      <c r="J51" s="45" t="s">
        <v>86</v>
      </c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45330</v>
      </c>
      <c r="B52" s="6" t="s">
        <v>109</v>
      </c>
      <c r="C52" s="48" t="s">
        <v>88</v>
      </c>
      <c r="D52" s="8"/>
      <c r="E52" s="8">
        <f t="shared" si="15"/>
        <v>0</v>
      </c>
      <c r="F52" s="8"/>
      <c r="G52" s="8">
        <v>37163428</v>
      </c>
      <c r="H52" s="8">
        <f t="shared" si="16"/>
        <v>0</v>
      </c>
      <c r="I52" s="8"/>
      <c r="J52" s="45" t="s">
        <v>76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45363</v>
      </c>
      <c r="B53" s="6" t="s">
        <v>110</v>
      </c>
      <c r="C53" s="48" t="s">
        <v>69</v>
      </c>
      <c r="D53" s="8"/>
      <c r="E53" s="8">
        <f t="shared" si="15"/>
        <v>0</v>
      </c>
      <c r="F53" s="8">
        <v>739.62</v>
      </c>
      <c r="G53" s="8">
        <f t="shared" ref="G53:G66" si="17">IF(J53&gt;0,0,F53)</f>
        <v>0</v>
      </c>
      <c r="H53" s="8">
        <f t="shared" si="16"/>
        <v>0</v>
      </c>
      <c r="I53" s="8"/>
      <c r="J53" s="45" t="s">
        <v>93</v>
      </c>
      <c r="K53" s="9">
        <v>6849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45364</v>
      </c>
      <c r="B54" s="6" t="s">
        <v>111</v>
      </c>
      <c r="C54" s="48" t="s">
        <v>69</v>
      </c>
      <c r="D54" s="8"/>
      <c r="E54" s="8">
        <f t="shared" si="15"/>
        <v>0</v>
      </c>
      <c r="F54" s="8">
        <v>2574464.19</v>
      </c>
      <c r="G54" s="8">
        <f t="shared" si="17"/>
        <v>0</v>
      </c>
      <c r="H54" s="8">
        <f t="shared" si="16"/>
        <v>0</v>
      </c>
      <c r="I54" s="8"/>
      <c r="J54" s="45" t="s">
        <v>76</v>
      </c>
      <c r="K54" s="9">
        <v>6811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45364</v>
      </c>
      <c r="B55" s="6" t="s">
        <v>112</v>
      </c>
      <c r="C55" s="48" t="s">
        <v>69</v>
      </c>
      <c r="D55" s="8"/>
      <c r="E55" s="8">
        <f t="shared" ref="E55:E70" si="18">+D55</f>
        <v>0</v>
      </c>
      <c r="F55" s="8">
        <v>135498.12</v>
      </c>
      <c r="G55" s="8">
        <f t="shared" si="17"/>
        <v>0</v>
      </c>
      <c r="H55" s="8">
        <f t="shared" si="16"/>
        <v>0</v>
      </c>
      <c r="I55" s="8"/>
      <c r="J55" s="45" t="s">
        <v>76</v>
      </c>
      <c r="K55" s="9">
        <v>6811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45370</v>
      </c>
      <c r="B56" s="6" t="s">
        <v>92</v>
      </c>
      <c r="C56" s="48" t="s">
        <v>64</v>
      </c>
      <c r="D56" s="8"/>
      <c r="E56" s="8">
        <f t="shared" si="18"/>
        <v>0</v>
      </c>
      <c r="F56" s="8"/>
      <c r="G56" s="8">
        <v>60900</v>
      </c>
      <c r="H56" s="8">
        <f t="shared" si="16"/>
        <v>0</v>
      </c>
      <c r="I56" s="8"/>
      <c r="J56" s="45" t="s">
        <v>113</v>
      </c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45373</v>
      </c>
      <c r="B57" s="6" t="s">
        <v>114</v>
      </c>
      <c r="C57" s="48" t="s">
        <v>69</v>
      </c>
      <c r="D57" s="8"/>
      <c r="E57" s="8">
        <f t="shared" si="18"/>
        <v>0</v>
      </c>
      <c r="F57" s="8">
        <v>26496.33</v>
      </c>
      <c r="G57" s="8">
        <f t="shared" si="17"/>
        <v>0</v>
      </c>
      <c r="H57" s="8">
        <f t="shared" si="16"/>
        <v>0</v>
      </c>
      <c r="I57" s="8"/>
      <c r="J57" s="45" t="s">
        <v>71</v>
      </c>
      <c r="K57" s="9">
        <v>6864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45373</v>
      </c>
      <c r="B58" s="6" t="s">
        <v>115</v>
      </c>
      <c r="C58" s="48" t="s">
        <v>69</v>
      </c>
      <c r="D58" s="8"/>
      <c r="E58" s="8">
        <f t="shared" si="18"/>
        <v>0</v>
      </c>
      <c r="F58" s="8">
        <v>5139.8599999999997</v>
      </c>
      <c r="G58" s="8">
        <f t="shared" si="17"/>
        <v>0</v>
      </c>
      <c r="H58" s="8">
        <f t="shared" si="16"/>
        <v>0</v>
      </c>
      <c r="I58" s="8"/>
      <c r="J58" s="45" t="s">
        <v>113</v>
      </c>
      <c r="K58" s="9">
        <v>6849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45373</v>
      </c>
      <c r="B59" s="6" t="s">
        <v>116</v>
      </c>
      <c r="C59" s="48" t="s">
        <v>69</v>
      </c>
      <c r="D59" s="8"/>
      <c r="E59" s="8">
        <f t="shared" si="18"/>
        <v>0</v>
      </c>
      <c r="F59" s="8">
        <v>10276.4</v>
      </c>
      <c r="G59" s="8">
        <f t="shared" si="17"/>
        <v>0</v>
      </c>
      <c r="H59" s="8">
        <f t="shared" si="16"/>
        <v>0</v>
      </c>
      <c r="I59" s="8"/>
      <c r="J59" s="45" t="s">
        <v>86</v>
      </c>
      <c r="K59" s="9">
        <v>6873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45373</v>
      </c>
      <c r="B60" s="6" t="s">
        <v>117</v>
      </c>
      <c r="C60" s="48" t="s">
        <v>69</v>
      </c>
      <c r="D60" s="8"/>
      <c r="E60" s="8">
        <f t="shared" si="18"/>
        <v>0</v>
      </c>
      <c r="F60" s="8">
        <v>14849.15</v>
      </c>
      <c r="G60" s="8">
        <f t="shared" si="17"/>
        <v>0</v>
      </c>
      <c r="H60" s="8">
        <f t="shared" si="16"/>
        <v>0</v>
      </c>
      <c r="I60" s="8"/>
      <c r="J60" s="45" t="s">
        <v>86</v>
      </c>
      <c r="K60" s="9">
        <v>6873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45377</v>
      </c>
      <c r="B61" s="6" t="s">
        <v>118</v>
      </c>
      <c r="C61" s="48" t="s">
        <v>69</v>
      </c>
      <c r="D61" s="8"/>
      <c r="E61" s="8">
        <f t="shared" si="18"/>
        <v>0</v>
      </c>
      <c r="F61" s="8">
        <v>828377.14</v>
      </c>
      <c r="G61" s="8">
        <f t="shared" si="17"/>
        <v>0</v>
      </c>
      <c r="H61" s="8">
        <f t="shared" si="16"/>
        <v>0</v>
      </c>
      <c r="I61" s="8"/>
      <c r="J61" s="45" t="s">
        <v>76</v>
      </c>
      <c r="K61" s="9">
        <v>6811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45377</v>
      </c>
      <c r="B62" s="6" t="s">
        <v>119</v>
      </c>
      <c r="C62" s="48" t="s">
        <v>69</v>
      </c>
      <c r="D62" s="8"/>
      <c r="E62" s="8">
        <f t="shared" si="18"/>
        <v>0</v>
      </c>
      <c r="F62" s="8">
        <v>43598.8</v>
      </c>
      <c r="G62" s="8">
        <f t="shared" si="17"/>
        <v>0</v>
      </c>
      <c r="H62" s="8">
        <f t="shared" si="16"/>
        <v>0</v>
      </c>
      <c r="I62" s="8"/>
      <c r="J62" s="45" t="s">
        <v>76</v>
      </c>
      <c r="K62" s="9">
        <v>6811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45378</v>
      </c>
      <c r="B63" s="6" t="s">
        <v>120</v>
      </c>
      <c r="C63" s="48" t="s">
        <v>88</v>
      </c>
      <c r="D63" s="8"/>
      <c r="E63" s="8">
        <f t="shared" si="18"/>
        <v>0</v>
      </c>
      <c r="F63" s="8"/>
      <c r="G63" s="8">
        <v>4620</v>
      </c>
      <c r="H63" s="8">
        <f t="shared" si="16"/>
        <v>0</v>
      </c>
      <c r="I63" s="8"/>
      <c r="J63" s="45" t="s">
        <v>78</v>
      </c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45391</v>
      </c>
      <c r="B64" s="6" t="s">
        <v>122</v>
      </c>
      <c r="C64" s="48" t="s">
        <v>69</v>
      </c>
      <c r="D64" s="8"/>
      <c r="E64" s="8">
        <f t="shared" si="18"/>
        <v>0</v>
      </c>
      <c r="F64" s="8">
        <v>540.36</v>
      </c>
      <c r="G64" s="8">
        <f t="shared" si="17"/>
        <v>0</v>
      </c>
      <c r="H64" s="8">
        <f t="shared" si="16"/>
        <v>0</v>
      </c>
      <c r="I64" s="8"/>
      <c r="J64" s="45" t="s">
        <v>123</v>
      </c>
      <c r="K64" s="9">
        <v>6849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45391</v>
      </c>
      <c r="B65" s="6" t="s">
        <v>124</v>
      </c>
      <c r="C65" s="48" t="s">
        <v>69</v>
      </c>
      <c r="D65" s="8"/>
      <c r="E65" s="8">
        <f t="shared" si="18"/>
        <v>0</v>
      </c>
      <c r="F65" s="8">
        <v>3960</v>
      </c>
      <c r="G65" s="8">
        <f t="shared" si="17"/>
        <v>0</v>
      </c>
      <c r="H65" s="8">
        <f t="shared" si="16"/>
        <v>0</v>
      </c>
      <c r="I65" s="8"/>
      <c r="J65" s="45" t="s">
        <v>78</v>
      </c>
      <c r="K65" s="9">
        <v>6849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45391</v>
      </c>
      <c r="B66" s="6" t="s">
        <v>125</v>
      </c>
      <c r="C66" s="48" t="s">
        <v>69</v>
      </c>
      <c r="D66" s="8"/>
      <c r="E66" s="8">
        <f t="shared" si="18"/>
        <v>0</v>
      </c>
      <c r="F66" s="8">
        <v>1640.37</v>
      </c>
      <c r="G66" s="8">
        <f t="shared" si="17"/>
        <v>0</v>
      </c>
      <c r="H66" s="8">
        <f t="shared" si="16"/>
        <v>0</v>
      </c>
      <c r="I66" s="8"/>
      <c r="J66" s="45" t="s">
        <v>93</v>
      </c>
      <c r="K66" s="9">
        <v>6849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45399</v>
      </c>
      <c r="B67" s="6" t="s">
        <v>126</v>
      </c>
      <c r="C67" s="48" t="s">
        <v>69</v>
      </c>
      <c r="D67" s="8"/>
      <c r="E67" s="8">
        <f t="shared" si="18"/>
        <v>0</v>
      </c>
      <c r="F67" s="8">
        <v>26496.32</v>
      </c>
      <c r="G67" s="8">
        <f t="shared" ref="G67:G82" si="19">IF(J67&gt;0,0,F67)</f>
        <v>0</v>
      </c>
      <c r="H67" s="8">
        <f t="shared" ref="H67:H82" si="20">+D67</f>
        <v>0</v>
      </c>
      <c r="I67" s="8"/>
      <c r="J67" s="45" t="s">
        <v>71</v>
      </c>
      <c r="K67" s="9">
        <v>6864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45405</v>
      </c>
      <c r="B68" s="6" t="s">
        <v>127</v>
      </c>
      <c r="C68" s="48" t="s">
        <v>69</v>
      </c>
      <c r="D68" s="8"/>
      <c r="E68" s="8">
        <f t="shared" si="18"/>
        <v>0</v>
      </c>
      <c r="F68" s="8">
        <v>1404177.37</v>
      </c>
      <c r="G68" s="8">
        <f t="shared" si="19"/>
        <v>0</v>
      </c>
      <c r="H68" s="8">
        <f t="shared" si="20"/>
        <v>0</v>
      </c>
      <c r="I68" s="8"/>
      <c r="J68" s="45" t="s">
        <v>76</v>
      </c>
      <c r="K68" s="9">
        <v>6811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45405</v>
      </c>
      <c r="B69" s="6" t="s">
        <v>128</v>
      </c>
      <c r="C69" s="48" t="s">
        <v>69</v>
      </c>
      <c r="D69" s="8"/>
      <c r="E69" s="8">
        <f t="shared" si="18"/>
        <v>0</v>
      </c>
      <c r="F69" s="8">
        <v>73904.070000000007</v>
      </c>
      <c r="G69" s="8">
        <f t="shared" si="19"/>
        <v>0</v>
      </c>
      <c r="H69" s="8">
        <f t="shared" si="20"/>
        <v>0</v>
      </c>
      <c r="I69" s="8"/>
      <c r="J69" s="45" t="s">
        <v>76</v>
      </c>
      <c r="K69" s="9">
        <v>6811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45419</v>
      </c>
      <c r="B70" s="6" t="s">
        <v>129</v>
      </c>
      <c r="C70" s="48" t="s">
        <v>69</v>
      </c>
      <c r="D70" s="8"/>
      <c r="E70" s="8">
        <f t="shared" si="18"/>
        <v>0</v>
      </c>
      <c r="F70" s="8">
        <v>13370.65</v>
      </c>
      <c r="G70" s="8">
        <f t="shared" si="19"/>
        <v>0</v>
      </c>
      <c r="H70" s="8">
        <f t="shared" si="20"/>
        <v>0</v>
      </c>
      <c r="I70" s="8"/>
      <c r="J70" s="45" t="s">
        <v>86</v>
      </c>
      <c r="K70" s="9">
        <v>6873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45427</v>
      </c>
      <c r="B71" s="6" t="s">
        <v>130</v>
      </c>
      <c r="C71" s="48" t="s">
        <v>69</v>
      </c>
      <c r="D71" s="8"/>
      <c r="E71" s="8">
        <f t="shared" ref="E71:E86" si="21">+D71</f>
        <v>0</v>
      </c>
      <c r="F71" s="8">
        <v>2467.54</v>
      </c>
      <c r="G71" s="8">
        <f t="shared" si="19"/>
        <v>2467.54</v>
      </c>
      <c r="H71" s="8">
        <f t="shared" si="20"/>
        <v>0</v>
      </c>
      <c r="I71" s="8"/>
      <c r="J71" s="45"/>
      <c r="K71" s="9">
        <v>6861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45427</v>
      </c>
      <c r="B72" s="6" t="s">
        <v>131</v>
      </c>
      <c r="C72" s="48" t="s">
        <v>69</v>
      </c>
      <c r="D72" s="8"/>
      <c r="E72" s="8">
        <f t="shared" si="21"/>
        <v>0</v>
      </c>
      <c r="F72" s="8">
        <v>1041.19</v>
      </c>
      <c r="G72" s="8">
        <f t="shared" si="19"/>
        <v>0</v>
      </c>
      <c r="H72" s="8">
        <f t="shared" si="20"/>
        <v>0</v>
      </c>
      <c r="I72" s="8"/>
      <c r="J72" s="45" t="s">
        <v>93</v>
      </c>
      <c r="K72" s="9">
        <v>6849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45428</v>
      </c>
      <c r="B73" s="6" t="s">
        <v>132</v>
      </c>
      <c r="C73" s="48" t="s">
        <v>69</v>
      </c>
      <c r="D73" s="8"/>
      <c r="E73" s="8">
        <f t="shared" si="21"/>
        <v>0</v>
      </c>
      <c r="F73" s="8">
        <v>26496.33</v>
      </c>
      <c r="G73" s="8">
        <f t="shared" si="19"/>
        <v>0</v>
      </c>
      <c r="H73" s="8">
        <f t="shared" si="20"/>
        <v>0</v>
      </c>
      <c r="I73" s="8"/>
      <c r="J73" s="45" t="s">
        <v>71</v>
      </c>
      <c r="K73" s="9">
        <v>6864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45434</v>
      </c>
      <c r="B74" s="6" t="s">
        <v>133</v>
      </c>
      <c r="C74" s="48" t="s">
        <v>69</v>
      </c>
      <c r="D74" s="8"/>
      <c r="E74" s="8">
        <f t="shared" si="21"/>
        <v>0</v>
      </c>
      <c r="F74" s="8">
        <v>15206.65</v>
      </c>
      <c r="G74" s="8">
        <f t="shared" si="19"/>
        <v>0</v>
      </c>
      <c r="H74" s="8">
        <f t="shared" si="20"/>
        <v>0</v>
      </c>
      <c r="I74" s="8"/>
      <c r="J74" s="45" t="s">
        <v>86</v>
      </c>
      <c r="K74" s="9">
        <v>6873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45434</v>
      </c>
      <c r="B75" s="6" t="s">
        <v>134</v>
      </c>
      <c r="C75" s="48" t="s">
        <v>69</v>
      </c>
      <c r="D75" s="8"/>
      <c r="E75" s="8">
        <f t="shared" si="21"/>
        <v>0</v>
      </c>
      <c r="F75" s="8">
        <v>2138038.66</v>
      </c>
      <c r="G75" s="8">
        <f t="shared" si="19"/>
        <v>0</v>
      </c>
      <c r="H75" s="8">
        <f t="shared" si="20"/>
        <v>0</v>
      </c>
      <c r="I75" s="8"/>
      <c r="J75" s="45" t="s">
        <v>76</v>
      </c>
      <c r="K75" s="9">
        <v>6811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45434</v>
      </c>
      <c r="B76" s="6" t="s">
        <v>135</v>
      </c>
      <c r="C76" s="48" t="s">
        <v>69</v>
      </c>
      <c r="D76" s="8"/>
      <c r="E76" s="8">
        <f t="shared" si="21"/>
        <v>0</v>
      </c>
      <c r="F76" s="8">
        <v>112528.35</v>
      </c>
      <c r="G76" s="8">
        <f t="shared" si="19"/>
        <v>0</v>
      </c>
      <c r="H76" s="8">
        <f t="shared" si="20"/>
        <v>0</v>
      </c>
      <c r="I76" s="8"/>
      <c r="J76" s="45" t="s">
        <v>76</v>
      </c>
      <c r="K76" s="9" t="s">
        <v>136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45449</v>
      </c>
      <c r="B77" s="6" t="s">
        <v>137</v>
      </c>
      <c r="C77" s="48" t="s">
        <v>308</v>
      </c>
      <c r="D77" s="8"/>
      <c r="E77" s="8">
        <f t="shared" si="21"/>
        <v>0</v>
      </c>
      <c r="F77" s="8">
        <v>2467.54</v>
      </c>
      <c r="G77" s="8">
        <f t="shared" si="19"/>
        <v>2467.54</v>
      </c>
      <c r="H77" s="8">
        <f t="shared" si="20"/>
        <v>0</v>
      </c>
      <c r="I77" s="8"/>
      <c r="J77" s="45"/>
      <c r="K77" s="9">
        <v>6861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45454</v>
      </c>
      <c r="B78" s="6" t="s">
        <v>138</v>
      </c>
      <c r="C78" s="48" t="s">
        <v>308</v>
      </c>
      <c r="D78" s="8"/>
      <c r="E78" s="8">
        <f t="shared" si="21"/>
        <v>0</v>
      </c>
      <c r="F78" s="8">
        <v>1501257.29</v>
      </c>
      <c r="G78" s="8">
        <f t="shared" si="19"/>
        <v>0</v>
      </c>
      <c r="H78" s="8">
        <f t="shared" si="20"/>
        <v>0</v>
      </c>
      <c r="I78" s="8"/>
      <c r="J78" s="45" t="s">
        <v>76</v>
      </c>
      <c r="K78" s="9">
        <v>6811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45454</v>
      </c>
      <c r="B79" s="107" t="s">
        <v>139</v>
      </c>
      <c r="C79" s="48" t="s">
        <v>308</v>
      </c>
      <c r="D79" s="8"/>
      <c r="E79" s="8">
        <f t="shared" si="21"/>
        <v>0</v>
      </c>
      <c r="F79" s="8">
        <v>79013.539999999994</v>
      </c>
      <c r="G79" s="8">
        <f t="shared" si="19"/>
        <v>0</v>
      </c>
      <c r="H79" s="8">
        <f t="shared" si="20"/>
        <v>0</v>
      </c>
      <c r="I79" s="8"/>
      <c r="J79" s="45" t="s">
        <v>76</v>
      </c>
      <c r="K79" s="9">
        <v>6811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45463</v>
      </c>
      <c r="B80" s="108" t="s">
        <v>174</v>
      </c>
      <c r="C80" s="48" t="s">
        <v>308</v>
      </c>
      <c r="D80" s="8"/>
      <c r="E80" s="8">
        <f t="shared" si="21"/>
        <v>0</v>
      </c>
      <c r="F80" s="8"/>
      <c r="G80" s="8">
        <f t="shared" si="19"/>
        <v>0</v>
      </c>
      <c r="H80" s="8">
        <f t="shared" si="20"/>
        <v>0</v>
      </c>
      <c r="I80" s="8"/>
      <c r="J80" s="45"/>
      <c r="K80" s="9">
        <v>4760</v>
      </c>
      <c r="L80" s="8">
        <v>11751101.050000001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45473</v>
      </c>
      <c r="B81" s="6" t="s">
        <v>173</v>
      </c>
      <c r="C81" s="48" t="s">
        <v>308</v>
      </c>
      <c r="D81" s="8">
        <v>49293000</v>
      </c>
      <c r="E81" s="8">
        <f t="shared" si="21"/>
        <v>49293000</v>
      </c>
      <c r="F81" s="8"/>
      <c r="G81" s="8">
        <f t="shared" si="19"/>
        <v>0</v>
      </c>
      <c r="H81" s="8">
        <f t="shared" si="20"/>
        <v>49293000</v>
      </c>
      <c r="I81" s="8"/>
      <c r="J81" s="45"/>
      <c r="K81" s="9">
        <v>4760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45470</v>
      </c>
      <c r="B82" s="6" t="s">
        <v>175</v>
      </c>
      <c r="C82" s="48" t="s">
        <v>308</v>
      </c>
      <c r="D82" s="8"/>
      <c r="E82" s="8">
        <f t="shared" si="21"/>
        <v>0</v>
      </c>
      <c r="F82" s="8">
        <v>26496.33</v>
      </c>
      <c r="G82" s="8">
        <f t="shared" si="19"/>
        <v>0</v>
      </c>
      <c r="H82" s="8">
        <f t="shared" si="20"/>
        <v>0</v>
      </c>
      <c r="I82" s="8"/>
      <c r="J82" s="45" t="s">
        <v>71</v>
      </c>
      <c r="K82" s="9">
        <v>6864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 t="s">
        <v>176</v>
      </c>
      <c r="B83" s="6" t="s">
        <v>177</v>
      </c>
      <c r="C83" s="48" t="s">
        <v>308</v>
      </c>
      <c r="D83" s="8"/>
      <c r="E83" s="8">
        <f t="shared" si="21"/>
        <v>0</v>
      </c>
      <c r="F83" s="8">
        <v>10132</v>
      </c>
      <c r="G83" s="8">
        <f t="shared" ref="G83:G97" si="22">IF(J83&gt;0,0,F83)</f>
        <v>0</v>
      </c>
      <c r="H83" s="8">
        <f t="shared" ref="H83:H97" si="23">+D83</f>
        <v>0</v>
      </c>
      <c r="I83" s="8"/>
      <c r="J83" s="45" t="s">
        <v>86</v>
      </c>
      <c r="K83" s="9">
        <v>6873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 t="s">
        <v>176</v>
      </c>
      <c r="B84" s="6" t="s">
        <v>178</v>
      </c>
      <c r="C84" s="48" t="s">
        <v>308</v>
      </c>
      <c r="D84" s="8"/>
      <c r="E84" s="8">
        <f t="shared" si="21"/>
        <v>0</v>
      </c>
      <c r="F84" s="8">
        <v>26496.32</v>
      </c>
      <c r="G84" s="8">
        <f t="shared" si="22"/>
        <v>0</v>
      </c>
      <c r="H84" s="8">
        <f t="shared" si="23"/>
        <v>0</v>
      </c>
      <c r="I84" s="8"/>
      <c r="J84" s="45" t="s">
        <v>71</v>
      </c>
      <c r="K84" s="9">
        <v>6864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 t="s">
        <v>176</v>
      </c>
      <c r="B85" s="6" t="s">
        <v>179</v>
      </c>
      <c r="C85" s="48" t="s">
        <v>308</v>
      </c>
      <c r="D85" s="8"/>
      <c r="E85" s="8">
        <f t="shared" si="21"/>
        <v>0</v>
      </c>
      <c r="F85" s="8">
        <v>1042.52</v>
      </c>
      <c r="G85" s="8">
        <f t="shared" si="22"/>
        <v>0</v>
      </c>
      <c r="H85" s="8">
        <f t="shared" si="23"/>
        <v>0</v>
      </c>
      <c r="I85" s="8"/>
      <c r="J85" s="45" t="s">
        <v>93</v>
      </c>
      <c r="K85" s="9">
        <v>6849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 t="s">
        <v>176</v>
      </c>
      <c r="B86" s="108" t="s">
        <v>180</v>
      </c>
      <c r="C86" s="48" t="s">
        <v>308</v>
      </c>
      <c r="D86" s="8"/>
      <c r="E86" s="8">
        <f t="shared" si="21"/>
        <v>0</v>
      </c>
      <c r="F86" s="8"/>
      <c r="G86" s="8">
        <f t="shared" si="22"/>
        <v>0</v>
      </c>
      <c r="H86" s="8">
        <f t="shared" si="23"/>
        <v>0</v>
      </c>
      <c r="I86" s="8"/>
      <c r="J86" s="45"/>
      <c r="K86" s="9"/>
      <c r="L86" s="8">
        <v>64167.17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 t="s">
        <v>176</v>
      </c>
      <c r="B87" s="6" t="s">
        <v>181</v>
      </c>
      <c r="C87" s="48" t="s">
        <v>308</v>
      </c>
      <c r="D87" s="8"/>
      <c r="E87" s="8">
        <f t="shared" ref="E87:E101" si="24">+D87</f>
        <v>0</v>
      </c>
      <c r="F87" s="8">
        <v>1761445.75</v>
      </c>
      <c r="G87" s="8">
        <f t="shared" si="22"/>
        <v>0</v>
      </c>
      <c r="H87" s="8">
        <f t="shared" si="23"/>
        <v>0</v>
      </c>
      <c r="I87" s="8"/>
      <c r="J87" s="45" t="s">
        <v>76</v>
      </c>
      <c r="K87" s="9">
        <v>6811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 t="s">
        <v>176</v>
      </c>
      <c r="B88" s="6" t="s">
        <v>182</v>
      </c>
      <c r="C88" s="48" t="s">
        <v>308</v>
      </c>
      <c r="D88" s="8"/>
      <c r="E88" s="8">
        <f t="shared" si="24"/>
        <v>0</v>
      </c>
      <c r="F88" s="8">
        <v>92707.67</v>
      </c>
      <c r="G88" s="8">
        <f t="shared" si="22"/>
        <v>0</v>
      </c>
      <c r="H88" s="8">
        <f t="shared" si="23"/>
        <v>0</v>
      </c>
      <c r="I88" s="8"/>
      <c r="J88" s="45" t="s">
        <v>76</v>
      </c>
      <c r="K88" s="9">
        <v>6811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 t="s">
        <v>176</v>
      </c>
      <c r="B89" s="6" t="s">
        <v>183</v>
      </c>
      <c r="C89" s="48" t="s">
        <v>308</v>
      </c>
      <c r="D89" s="8"/>
      <c r="E89" s="8">
        <f t="shared" si="24"/>
        <v>0</v>
      </c>
      <c r="F89" s="8">
        <v>2442.5100000000002</v>
      </c>
      <c r="G89" s="8">
        <f t="shared" si="22"/>
        <v>0</v>
      </c>
      <c r="H89" s="8">
        <f t="shared" si="23"/>
        <v>0</v>
      </c>
      <c r="I89" s="8"/>
      <c r="J89" s="45" t="s">
        <v>113</v>
      </c>
      <c r="K89" s="9">
        <v>6849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 t="s">
        <v>176</v>
      </c>
      <c r="B90" s="6" t="s">
        <v>184</v>
      </c>
      <c r="C90" s="48" t="s">
        <v>308</v>
      </c>
      <c r="D90" s="8"/>
      <c r="E90" s="8">
        <f t="shared" si="24"/>
        <v>0</v>
      </c>
      <c r="F90" s="8">
        <v>6178.35</v>
      </c>
      <c r="G90" s="8">
        <f t="shared" si="22"/>
        <v>0</v>
      </c>
      <c r="H90" s="8">
        <f t="shared" si="23"/>
        <v>0</v>
      </c>
      <c r="I90" s="8"/>
      <c r="J90" s="45" t="s">
        <v>86</v>
      </c>
      <c r="K90" s="9">
        <v>6873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 t="s">
        <v>176</v>
      </c>
      <c r="B91" s="108" t="s">
        <v>185</v>
      </c>
      <c r="C91" s="48" t="s">
        <v>308</v>
      </c>
      <c r="D91" s="8"/>
      <c r="E91" s="8">
        <f t="shared" si="24"/>
        <v>0</v>
      </c>
      <c r="F91" s="8"/>
      <c r="G91" s="8">
        <f t="shared" si="22"/>
        <v>0</v>
      </c>
      <c r="H91" s="8">
        <f t="shared" si="23"/>
        <v>0</v>
      </c>
      <c r="I91" s="8"/>
      <c r="J91" s="45"/>
      <c r="K91" s="9"/>
      <c r="L91" s="8">
        <v>1862774.28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/>
      <c r="D92" s="8"/>
      <c r="E92" s="8">
        <f t="shared" si="24"/>
        <v>0</v>
      </c>
      <c r="F92" s="8"/>
      <c r="G92" s="8">
        <f t="shared" si="22"/>
        <v>0</v>
      </c>
      <c r="H92" s="8">
        <f t="shared" si="23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43" t="s">
        <v>186</v>
      </c>
      <c r="B93" s="6"/>
      <c r="C93" s="48"/>
      <c r="D93" s="8"/>
      <c r="E93" s="8">
        <f t="shared" si="24"/>
        <v>0</v>
      </c>
      <c r="F93" s="8"/>
      <c r="G93" s="8">
        <f t="shared" si="22"/>
        <v>0</v>
      </c>
      <c r="H93" s="8">
        <f t="shared" si="23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15" customFormat="1" x14ac:dyDescent="0.2">
      <c r="A94" s="112">
        <v>45510</v>
      </c>
      <c r="B94" s="113" t="s">
        <v>187</v>
      </c>
      <c r="C94" s="114" t="s">
        <v>69</v>
      </c>
      <c r="F94" s="116">
        <v>20898</v>
      </c>
      <c r="G94" s="8">
        <f t="shared" si="22"/>
        <v>20898</v>
      </c>
      <c r="H94" s="8">
        <f t="shared" si="23"/>
        <v>0</v>
      </c>
      <c r="K94" s="117">
        <v>6870</v>
      </c>
    </row>
    <row r="95" spans="1:254" s="10" customFormat="1" ht="14.1" customHeight="1" x14ac:dyDescent="0.2">
      <c r="A95" s="5">
        <v>45518</v>
      </c>
      <c r="B95" s="6" t="s">
        <v>188</v>
      </c>
      <c r="C95" s="114" t="s">
        <v>69</v>
      </c>
      <c r="D95" s="8"/>
      <c r="E95" s="8">
        <f t="shared" si="24"/>
        <v>0</v>
      </c>
      <c r="F95" s="8">
        <v>1856799.98</v>
      </c>
      <c r="G95" s="8">
        <f t="shared" si="22"/>
        <v>0</v>
      </c>
      <c r="H95" s="8">
        <f t="shared" si="23"/>
        <v>0</v>
      </c>
      <c r="I95" s="8"/>
      <c r="J95" s="45" t="s">
        <v>76</v>
      </c>
      <c r="K95" s="9">
        <v>6811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45518</v>
      </c>
      <c r="B96" s="6" t="s">
        <v>189</v>
      </c>
      <c r="C96" s="114" t="s">
        <v>69</v>
      </c>
      <c r="D96" s="8"/>
      <c r="E96" s="8">
        <f t="shared" si="24"/>
        <v>0</v>
      </c>
      <c r="F96" s="8">
        <v>97726.32</v>
      </c>
      <c r="G96" s="8">
        <f t="shared" si="22"/>
        <v>0</v>
      </c>
      <c r="H96" s="8">
        <f t="shared" si="23"/>
        <v>0</v>
      </c>
      <c r="I96" s="8"/>
      <c r="J96" s="45" t="s">
        <v>76</v>
      </c>
      <c r="K96" s="9">
        <v>6811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45518</v>
      </c>
      <c r="B97" s="6" t="s">
        <v>190</v>
      </c>
      <c r="C97" s="114" t="s">
        <v>69</v>
      </c>
      <c r="D97" s="8"/>
      <c r="E97" s="8">
        <f t="shared" si="24"/>
        <v>0</v>
      </c>
      <c r="F97" s="8">
        <v>6543.51</v>
      </c>
      <c r="G97" s="8">
        <f t="shared" si="22"/>
        <v>0</v>
      </c>
      <c r="H97" s="8">
        <f t="shared" si="23"/>
        <v>0</v>
      </c>
      <c r="I97" s="8"/>
      <c r="J97" s="45" t="s">
        <v>93</v>
      </c>
      <c r="K97" s="9">
        <v>6849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45534</v>
      </c>
      <c r="B98" s="6" t="s">
        <v>191</v>
      </c>
      <c r="C98" s="48" t="s">
        <v>69</v>
      </c>
      <c r="D98" s="8"/>
      <c r="E98" s="8">
        <f t="shared" si="24"/>
        <v>0</v>
      </c>
      <c r="F98" s="8">
        <f>125+125</f>
        <v>250</v>
      </c>
      <c r="G98" s="8">
        <f t="shared" ref="G98:G113" si="25">IF(J98&gt;0,0,F98)</f>
        <v>250</v>
      </c>
      <c r="H98" s="8">
        <f t="shared" ref="H98:H113" si="26">+D98</f>
        <v>0</v>
      </c>
      <c r="I98" s="8"/>
      <c r="J98" s="45"/>
      <c r="K98" s="9">
        <v>6861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45531</v>
      </c>
      <c r="B99" s="6" t="s">
        <v>192</v>
      </c>
      <c r="C99" s="48" t="s">
        <v>69</v>
      </c>
      <c r="D99" s="8"/>
      <c r="E99" s="8">
        <f t="shared" si="24"/>
        <v>0</v>
      </c>
      <c r="F99" s="8">
        <v>26496.33</v>
      </c>
      <c r="G99" s="8">
        <f t="shared" si="25"/>
        <v>0</v>
      </c>
      <c r="H99" s="8">
        <f t="shared" si="26"/>
        <v>0</v>
      </c>
      <c r="I99" s="8"/>
      <c r="J99" s="45" t="s">
        <v>71</v>
      </c>
      <c r="K99" s="9">
        <v>6864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45530</v>
      </c>
      <c r="B100" s="6" t="s">
        <v>193</v>
      </c>
      <c r="C100" s="48" t="s">
        <v>69</v>
      </c>
      <c r="D100" s="8"/>
      <c r="E100" s="8">
        <f t="shared" si="24"/>
        <v>0</v>
      </c>
      <c r="F100" s="8">
        <v>8033.3</v>
      </c>
      <c r="G100" s="8">
        <f t="shared" si="25"/>
        <v>0</v>
      </c>
      <c r="H100" s="8">
        <f t="shared" si="26"/>
        <v>0</v>
      </c>
      <c r="I100" s="8"/>
      <c r="J100" s="45" t="s">
        <v>86</v>
      </c>
      <c r="K100" s="9">
        <v>6873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45546</v>
      </c>
      <c r="B101" s="6" t="s">
        <v>194</v>
      </c>
      <c r="C101" s="48" t="s">
        <v>69</v>
      </c>
      <c r="D101" s="8"/>
      <c r="E101" s="8">
        <f t="shared" si="24"/>
        <v>0</v>
      </c>
      <c r="F101" s="8">
        <v>2244.2199999999998</v>
      </c>
      <c r="G101" s="8">
        <f t="shared" si="25"/>
        <v>0</v>
      </c>
      <c r="H101" s="8">
        <f t="shared" si="26"/>
        <v>0</v>
      </c>
      <c r="I101" s="8"/>
      <c r="J101" s="45" t="s">
        <v>113</v>
      </c>
      <c r="K101" s="9">
        <v>6849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45551</v>
      </c>
      <c r="B102" s="6" t="s">
        <v>195</v>
      </c>
      <c r="C102" s="48" t="s">
        <v>69</v>
      </c>
      <c r="D102" s="8"/>
      <c r="E102" s="8">
        <f t="shared" ref="E102:E117" si="27">+D102</f>
        <v>0</v>
      </c>
      <c r="F102" s="8">
        <v>2411759</v>
      </c>
      <c r="G102" s="8">
        <f t="shared" si="25"/>
        <v>0</v>
      </c>
      <c r="H102" s="8">
        <f t="shared" si="26"/>
        <v>0</v>
      </c>
      <c r="I102" s="8"/>
      <c r="J102" s="45" t="s">
        <v>76</v>
      </c>
      <c r="K102" s="9">
        <v>6811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45551</v>
      </c>
      <c r="B103" s="6" t="s">
        <v>196</v>
      </c>
      <c r="C103" s="48" t="s">
        <v>69</v>
      </c>
      <c r="D103" s="8"/>
      <c r="E103" s="8">
        <f t="shared" si="27"/>
        <v>0</v>
      </c>
      <c r="F103" s="8">
        <v>126934.68</v>
      </c>
      <c r="G103" s="8">
        <f t="shared" si="25"/>
        <v>0</v>
      </c>
      <c r="H103" s="8">
        <f t="shared" si="26"/>
        <v>0</v>
      </c>
      <c r="I103" s="8"/>
      <c r="J103" s="45" t="s">
        <v>76</v>
      </c>
      <c r="K103" s="9">
        <v>6811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45547</v>
      </c>
      <c r="B104" s="6" t="s">
        <v>197</v>
      </c>
      <c r="C104" s="48" t="s">
        <v>69</v>
      </c>
      <c r="D104" s="8"/>
      <c r="E104" s="8">
        <f t="shared" si="27"/>
        <v>0</v>
      </c>
      <c r="F104" s="8">
        <v>3544.23</v>
      </c>
      <c r="G104" s="8">
        <f t="shared" si="25"/>
        <v>0</v>
      </c>
      <c r="H104" s="8">
        <f t="shared" si="26"/>
        <v>0</v>
      </c>
      <c r="I104" s="8"/>
      <c r="J104" s="45" t="s">
        <v>93</v>
      </c>
      <c r="K104" s="9">
        <v>6849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45554</v>
      </c>
      <c r="B105" s="6" t="s">
        <v>198</v>
      </c>
      <c r="C105" s="48" t="s">
        <v>69</v>
      </c>
      <c r="D105" s="8"/>
      <c r="E105" s="8">
        <f t="shared" si="27"/>
        <v>0</v>
      </c>
      <c r="F105" s="8">
        <v>26496.33</v>
      </c>
      <c r="G105" s="8">
        <f t="shared" si="25"/>
        <v>26496.33</v>
      </c>
      <c r="H105" s="8">
        <f t="shared" si="26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45566</v>
      </c>
      <c r="B106" s="108" t="s">
        <v>203</v>
      </c>
      <c r="C106" s="48" t="s">
        <v>64</v>
      </c>
      <c r="D106" s="8"/>
      <c r="E106" s="8">
        <f t="shared" si="27"/>
        <v>0</v>
      </c>
      <c r="F106" s="8"/>
      <c r="G106" s="8">
        <f t="shared" si="25"/>
        <v>0</v>
      </c>
      <c r="H106" s="8">
        <f t="shared" si="26"/>
        <v>0</v>
      </c>
      <c r="I106" s="8"/>
      <c r="J106" s="45"/>
      <c r="K106" s="9"/>
      <c r="L106" s="8">
        <v>4587725.9000000004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45572</v>
      </c>
      <c r="B107" s="6" t="s">
        <v>199</v>
      </c>
      <c r="C107" s="48" t="s">
        <v>69</v>
      </c>
      <c r="D107" s="8"/>
      <c r="E107" s="8">
        <f t="shared" si="27"/>
        <v>0</v>
      </c>
      <c r="F107" s="8">
        <v>6276.6</v>
      </c>
      <c r="G107" s="8">
        <f t="shared" si="25"/>
        <v>0</v>
      </c>
      <c r="H107" s="8">
        <f t="shared" si="26"/>
        <v>0</v>
      </c>
      <c r="I107" s="8"/>
      <c r="J107" s="45" t="s">
        <v>86</v>
      </c>
      <c r="K107" s="9">
        <v>6873</v>
      </c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45574</v>
      </c>
      <c r="B108" s="6" t="s">
        <v>200</v>
      </c>
      <c r="C108" s="48" t="s">
        <v>69</v>
      </c>
      <c r="D108" s="8"/>
      <c r="E108" s="8">
        <f t="shared" si="27"/>
        <v>0</v>
      </c>
      <c r="F108" s="8">
        <v>945.16</v>
      </c>
      <c r="G108" s="8">
        <f t="shared" si="25"/>
        <v>0</v>
      </c>
      <c r="H108" s="8">
        <f t="shared" si="26"/>
        <v>0</v>
      </c>
      <c r="I108" s="8"/>
      <c r="J108" s="45" t="s">
        <v>113</v>
      </c>
      <c r="K108" s="9">
        <v>6849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45575</v>
      </c>
      <c r="B109" s="6" t="s">
        <v>201</v>
      </c>
      <c r="C109" s="48" t="s">
        <v>69</v>
      </c>
      <c r="D109" s="8"/>
      <c r="E109" s="8">
        <f t="shared" si="27"/>
        <v>0</v>
      </c>
      <c r="F109" s="8">
        <v>3545.17</v>
      </c>
      <c r="G109" s="8">
        <f t="shared" si="25"/>
        <v>0</v>
      </c>
      <c r="H109" s="8">
        <f t="shared" si="26"/>
        <v>0</v>
      </c>
      <c r="I109" s="8"/>
      <c r="J109" s="45" t="s">
        <v>93</v>
      </c>
      <c r="K109" s="9">
        <v>6849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45580</v>
      </c>
      <c r="B110" s="6" t="s">
        <v>202</v>
      </c>
      <c r="C110" s="48" t="s">
        <v>69</v>
      </c>
      <c r="D110" s="8"/>
      <c r="E110" s="8">
        <f t="shared" si="27"/>
        <v>0</v>
      </c>
      <c r="F110" s="8">
        <v>3465</v>
      </c>
      <c r="G110" s="8">
        <f t="shared" si="25"/>
        <v>0</v>
      </c>
      <c r="H110" s="8">
        <f t="shared" si="26"/>
        <v>0</v>
      </c>
      <c r="I110" s="8"/>
      <c r="J110" s="45" t="s">
        <v>78</v>
      </c>
      <c r="K110" s="9">
        <v>6849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>
        <v>45581</v>
      </c>
      <c r="B111" s="108" t="s">
        <v>205</v>
      </c>
      <c r="C111" s="48" t="s">
        <v>64</v>
      </c>
      <c r="D111" s="8"/>
      <c r="E111" s="8">
        <f t="shared" si="27"/>
        <v>0</v>
      </c>
      <c r="F111" s="8"/>
      <c r="G111" s="8">
        <f t="shared" si="25"/>
        <v>0</v>
      </c>
      <c r="H111" s="8">
        <f t="shared" si="26"/>
        <v>0</v>
      </c>
      <c r="I111" s="8"/>
      <c r="J111" s="45"/>
      <c r="K111" s="9"/>
      <c r="L111" s="8">
        <v>14231.93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>
        <v>45593</v>
      </c>
      <c r="B112" s="6" t="s">
        <v>204</v>
      </c>
      <c r="C112" s="48" t="s">
        <v>69</v>
      </c>
      <c r="D112" s="8"/>
      <c r="E112" s="8">
        <f t="shared" si="27"/>
        <v>0</v>
      </c>
      <c r="F112" s="8">
        <v>26496.32</v>
      </c>
      <c r="G112" s="8">
        <f t="shared" si="25"/>
        <v>0</v>
      </c>
      <c r="H112" s="8">
        <f t="shared" si="26"/>
        <v>0</v>
      </c>
      <c r="I112" s="8"/>
      <c r="J112" s="45" t="s">
        <v>71</v>
      </c>
      <c r="K112" s="9">
        <v>6864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>
        <v>45596</v>
      </c>
      <c r="B113" s="108" t="s">
        <v>206</v>
      </c>
      <c r="C113" s="48" t="s">
        <v>52</v>
      </c>
      <c r="D113" s="8"/>
      <c r="E113" s="8">
        <f t="shared" si="27"/>
        <v>0</v>
      </c>
      <c r="F113" s="8"/>
      <c r="G113" s="8">
        <f t="shared" si="25"/>
        <v>0</v>
      </c>
      <c r="H113" s="8">
        <f t="shared" si="26"/>
        <v>0</v>
      </c>
      <c r="I113" s="8">
        <v>4587725.9000000004</v>
      </c>
      <c r="J113" s="45"/>
      <c r="K113" s="9">
        <v>4760</v>
      </c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>
        <v>45602</v>
      </c>
      <c r="B114" s="6" t="s">
        <v>207</v>
      </c>
      <c r="C114" s="48" t="s">
        <v>69</v>
      </c>
      <c r="D114" s="8"/>
      <c r="E114" s="8">
        <f t="shared" si="27"/>
        <v>0</v>
      </c>
      <c r="F114" s="8">
        <v>6338.55</v>
      </c>
      <c r="G114" s="8">
        <f t="shared" ref="G114:G129" si="28">IF(J114&gt;0,0,F114)</f>
        <v>0</v>
      </c>
      <c r="H114" s="8">
        <f t="shared" ref="H114:H129" si="29">+D114</f>
        <v>0</v>
      </c>
      <c r="I114" s="8"/>
      <c r="J114" s="45" t="s">
        <v>86</v>
      </c>
      <c r="K114" s="9">
        <v>6874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>
        <v>45603</v>
      </c>
      <c r="B115" s="6" t="s">
        <v>208</v>
      </c>
      <c r="C115" s="48" t="s">
        <v>69</v>
      </c>
      <c r="D115" s="8"/>
      <c r="E115" s="8">
        <f t="shared" si="27"/>
        <v>0</v>
      </c>
      <c r="F115" s="8">
        <v>3846.15</v>
      </c>
      <c r="G115" s="8">
        <f t="shared" si="28"/>
        <v>0</v>
      </c>
      <c r="H115" s="8">
        <f t="shared" si="29"/>
        <v>0</v>
      </c>
      <c r="I115" s="8"/>
      <c r="J115" s="45" t="s">
        <v>113</v>
      </c>
      <c r="K115" s="9">
        <v>6849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>
        <v>45609</v>
      </c>
      <c r="B116" s="6" t="s">
        <v>209</v>
      </c>
      <c r="C116" s="48" t="s">
        <v>69</v>
      </c>
      <c r="D116" s="8"/>
      <c r="E116" s="8">
        <f t="shared" si="27"/>
        <v>0</v>
      </c>
      <c r="F116" s="8">
        <v>10546.16</v>
      </c>
      <c r="G116" s="8">
        <f t="shared" si="28"/>
        <v>0</v>
      </c>
      <c r="H116" s="8">
        <f t="shared" si="29"/>
        <v>0</v>
      </c>
      <c r="I116" s="8"/>
      <c r="J116" s="45" t="s">
        <v>93</v>
      </c>
      <c r="K116" s="9">
        <v>6849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>
        <v>45610</v>
      </c>
      <c r="B117" s="6" t="s">
        <v>210</v>
      </c>
      <c r="C117" s="48" t="s">
        <v>69</v>
      </c>
      <c r="D117" s="8"/>
      <c r="E117" s="8">
        <f t="shared" si="27"/>
        <v>0</v>
      </c>
      <c r="F117" s="8">
        <v>21197.06</v>
      </c>
      <c r="G117" s="8">
        <f t="shared" si="28"/>
        <v>0</v>
      </c>
      <c r="H117" s="8">
        <f t="shared" si="29"/>
        <v>0</v>
      </c>
      <c r="I117" s="8"/>
      <c r="J117" s="45" t="s">
        <v>71</v>
      </c>
      <c r="K117" s="9">
        <v>6864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>
        <v>45611</v>
      </c>
      <c r="B118" s="108" t="s">
        <v>214</v>
      </c>
      <c r="C118" s="48" t="s">
        <v>64</v>
      </c>
      <c r="D118" s="8"/>
      <c r="E118" s="8">
        <f t="shared" ref="E118:E133" si="30">+D118</f>
        <v>0</v>
      </c>
      <c r="F118" s="8"/>
      <c r="G118" s="8">
        <f t="shared" si="28"/>
        <v>0</v>
      </c>
      <c r="H118" s="8">
        <f t="shared" si="29"/>
        <v>0</v>
      </c>
      <c r="I118" s="8"/>
      <c r="J118" s="45"/>
      <c r="K118" s="9"/>
      <c r="L118" s="8">
        <v>68424.240000000005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>
        <v>45622</v>
      </c>
      <c r="B119" s="6" t="s">
        <v>211</v>
      </c>
      <c r="C119" s="48" t="s">
        <v>69</v>
      </c>
      <c r="D119" s="8"/>
      <c r="E119" s="8">
        <f t="shared" si="30"/>
        <v>0</v>
      </c>
      <c r="F119" s="8">
        <v>3185889.16</v>
      </c>
      <c r="G119" s="8">
        <f t="shared" si="28"/>
        <v>0</v>
      </c>
      <c r="H119" s="8">
        <f t="shared" si="29"/>
        <v>0</v>
      </c>
      <c r="I119" s="8"/>
      <c r="J119" s="45" t="s">
        <v>76</v>
      </c>
      <c r="K119" s="9">
        <v>6811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>
        <v>45622</v>
      </c>
      <c r="B120" s="6" t="s">
        <v>212</v>
      </c>
      <c r="C120" s="48" t="s">
        <v>69</v>
      </c>
      <c r="D120" s="8"/>
      <c r="E120" s="8">
        <f t="shared" si="30"/>
        <v>0</v>
      </c>
      <c r="F120" s="8">
        <v>167678.38</v>
      </c>
      <c r="G120" s="8">
        <f t="shared" si="28"/>
        <v>0</v>
      </c>
      <c r="H120" s="8">
        <f t="shared" si="29"/>
        <v>0</v>
      </c>
      <c r="I120" s="8"/>
      <c r="J120" s="45" t="s">
        <v>213</v>
      </c>
      <c r="K120" s="9">
        <v>6811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>
        <v>45629</v>
      </c>
      <c r="B121" s="6" t="s">
        <v>215</v>
      </c>
      <c r="C121" s="48" t="s">
        <v>69</v>
      </c>
      <c r="D121" s="8"/>
      <c r="E121" s="8">
        <f t="shared" si="30"/>
        <v>0</v>
      </c>
      <c r="F121" s="8">
        <v>4252609.22</v>
      </c>
      <c r="G121" s="8">
        <f t="shared" si="28"/>
        <v>0</v>
      </c>
      <c r="H121" s="8">
        <f t="shared" si="29"/>
        <v>0</v>
      </c>
      <c r="I121" s="8"/>
      <c r="J121" s="45" t="s">
        <v>76</v>
      </c>
      <c r="K121" s="9">
        <v>6811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>
        <v>45629</v>
      </c>
      <c r="B122" s="6" t="s">
        <v>216</v>
      </c>
      <c r="C122" s="48" t="s">
        <v>69</v>
      </c>
      <c r="D122" s="8"/>
      <c r="E122" s="8">
        <f t="shared" si="30"/>
        <v>0</v>
      </c>
      <c r="F122" s="8">
        <v>223821.54</v>
      </c>
      <c r="G122" s="8">
        <f t="shared" si="28"/>
        <v>0</v>
      </c>
      <c r="H122" s="8">
        <f t="shared" si="29"/>
        <v>0</v>
      </c>
      <c r="I122" s="8"/>
      <c r="J122" s="45" t="s">
        <v>76</v>
      </c>
      <c r="K122" s="9">
        <v>6811</v>
      </c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>
        <v>45621</v>
      </c>
      <c r="B123" s="108" t="s">
        <v>217</v>
      </c>
      <c r="C123" s="48" t="s">
        <v>64</v>
      </c>
      <c r="D123" s="8"/>
      <c r="E123" s="8">
        <f t="shared" si="30"/>
        <v>0</v>
      </c>
      <c r="F123" s="8"/>
      <c r="G123" s="8">
        <f t="shared" si="28"/>
        <v>0</v>
      </c>
      <c r="H123" s="8">
        <f t="shared" si="29"/>
        <v>0</v>
      </c>
      <c r="I123" s="8">
        <v>14231.93</v>
      </c>
      <c r="J123" s="45"/>
      <c r="K123" s="9">
        <v>4760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>
        <v>45627</v>
      </c>
      <c r="B124" s="6" t="s">
        <v>218</v>
      </c>
      <c r="C124" s="48" t="s">
        <v>88</v>
      </c>
      <c r="D124" s="8"/>
      <c r="E124" s="8">
        <f t="shared" si="30"/>
        <v>0</v>
      </c>
      <c r="F124" s="8"/>
      <c r="G124" s="8">
        <v>235815.47</v>
      </c>
      <c r="H124" s="8">
        <f t="shared" si="29"/>
        <v>0</v>
      </c>
      <c r="I124" s="8"/>
      <c r="J124" s="45" t="s">
        <v>76</v>
      </c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>
        <v>45627</v>
      </c>
      <c r="B125" s="6" t="s">
        <v>219</v>
      </c>
      <c r="C125" s="48" t="s">
        <v>88</v>
      </c>
      <c r="D125" s="8"/>
      <c r="E125" s="8">
        <f t="shared" si="30"/>
        <v>0</v>
      </c>
      <c r="F125" s="8"/>
      <c r="G125" s="8">
        <v>6518.69</v>
      </c>
      <c r="H125" s="8">
        <f t="shared" si="29"/>
        <v>0</v>
      </c>
      <c r="I125" s="8"/>
      <c r="J125" s="45" t="s">
        <v>76</v>
      </c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>
        <v>45636</v>
      </c>
      <c r="B126" s="6" t="s">
        <v>220</v>
      </c>
      <c r="C126" s="48" t="s">
        <v>230</v>
      </c>
      <c r="D126" s="8"/>
      <c r="E126" s="8">
        <f t="shared" si="30"/>
        <v>0</v>
      </c>
      <c r="F126" s="8">
        <v>5547.03</v>
      </c>
      <c r="G126" s="8">
        <f t="shared" si="28"/>
        <v>0</v>
      </c>
      <c r="H126" s="8">
        <f t="shared" si="29"/>
        <v>0</v>
      </c>
      <c r="I126" s="8"/>
      <c r="J126" s="45" t="s">
        <v>113</v>
      </c>
      <c r="K126" s="9">
        <v>6849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>
        <v>45636</v>
      </c>
      <c r="B127" s="6" t="s">
        <v>221</v>
      </c>
      <c r="C127" s="48" t="s">
        <v>230</v>
      </c>
      <c r="D127" s="8"/>
      <c r="E127" s="8">
        <f t="shared" si="30"/>
        <v>0</v>
      </c>
      <c r="F127" s="8">
        <v>7247.04</v>
      </c>
      <c r="G127" s="8">
        <f t="shared" si="28"/>
        <v>0</v>
      </c>
      <c r="H127" s="8">
        <f t="shared" si="29"/>
        <v>0</v>
      </c>
      <c r="I127" s="8"/>
      <c r="J127" s="45" t="s">
        <v>93</v>
      </c>
      <c r="K127" s="9">
        <v>6849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>
        <v>45638</v>
      </c>
      <c r="B128" s="6" t="s">
        <v>222</v>
      </c>
      <c r="C128" s="48" t="s">
        <v>230</v>
      </c>
      <c r="D128" s="8"/>
      <c r="E128" s="8">
        <f t="shared" si="30"/>
        <v>0</v>
      </c>
      <c r="F128" s="8">
        <v>7605.3</v>
      </c>
      <c r="G128" s="8">
        <f t="shared" si="28"/>
        <v>0</v>
      </c>
      <c r="H128" s="8">
        <f t="shared" si="29"/>
        <v>0</v>
      </c>
      <c r="I128" s="8"/>
      <c r="J128" s="45" t="s">
        <v>86</v>
      </c>
      <c r="K128" s="9">
        <v>6873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>
        <v>45638</v>
      </c>
      <c r="B129" s="6" t="s">
        <v>223</v>
      </c>
      <c r="C129" s="48" t="s">
        <v>230</v>
      </c>
      <c r="D129" s="8"/>
      <c r="E129" s="8">
        <f t="shared" si="30"/>
        <v>0</v>
      </c>
      <c r="F129" s="8">
        <v>2178551.36</v>
      </c>
      <c r="G129" s="8">
        <f t="shared" si="28"/>
        <v>0</v>
      </c>
      <c r="H129" s="8">
        <f t="shared" si="29"/>
        <v>0</v>
      </c>
      <c r="I129" s="8"/>
      <c r="J129" s="45" t="s">
        <v>76</v>
      </c>
      <c r="K129" s="9">
        <v>6811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>
        <v>45638</v>
      </c>
      <c r="B130" s="6" t="s">
        <v>224</v>
      </c>
      <c r="C130" s="48" t="s">
        <v>230</v>
      </c>
      <c r="D130" s="8"/>
      <c r="E130" s="8">
        <f t="shared" si="30"/>
        <v>0</v>
      </c>
      <c r="F130" s="8">
        <v>114660.6</v>
      </c>
      <c r="G130" s="8">
        <f t="shared" ref="G130:G145" si="31">IF(J130&gt;0,0,F130)</f>
        <v>0</v>
      </c>
      <c r="H130" s="8">
        <f t="shared" ref="H130:H145" si="32">+D130</f>
        <v>0</v>
      </c>
      <c r="I130" s="8"/>
      <c r="J130" s="45" t="s">
        <v>76</v>
      </c>
      <c r="K130" s="9">
        <v>6811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>
        <v>45644</v>
      </c>
      <c r="B131" s="6" t="s">
        <v>225</v>
      </c>
      <c r="C131" s="48" t="s">
        <v>230</v>
      </c>
      <c r="D131" s="8"/>
      <c r="E131" s="8">
        <f t="shared" si="30"/>
        <v>0</v>
      </c>
      <c r="F131" s="8">
        <v>21197.06</v>
      </c>
      <c r="G131" s="8">
        <f t="shared" si="31"/>
        <v>0</v>
      </c>
      <c r="H131" s="8">
        <f t="shared" si="32"/>
        <v>0</v>
      </c>
      <c r="I131" s="8"/>
      <c r="J131" s="45" t="s">
        <v>71</v>
      </c>
      <c r="K131" s="9">
        <v>6864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>
        <v>45645</v>
      </c>
      <c r="B132" s="108" t="s">
        <v>227</v>
      </c>
      <c r="C132" s="48" t="s">
        <v>64</v>
      </c>
      <c r="D132" s="8"/>
      <c r="E132" s="8">
        <f t="shared" si="30"/>
        <v>0</v>
      </c>
      <c r="F132" s="8"/>
      <c r="G132" s="8">
        <f t="shared" si="31"/>
        <v>0</v>
      </c>
      <c r="H132" s="8">
        <f t="shared" si="32"/>
        <v>0</v>
      </c>
      <c r="I132" s="8"/>
      <c r="J132" s="45"/>
      <c r="K132" s="9"/>
      <c r="L132" s="8">
        <v>10164806.689999999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>
        <v>45650</v>
      </c>
      <c r="B133" s="6" t="s">
        <v>226</v>
      </c>
      <c r="C133" s="48" t="s">
        <v>230</v>
      </c>
      <c r="D133" s="8"/>
      <c r="E133" s="8">
        <f t="shared" si="30"/>
        <v>0</v>
      </c>
      <c r="F133" s="8">
        <v>2256.4</v>
      </c>
      <c r="G133" s="8">
        <f t="shared" si="31"/>
        <v>0</v>
      </c>
      <c r="H133" s="8">
        <f t="shared" si="32"/>
        <v>0</v>
      </c>
      <c r="I133" s="8"/>
      <c r="J133" s="45" t="s">
        <v>86</v>
      </c>
      <c r="K133" s="9">
        <v>6873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>
        <v>45646</v>
      </c>
      <c r="B134" s="118" t="s">
        <v>228</v>
      </c>
      <c r="C134" s="48" t="s">
        <v>64</v>
      </c>
      <c r="D134" s="8"/>
      <c r="E134" s="8">
        <f t="shared" ref="E134:E149" si="33">+D134</f>
        <v>0</v>
      </c>
      <c r="F134" s="8"/>
      <c r="G134" s="8">
        <f t="shared" si="31"/>
        <v>0</v>
      </c>
      <c r="H134" s="8">
        <f t="shared" si="32"/>
        <v>0</v>
      </c>
      <c r="I134" s="8">
        <v>68424.240000000005</v>
      </c>
      <c r="J134" s="45"/>
      <c r="K134" s="9">
        <v>4760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>
        <v>45667</v>
      </c>
      <c r="B135" s="6" t="s">
        <v>229</v>
      </c>
      <c r="C135" s="48" t="s">
        <v>230</v>
      </c>
      <c r="D135" s="8"/>
      <c r="E135" s="8">
        <f t="shared" si="33"/>
        <v>0</v>
      </c>
      <c r="F135" s="8">
        <v>8147.96</v>
      </c>
      <c r="G135" s="8">
        <f t="shared" si="31"/>
        <v>0</v>
      </c>
      <c r="H135" s="8">
        <f t="shared" si="32"/>
        <v>0</v>
      </c>
      <c r="I135" s="8"/>
      <c r="J135" s="45" t="s">
        <v>93</v>
      </c>
      <c r="K135" s="9">
        <v>6849</v>
      </c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>
        <v>45667</v>
      </c>
      <c r="B136" s="6" t="s">
        <v>235</v>
      </c>
      <c r="C136" s="48" t="s">
        <v>230</v>
      </c>
      <c r="D136" s="8"/>
      <c r="E136" s="8">
        <f t="shared" si="33"/>
        <v>0</v>
      </c>
      <c r="F136" s="8">
        <v>947.95</v>
      </c>
      <c r="G136" s="8">
        <f t="shared" si="31"/>
        <v>0</v>
      </c>
      <c r="H136" s="8">
        <f t="shared" si="32"/>
        <v>0</v>
      </c>
      <c r="I136" s="8"/>
      <c r="J136" s="45" t="s">
        <v>113</v>
      </c>
      <c r="K136" s="9">
        <v>6849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>
        <v>45673</v>
      </c>
      <c r="B137" s="6" t="s">
        <v>231</v>
      </c>
      <c r="C137" s="48" t="s">
        <v>230</v>
      </c>
      <c r="D137" s="8"/>
      <c r="E137" s="8">
        <f t="shared" si="33"/>
        <v>0</v>
      </c>
      <c r="F137" s="8">
        <v>4631.3</v>
      </c>
      <c r="G137" s="8">
        <f t="shared" si="31"/>
        <v>0</v>
      </c>
      <c r="H137" s="8">
        <f t="shared" si="32"/>
        <v>0</v>
      </c>
      <c r="I137" s="8"/>
      <c r="J137" s="45" t="s">
        <v>86</v>
      </c>
      <c r="K137" s="9">
        <v>6873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>
        <v>45679</v>
      </c>
      <c r="B138" s="6" t="s">
        <v>239</v>
      </c>
      <c r="C138" s="48" t="s">
        <v>230</v>
      </c>
      <c r="D138" s="8"/>
      <c r="E138" s="8">
        <f t="shared" si="33"/>
        <v>0</v>
      </c>
      <c r="F138" s="8">
        <v>21197.07</v>
      </c>
      <c r="G138" s="8">
        <f t="shared" si="31"/>
        <v>0</v>
      </c>
      <c r="H138" s="8">
        <f t="shared" si="32"/>
        <v>0</v>
      </c>
      <c r="I138" s="8"/>
      <c r="J138" s="45" t="s">
        <v>71</v>
      </c>
      <c r="K138" s="9">
        <v>6864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>
        <v>45679</v>
      </c>
      <c r="B139" s="6" t="s">
        <v>236</v>
      </c>
      <c r="C139" s="48" t="s">
        <v>230</v>
      </c>
      <c r="D139" s="8"/>
      <c r="E139" s="8">
        <f t="shared" si="33"/>
        <v>0</v>
      </c>
      <c r="F139" s="8">
        <v>3466279.4</v>
      </c>
      <c r="G139" s="8">
        <f t="shared" si="31"/>
        <v>0</v>
      </c>
      <c r="H139" s="8">
        <f t="shared" si="32"/>
        <v>0</v>
      </c>
      <c r="I139" s="8"/>
      <c r="J139" s="45" t="s">
        <v>76</v>
      </c>
      <c r="K139" s="9">
        <v>6811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>
        <v>45679</v>
      </c>
      <c r="B140" s="6" t="s">
        <v>237</v>
      </c>
      <c r="C140" s="48" t="s">
        <v>230</v>
      </c>
      <c r="D140" s="8"/>
      <c r="E140" s="8">
        <f t="shared" si="33"/>
        <v>0</v>
      </c>
      <c r="F140" s="8">
        <v>182435.76</v>
      </c>
      <c r="G140" s="8">
        <f t="shared" si="31"/>
        <v>0</v>
      </c>
      <c r="H140" s="8">
        <f t="shared" si="32"/>
        <v>0</v>
      </c>
      <c r="I140" s="8"/>
      <c r="J140" s="45" t="s">
        <v>76</v>
      </c>
      <c r="K140" s="119">
        <v>6811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>
        <v>45693</v>
      </c>
      <c r="B141" s="108" t="s">
        <v>232</v>
      </c>
      <c r="C141" s="48" t="s">
        <v>64</v>
      </c>
      <c r="D141" s="8"/>
      <c r="E141" s="8">
        <f t="shared" si="33"/>
        <v>0</v>
      </c>
      <c r="F141" s="8"/>
      <c r="G141" s="8">
        <f t="shared" si="31"/>
        <v>0</v>
      </c>
      <c r="H141" s="8">
        <f t="shared" si="32"/>
        <v>0</v>
      </c>
      <c r="I141" s="8"/>
      <c r="J141" s="45"/>
      <c r="K141" s="9">
        <v>4760</v>
      </c>
      <c r="L141" s="8">
        <v>3685895.84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>
        <v>45680</v>
      </c>
      <c r="B142" s="108" t="s">
        <v>233</v>
      </c>
      <c r="C142" s="48" t="s">
        <v>64</v>
      </c>
      <c r="D142" s="8"/>
      <c r="E142" s="8">
        <f t="shared" si="33"/>
        <v>0</v>
      </c>
      <c r="F142" s="8"/>
      <c r="G142" s="8">
        <f t="shared" si="31"/>
        <v>0</v>
      </c>
      <c r="H142" s="8">
        <f t="shared" si="32"/>
        <v>0</v>
      </c>
      <c r="I142" s="8">
        <v>10164806.689999999</v>
      </c>
      <c r="J142" s="45"/>
      <c r="K142" s="9">
        <v>4760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>
        <v>45699</v>
      </c>
      <c r="B143" s="6" t="s">
        <v>238</v>
      </c>
      <c r="C143" s="48" t="s">
        <v>244</v>
      </c>
      <c r="D143" s="8"/>
      <c r="E143" s="8">
        <f t="shared" si="33"/>
        <v>0</v>
      </c>
      <c r="F143" s="8">
        <v>10248.870000000001</v>
      </c>
      <c r="G143" s="8">
        <f t="shared" si="31"/>
        <v>0</v>
      </c>
      <c r="H143" s="8">
        <f t="shared" si="32"/>
        <v>0</v>
      </c>
      <c r="I143" s="8"/>
      <c r="J143" s="45" t="s">
        <v>113</v>
      </c>
      <c r="K143" s="9">
        <v>6849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>
        <v>45699</v>
      </c>
      <c r="B144" s="6" t="s">
        <v>234</v>
      </c>
      <c r="C144" s="48" t="s">
        <v>244</v>
      </c>
      <c r="D144" s="8"/>
      <c r="E144" s="8">
        <f t="shared" si="33"/>
        <v>0</v>
      </c>
      <c r="F144" s="8">
        <v>11048.88</v>
      </c>
      <c r="G144" s="8">
        <f t="shared" si="31"/>
        <v>0</v>
      </c>
      <c r="H144" s="8">
        <f t="shared" si="32"/>
        <v>0</v>
      </c>
      <c r="I144" s="8"/>
      <c r="J144" s="45" t="s">
        <v>93</v>
      </c>
      <c r="K144" s="9">
        <v>6849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>
        <v>45714</v>
      </c>
      <c r="B145" s="6" t="s">
        <v>240</v>
      </c>
      <c r="C145" s="48" t="s">
        <v>244</v>
      </c>
      <c r="D145" s="8"/>
      <c r="E145" s="8">
        <f t="shared" si="33"/>
        <v>0</v>
      </c>
      <c r="F145" s="8">
        <v>2139.1999999999998</v>
      </c>
      <c r="G145" s="8">
        <f t="shared" si="31"/>
        <v>0</v>
      </c>
      <c r="H145" s="8">
        <f t="shared" si="32"/>
        <v>0</v>
      </c>
      <c r="I145" s="8"/>
      <c r="J145" s="45" t="s">
        <v>86</v>
      </c>
      <c r="K145" s="9">
        <v>6873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>
        <v>45714</v>
      </c>
      <c r="B146" s="6" t="s">
        <v>241</v>
      </c>
      <c r="C146" s="48" t="s">
        <v>244</v>
      </c>
      <c r="D146" s="8"/>
      <c r="E146" s="8">
        <f t="shared" si="33"/>
        <v>0</v>
      </c>
      <c r="F146" s="8">
        <v>21197.06</v>
      </c>
      <c r="G146" s="8">
        <f t="shared" ref="G146:G161" si="34">IF(J146&gt;0,0,F146)</f>
        <v>0</v>
      </c>
      <c r="H146" s="8">
        <f t="shared" ref="H146:H161" si="35">+D146</f>
        <v>0</v>
      </c>
      <c r="I146" s="8"/>
      <c r="J146" s="45" t="s">
        <v>71</v>
      </c>
      <c r="K146" s="9">
        <v>6864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>
        <v>45716</v>
      </c>
      <c r="B147" s="6" t="s">
        <v>242</v>
      </c>
      <c r="C147" s="48" t="s">
        <v>244</v>
      </c>
      <c r="D147" s="8"/>
      <c r="E147" s="8">
        <f t="shared" si="33"/>
        <v>0</v>
      </c>
      <c r="F147" s="8">
        <v>1703020.33</v>
      </c>
      <c r="G147" s="8">
        <f t="shared" si="34"/>
        <v>0</v>
      </c>
      <c r="H147" s="8">
        <f t="shared" si="35"/>
        <v>0</v>
      </c>
      <c r="I147" s="8"/>
      <c r="J147" s="45" t="s">
        <v>76</v>
      </c>
      <c r="K147" s="9">
        <v>6811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>
        <v>45716</v>
      </c>
      <c r="B148" s="6" t="s">
        <v>243</v>
      </c>
      <c r="C148" s="48" t="s">
        <v>244</v>
      </c>
      <c r="D148" s="8"/>
      <c r="E148" s="8">
        <f t="shared" si="33"/>
        <v>0</v>
      </c>
      <c r="F148" s="8">
        <v>89632.65</v>
      </c>
      <c r="G148" s="8">
        <f t="shared" si="34"/>
        <v>0</v>
      </c>
      <c r="H148" s="8">
        <f t="shared" si="35"/>
        <v>0</v>
      </c>
      <c r="I148" s="8"/>
      <c r="J148" s="45" t="s">
        <v>76</v>
      </c>
      <c r="K148" s="9">
        <v>6811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>
        <v>45723</v>
      </c>
      <c r="B149" s="6" t="s">
        <v>245</v>
      </c>
      <c r="C149" s="48" t="s">
        <v>244</v>
      </c>
      <c r="D149" s="8"/>
      <c r="E149" s="8">
        <f t="shared" si="33"/>
        <v>0</v>
      </c>
      <c r="F149" s="8">
        <v>2049.79</v>
      </c>
      <c r="G149" s="8">
        <f t="shared" si="34"/>
        <v>0</v>
      </c>
      <c r="H149" s="8">
        <f t="shared" si="35"/>
        <v>0</v>
      </c>
      <c r="I149" s="8"/>
      <c r="J149" s="45" t="s">
        <v>246</v>
      </c>
      <c r="K149" s="9" t="s">
        <v>247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>
        <v>45726</v>
      </c>
      <c r="B150" s="6" t="s">
        <v>248</v>
      </c>
      <c r="C150" s="48" t="s">
        <v>244</v>
      </c>
      <c r="D150" s="8"/>
      <c r="E150" s="8">
        <f t="shared" ref="E150:E165" si="36">+D150</f>
        <v>0</v>
      </c>
      <c r="F150" s="8">
        <v>11649.8</v>
      </c>
      <c r="G150" s="8">
        <f t="shared" si="34"/>
        <v>0</v>
      </c>
      <c r="H150" s="8">
        <f t="shared" si="35"/>
        <v>0</v>
      </c>
      <c r="I150" s="8"/>
      <c r="J150" s="45" t="s">
        <v>93</v>
      </c>
      <c r="K150" s="9" t="s">
        <v>247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>
        <v>45734</v>
      </c>
      <c r="B151" s="6" t="s">
        <v>249</v>
      </c>
      <c r="C151" s="48" t="s">
        <v>64</v>
      </c>
      <c r="D151" s="8"/>
      <c r="E151" s="8">
        <f t="shared" si="36"/>
        <v>0</v>
      </c>
      <c r="F151" s="8"/>
      <c r="G151" s="8">
        <f t="shared" si="34"/>
        <v>0</v>
      </c>
      <c r="H151" s="8">
        <f t="shared" si="35"/>
        <v>0</v>
      </c>
      <c r="I151" s="8"/>
      <c r="J151" s="45"/>
      <c r="K151" s="9">
        <v>4760</v>
      </c>
      <c r="L151" s="8">
        <v>1850986.58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>
        <v>45735</v>
      </c>
      <c r="B152" s="6" t="s">
        <v>250</v>
      </c>
      <c r="C152" s="48" t="s">
        <v>244</v>
      </c>
      <c r="D152" s="8"/>
      <c r="E152" s="8">
        <f t="shared" si="36"/>
        <v>0</v>
      </c>
      <c r="F152" s="8">
        <v>15897.79</v>
      </c>
      <c r="G152" s="8">
        <f t="shared" si="34"/>
        <v>0</v>
      </c>
      <c r="H152" s="8">
        <f t="shared" si="35"/>
        <v>0</v>
      </c>
      <c r="I152" s="8"/>
      <c r="J152" s="45" t="s">
        <v>251</v>
      </c>
      <c r="K152" s="9" t="s">
        <v>252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>
        <v>45741</v>
      </c>
      <c r="B153" s="6" t="s">
        <v>253</v>
      </c>
      <c r="C153" s="48" t="s">
        <v>244</v>
      </c>
      <c r="D153" s="8"/>
      <c r="E153" s="8">
        <f t="shared" si="36"/>
        <v>0</v>
      </c>
      <c r="F153" s="8">
        <v>1434.8</v>
      </c>
      <c r="G153" s="8">
        <f t="shared" si="34"/>
        <v>0</v>
      </c>
      <c r="H153" s="8">
        <f t="shared" si="35"/>
        <v>0</v>
      </c>
      <c r="I153" s="8"/>
      <c r="J153" s="45" t="s">
        <v>254</v>
      </c>
      <c r="K153" s="9" t="s">
        <v>255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>
        <v>45747</v>
      </c>
      <c r="B154" s="6" t="s">
        <v>256</v>
      </c>
      <c r="C154" s="48" t="s">
        <v>244</v>
      </c>
      <c r="D154" s="8"/>
      <c r="E154" s="8">
        <f t="shared" si="36"/>
        <v>0</v>
      </c>
      <c r="F154" s="8">
        <v>1309544.58</v>
      </c>
      <c r="G154" s="8">
        <f t="shared" si="34"/>
        <v>0</v>
      </c>
      <c r="H154" s="8">
        <f t="shared" si="35"/>
        <v>0</v>
      </c>
      <c r="I154" s="8"/>
      <c r="J154" s="45" t="s">
        <v>258</v>
      </c>
      <c r="K154" s="9" t="s">
        <v>259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>
        <v>45747</v>
      </c>
      <c r="B155" s="6" t="s">
        <v>257</v>
      </c>
      <c r="C155" s="48" t="s">
        <v>244</v>
      </c>
      <c r="D155" s="8"/>
      <c r="E155" s="8">
        <f t="shared" si="36"/>
        <v>0</v>
      </c>
      <c r="F155" s="8">
        <v>68923.399999999994</v>
      </c>
      <c r="G155" s="8">
        <f t="shared" si="34"/>
        <v>0</v>
      </c>
      <c r="H155" s="8">
        <f t="shared" si="35"/>
        <v>0</v>
      </c>
      <c r="I155" s="8"/>
      <c r="J155" s="45" t="s">
        <v>258</v>
      </c>
      <c r="K155" s="9" t="s">
        <v>259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>
        <v>45727</v>
      </c>
      <c r="B156" s="6" t="s">
        <v>261</v>
      </c>
      <c r="C156" s="48" t="s">
        <v>88</v>
      </c>
      <c r="D156" s="8"/>
      <c r="E156" s="8">
        <f t="shared" si="36"/>
        <v>0</v>
      </c>
      <c r="F156" s="8"/>
      <c r="G156" s="8">
        <v>2977.52</v>
      </c>
      <c r="H156" s="8">
        <f t="shared" si="35"/>
        <v>0</v>
      </c>
      <c r="I156" s="8"/>
      <c r="J156" s="45">
        <v>2475410</v>
      </c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>
        <v>45684</v>
      </c>
      <c r="B157" s="6" t="s">
        <v>260</v>
      </c>
      <c r="C157" s="48" t="s">
        <v>88</v>
      </c>
      <c r="D157" s="8"/>
      <c r="E157" s="8">
        <f t="shared" si="36"/>
        <v>0</v>
      </c>
      <c r="F157" s="8"/>
      <c r="G157" s="8">
        <v>170447.64</v>
      </c>
      <c r="H157" s="8">
        <f t="shared" si="35"/>
        <v>0</v>
      </c>
      <c r="I157" s="8"/>
      <c r="J157" s="45" t="s">
        <v>76</v>
      </c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>
        <v>45714</v>
      </c>
      <c r="B158" s="6" t="s">
        <v>262</v>
      </c>
      <c r="C158" s="48" t="s">
        <v>88</v>
      </c>
      <c r="D158" s="8"/>
      <c r="E158" s="8">
        <f t="shared" si="36"/>
        <v>0</v>
      </c>
      <c r="F158" s="8"/>
      <c r="G158" s="8">
        <v>16530</v>
      </c>
      <c r="H158" s="8">
        <f t="shared" si="35"/>
        <v>0</v>
      </c>
      <c r="I158" s="8"/>
      <c r="J158" s="45" t="s">
        <v>93</v>
      </c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>
        <v>45755</v>
      </c>
      <c r="B159" s="108" t="s">
        <v>291</v>
      </c>
      <c r="C159" s="48" t="s">
        <v>64</v>
      </c>
      <c r="D159" s="8"/>
      <c r="E159" s="8">
        <f t="shared" si="36"/>
        <v>0</v>
      </c>
      <c r="F159" s="8"/>
      <c r="G159" s="8">
        <f t="shared" si="34"/>
        <v>0</v>
      </c>
      <c r="H159" s="8">
        <f t="shared" si="35"/>
        <v>0</v>
      </c>
      <c r="I159" s="8"/>
      <c r="J159" s="45"/>
      <c r="K159" s="9">
        <v>4760</v>
      </c>
      <c r="L159" s="8">
        <v>1395800.57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>
        <v>45734.640902769999</v>
      </c>
      <c r="B160" s="6" t="s">
        <v>263</v>
      </c>
      <c r="C160" s="48" t="s">
        <v>64</v>
      </c>
      <c r="D160" s="8"/>
      <c r="E160" s="8">
        <f t="shared" si="36"/>
        <v>0</v>
      </c>
      <c r="F160" s="8"/>
      <c r="G160" s="8">
        <f t="shared" si="34"/>
        <v>0</v>
      </c>
      <c r="H160" s="8">
        <f t="shared" si="35"/>
        <v>0</v>
      </c>
      <c r="I160" s="8">
        <v>3685895.84</v>
      </c>
      <c r="J160" s="45"/>
      <c r="K160" s="9">
        <v>4760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>
        <v>45762</v>
      </c>
      <c r="B161" s="6" t="s">
        <v>264</v>
      </c>
      <c r="C161" s="48" t="s">
        <v>244</v>
      </c>
      <c r="D161" s="8"/>
      <c r="E161" s="8">
        <f t="shared" si="36"/>
        <v>0</v>
      </c>
      <c r="F161" s="8">
        <v>20000</v>
      </c>
      <c r="G161" s="8">
        <f t="shared" si="34"/>
        <v>0</v>
      </c>
      <c r="H161" s="8">
        <f t="shared" si="35"/>
        <v>0</v>
      </c>
      <c r="I161" s="8"/>
      <c r="J161" s="45" t="s">
        <v>93</v>
      </c>
      <c r="K161" s="9" t="s">
        <v>247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>
        <v>45764</v>
      </c>
      <c r="B162" s="6" t="s">
        <v>265</v>
      </c>
      <c r="C162" s="48" t="s">
        <v>64</v>
      </c>
      <c r="D162" s="8"/>
      <c r="E162" s="8">
        <f t="shared" si="36"/>
        <v>0</v>
      </c>
      <c r="F162" s="8"/>
      <c r="G162" s="8">
        <f t="shared" ref="G162:G177" si="37">IF(J162&gt;0,0,F162)</f>
        <v>0</v>
      </c>
      <c r="H162" s="8">
        <f t="shared" ref="H162:H177" si="38">+D162</f>
        <v>0</v>
      </c>
      <c r="I162" s="8">
        <v>1850986.58</v>
      </c>
      <c r="J162" s="45"/>
      <c r="K162" s="9">
        <v>4760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>
        <v>45769</v>
      </c>
      <c r="B163" s="6" t="s">
        <v>266</v>
      </c>
      <c r="C163" s="48" t="s">
        <v>244</v>
      </c>
      <c r="D163" s="8"/>
      <c r="E163" s="8">
        <f t="shared" si="36"/>
        <v>0</v>
      </c>
      <c r="F163" s="8">
        <v>21197.06</v>
      </c>
      <c r="G163" s="8">
        <f t="shared" si="37"/>
        <v>0</v>
      </c>
      <c r="H163" s="8">
        <f t="shared" si="38"/>
        <v>0</v>
      </c>
      <c r="I163" s="8"/>
      <c r="J163" s="45" t="s">
        <v>71</v>
      </c>
      <c r="K163" s="9" t="s">
        <v>252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>
        <v>45775</v>
      </c>
      <c r="B164" s="6" t="s">
        <v>267</v>
      </c>
      <c r="C164" s="48" t="s">
        <v>244</v>
      </c>
      <c r="D164" s="8"/>
      <c r="E164" s="8">
        <f t="shared" si="36"/>
        <v>0</v>
      </c>
      <c r="F164" s="8">
        <v>2038482.46</v>
      </c>
      <c r="G164" s="8">
        <f t="shared" si="37"/>
        <v>0</v>
      </c>
      <c r="H164" s="8">
        <f t="shared" si="38"/>
        <v>0</v>
      </c>
      <c r="I164" s="8"/>
      <c r="J164" s="45" t="s">
        <v>76</v>
      </c>
      <c r="K164" s="9" t="s">
        <v>259</v>
      </c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>
        <v>45775</v>
      </c>
      <c r="B165" s="6" t="s">
        <v>268</v>
      </c>
      <c r="C165" s="48" t="s">
        <v>244</v>
      </c>
      <c r="D165" s="8"/>
      <c r="E165" s="8">
        <f t="shared" si="36"/>
        <v>0</v>
      </c>
      <c r="F165" s="8">
        <v>107288.55</v>
      </c>
      <c r="G165" s="8">
        <f t="shared" si="37"/>
        <v>0</v>
      </c>
      <c r="H165" s="8">
        <f t="shared" si="38"/>
        <v>0</v>
      </c>
      <c r="I165" s="8"/>
      <c r="J165" s="45" t="s">
        <v>76</v>
      </c>
      <c r="K165" s="9" t="s">
        <v>259</v>
      </c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>
        <v>45776</v>
      </c>
      <c r="B166" s="6" t="s">
        <v>269</v>
      </c>
      <c r="C166" s="48" t="s">
        <v>244</v>
      </c>
      <c r="D166" s="8"/>
      <c r="E166" s="8">
        <f t="shared" ref="E166:E181" si="39">+D166</f>
        <v>0</v>
      </c>
      <c r="F166" s="8">
        <v>1763</v>
      </c>
      <c r="G166" s="8">
        <f t="shared" si="37"/>
        <v>0</v>
      </c>
      <c r="H166" s="8">
        <f t="shared" si="38"/>
        <v>0</v>
      </c>
      <c r="I166" s="8"/>
      <c r="J166" s="45" t="s">
        <v>86</v>
      </c>
      <c r="K166" s="9" t="s">
        <v>255</v>
      </c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>
        <v>45776</v>
      </c>
      <c r="B167" s="6" t="s">
        <v>270</v>
      </c>
      <c r="C167" s="48" t="s">
        <v>244</v>
      </c>
      <c r="D167" s="8"/>
      <c r="E167" s="8">
        <f t="shared" si="39"/>
        <v>0</v>
      </c>
      <c r="F167" s="8">
        <v>4050.62</v>
      </c>
      <c r="G167" s="8">
        <f t="shared" si="37"/>
        <v>0</v>
      </c>
      <c r="H167" s="8">
        <f t="shared" si="38"/>
        <v>0</v>
      </c>
      <c r="I167" s="8"/>
      <c r="J167" s="45" t="s">
        <v>113</v>
      </c>
      <c r="K167" s="9" t="s">
        <v>247</v>
      </c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>
        <v>45785</v>
      </c>
      <c r="B168" s="108" t="s">
        <v>292</v>
      </c>
      <c r="C168" s="48" t="s">
        <v>64</v>
      </c>
      <c r="D168" s="8"/>
      <c r="E168" s="8">
        <f t="shared" si="39"/>
        <v>0</v>
      </c>
      <c r="F168" s="8"/>
      <c r="G168" s="8">
        <f t="shared" si="37"/>
        <v>0</v>
      </c>
      <c r="H168" s="8">
        <f t="shared" si="38"/>
        <v>0</v>
      </c>
      <c r="I168" s="8"/>
      <c r="J168" s="45"/>
      <c r="K168" s="9">
        <v>4760</v>
      </c>
      <c r="L168" s="8">
        <v>2192781.69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>
        <v>45785</v>
      </c>
      <c r="B169" s="6" t="s">
        <v>271</v>
      </c>
      <c r="C169" s="48" t="s">
        <v>244</v>
      </c>
      <c r="D169" s="8"/>
      <c r="E169" s="8">
        <f t="shared" si="39"/>
        <v>0</v>
      </c>
      <c r="F169" s="8">
        <v>4051.5</v>
      </c>
      <c r="G169" s="8">
        <f t="shared" si="37"/>
        <v>0</v>
      </c>
      <c r="H169" s="8">
        <f t="shared" si="38"/>
        <v>0</v>
      </c>
      <c r="I169" s="8"/>
      <c r="J169" s="45" t="s">
        <v>113</v>
      </c>
      <c r="K169" s="9" t="s">
        <v>247</v>
      </c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>
        <v>45789</v>
      </c>
      <c r="B170" s="6" t="s">
        <v>272</v>
      </c>
      <c r="C170" s="48" t="s">
        <v>244</v>
      </c>
      <c r="D170" s="8"/>
      <c r="E170" s="8">
        <f t="shared" si="39"/>
        <v>0</v>
      </c>
      <c r="F170" s="8">
        <v>20551.509999999998</v>
      </c>
      <c r="G170" s="8">
        <f t="shared" si="37"/>
        <v>0</v>
      </c>
      <c r="H170" s="8">
        <f t="shared" si="38"/>
        <v>0</v>
      </c>
      <c r="I170" s="8"/>
      <c r="J170" s="45" t="s">
        <v>93</v>
      </c>
      <c r="K170" s="9" t="s">
        <v>247</v>
      </c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>
        <v>45791</v>
      </c>
      <c r="B171" s="6" t="s">
        <v>273</v>
      </c>
      <c r="C171" s="48" t="s">
        <v>244</v>
      </c>
      <c r="D171" s="8"/>
      <c r="E171" s="8">
        <f t="shared" si="39"/>
        <v>0</v>
      </c>
      <c r="F171" s="8">
        <v>21197.06</v>
      </c>
      <c r="G171" s="8">
        <f t="shared" si="37"/>
        <v>0</v>
      </c>
      <c r="H171" s="8">
        <f t="shared" si="38"/>
        <v>0</v>
      </c>
      <c r="I171" s="8"/>
      <c r="J171" s="45" t="s">
        <v>71</v>
      </c>
      <c r="K171" s="9" t="s">
        <v>252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>
        <v>45791</v>
      </c>
      <c r="B172" s="6" t="s">
        <v>274</v>
      </c>
      <c r="C172" s="48" t="s">
        <v>244</v>
      </c>
      <c r="D172" s="8"/>
      <c r="E172" s="8">
        <f t="shared" si="39"/>
        <v>0</v>
      </c>
      <c r="F172" s="8">
        <v>1765537.07</v>
      </c>
      <c r="G172" s="8">
        <f t="shared" si="37"/>
        <v>0</v>
      </c>
      <c r="H172" s="8">
        <f t="shared" si="38"/>
        <v>0</v>
      </c>
      <c r="I172" s="8"/>
      <c r="J172" s="45" t="s">
        <v>76</v>
      </c>
      <c r="K172" s="9" t="s">
        <v>259</v>
      </c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>
        <v>45791</v>
      </c>
      <c r="B173" s="6" t="s">
        <v>275</v>
      </c>
      <c r="C173" s="48" t="s">
        <v>244</v>
      </c>
      <c r="D173" s="8"/>
      <c r="E173" s="8">
        <f t="shared" si="39"/>
        <v>0</v>
      </c>
      <c r="F173" s="8">
        <v>92923</v>
      </c>
      <c r="G173" s="8">
        <f t="shared" si="37"/>
        <v>0</v>
      </c>
      <c r="H173" s="8">
        <f t="shared" si="38"/>
        <v>0</v>
      </c>
      <c r="I173" s="8"/>
      <c r="J173" s="45" t="s">
        <v>76</v>
      </c>
      <c r="K173" s="9" t="s">
        <v>259</v>
      </c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>
        <v>45810</v>
      </c>
      <c r="B174" s="6" t="s">
        <v>276</v>
      </c>
      <c r="C174" s="48" t="s">
        <v>244</v>
      </c>
      <c r="D174" s="8"/>
      <c r="E174" s="8">
        <f t="shared" si="39"/>
        <v>0</v>
      </c>
      <c r="F174" s="8">
        <v>960049.04</v>
      </c>
      <c r="G174" s="8">
        <f t="shared" si="37"/>
        <v>0</v>
      </c>
      <c r="H174" s="8">
        <f t="shared" si="38"/>
        <v>0</v>
      </c>
      <c r="I174" s="8"/>
      <c r="J174" s="45" t="s">
        <v>277</v>
      </c>
      <c r="K174" s="9" t="s">
        <v>259</v>
      </c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>
        <v>45812</v>
      </c>
      <c r="B175" s="6" t="s">
        <v>278</v>
      </c>
      <c r="C175" s="48" t="s">
        <v>244</v>
      </c>
      <c r="D175" s="8"/>
      <c r="E175" s="8">
        <f t="shared" si="39"/>
        <v>0</v>
      </c>
      <c r="F175" s="8">
        <v>1674</v>
      </c>
      <c r="G175" s="8">
        <f t="shared" si="37"/>
        <v>0</v>
      </c>
      <c r="H175" s="8">
        <f t="shared" si="38"/>
        <v>0</v>
      </c>
      <c r="I175" s="8"/>
      <c r="J175" s="45" t="s">
        <v>86</v>
      </c>
      <c r="K175" s="9" t="s">
        <v>255</v>
      </c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>
        <v>45813</v>
      </c>
      <c r="B176" s="108" t="s">
        <v>279</v>
      </c>
      <c r="C176" s="48" t="s">
        <v>64</v>
      </c>
      <c r="D176" s="8"/>
      <c r="E176" s="8">
        <f t="shared" si="39"/>
        <v>0</v>
      </c>
      <c r="F176" s="8"/>
      <c r="G176" s="8">
        <f t="shared" si="37"/>
        <v>0</v>
      </c>
      <c r="H176" s="8">
        <f t="shared" si="38"/>
        <v>0</v>
      </c>
      <c r="I176" s="8"/>
      <c r="J176" s="45"/>
      <c r="K176" s="9">
        <v>4760</v>
      </c>
      <c r="L176" s="8">
        <v>2865983.18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>
        <v>45818</v>
      </c>
      <c r="B177" s="6" t="s">
        <v>280</v>
      </c>
      <c r="C177" s="48" t="s">
        <v>244</v>
      </c>
      <c r="D177" s="8"/>
      <c r="E177" s="8">
        <f t="shared" si="39"/>
        <v>0</v>
      </c>
      <c r="F177" s="8">
        <v>1052.3900000000001</v>
      </c>
      <c r="G177" s="8">
        <f t="shared" si="37"/>
        <v>0</v>
      </c>
      <c r="H177" s="8">
        <f t="shared" si="38"/>
        <v>0</v>
      </c>
      <c r="I177" s="8"/>
      <c r="J177" s="45" t="s">
        <v>113</v>
      </c>
      <c r="K177" s="9" t="s">
        <v>247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>
        <v>45819</v>
      </c>
      <c r="B178" s="6" t="s">
        <v>281</v>
      </c>
      <c r="C178" s="48" t="s">
        <v>244</v>
      </c>
      <c r="D178" s="8"/>
      <c r="E178" s="8">
        <f t="shared" si="39"/>
        <v>0</v>
      </c>
      <c r="F178" s="8">
        <v>11252.4</v>
      </c>
      <c r="G178" s="8">
        <f t="shared" ref="G178:G193" si="40">IF(J178&gt;0,0,F178)</f>
        <v>0</v>
      </c>
      <c r="H178" s="8">
        <f t="shared" ref="H178:H193" si="41">+D178</f>
        <v>0</v>
      </c>
      <c r="I178" s="8"/>
      <c r="J178" s="45" t="s">
        <v>93</v>
      </c>
      <c r="K178" s="9" t="s">
        <v>247</v>
      </c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>
        <v>45821</v>
      </c>
      <c r="B179" s="6" t="s">
        <v>282</v>
      </c>
      <c r="C179" s="48" t="s">
        <v>64</v>
      </c>
      <c r="D179" s="8"/>
      <c r="E179" s="8">
        <f t="shared" si="39"/>
        <v>0</v>
      </c>
      <c r="F179" s="8"/>
      <c r="G179" s="8">
        <f t="shared" si="40"/>
        <v>0</v>
      </c>
      <c r="H179" s="8">
        <f t="shared" si="41"/>
        <v>0</v>
      </c>
      <c r="I179" s="8">
        <v>2192781.69</v>
      </c>
      <c r="J179" s="45"/>
      <c r="K179" s="9">
        <v>4760</v>
      </c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>
        <v>45827</v>
      </c>
      <c r="B180" s="6" t="s">
        <v>283</v>
      </c>
      <c r="C180" s="48" t="s">
        <v>244</v>
      </c>
      <c r="D180" s="8"/>
      <c r="E180" s="8">
        <f t="shared" si="39"/>
        <v>0</v>
      </c>
      <c r="F180" s="8">
        <v>84309.78</v>
      </c>
      <c r="G180" s="8">
        <f t="shared" si="40"/>
        <v>0</v>
      </c>
      <c r="H180" s="8">
        <f t="shared" si="41"/>
        <v>0</v>
      </c>
      <c r="I180" s="8"/>
      <c r="J180" s="45" t="s">
        <v>277</v>
      </c>
      <c r="K180" s="9" t="s">
        <v>259</v>
      </c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>
        <v>45829</v>
      </c>
      <c r="B181" s="6" t="s">
        <v>284</v>
      </c>
      <c r="C181" s="48" t="s">
        <v>244</v>
      </c>
      <c r="D181" s="8"/>
      <c r="E181" s="8">
        <f t="shared" si="39"/>
        <v>0</v>
      </c>
      <c r="F181" s="8">
        <v>4617.7</v>
      </c>
      <c r="G181" s="8">
        <f t="shared" si="40"/>
        <v>0</v>
      </c>
      <c r="H181" s="8">
        <f t="shared" si="41"/>
        <v>0</v>
      </c>
      <c r="I181" s="8"/>
      <c r="J181" s="45" t="s">
        <v>86</v>
      </c>
      <c r="K181" s="9" t="s">
        <v>255</v>
      </c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>
        <v>45821.40452546296</v>
      </c>
      <c r="B182" s="6" t="s">
        <v>285</v>
      </c>
      <c r="C182" s="48" t="s">
        <v>88</v>
      </c>
      <c r="D182" s="8"/>
      <c r="E182" s="8">
        <f t="shared" ref="E182:E197" si="42">+D182</f>
        <v>0</v>
      </c>
      <c r="F182" s="8"/>
      <c r="G182" s="8">
        <v>69987.600000000006</v>
      </c>
      <c r="H182" s="8">
        <f t="shared" si="41"/>
        <v>0</v>
      </c>
      <c r="I182" s="8"/>
      <c r="J182" s="45" t="s">
        <v>76</v>
      </c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>
        <v>45834</v>
      </c>
      <c r="B183" s="6" t="s">
        <v>286</v>
      </c>
      <c r="C183" s="48" t="s">
        <v>244</v>
      </c>
      <c r="D183" s="8"/>
      <c r="E183" s="8">
        <f t="shared" si="42"/>
        <v>0</v>
      </c>
      <c r="F183" s="8">
        <v>21197.07</v>
      </c>
      <c r="G183" s="8">
        <f t="shared" si="40"/>
        <v>0</v>
      </c>
      <c r="H183" s="8">
        <f t="shared" si="41"/>
        <v>0</v>
      </c>
      <c r="I183" s="8"/>
      <c r="J183" s="45" t="s">
        <v>71</v>
      </c>
      <c r="K183" s="9" t="s">
        <v>252</v>
      </c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>
        <v>45834</v>
      </c>
      <c r="B184" s="6" t="s">
        <v>287</v>
      </c>
      <c r="C184" s="48" t="s">
        <v>244</v>
      </c>
      <c r="D184" s="8"/>
      <c r="E184" s="8">
        <f t="shared" si="42"/>
        <v>0</v>
      </c>
      <c r="F184" s="8">
        <v>1748712.35</v>
      </c>
      <c r="G184" s="8">
        <f t="shared" si="40"/>
        <v>0</v>
      </c>
      <c r="H184" s="8">
        <f t="shared" si="41"/>
        <v>0</v>
      </c>
      <c r="I184" s="8"/>
      <c r="J184" s="45" t="s">
        <v>76</v>
      </c>
      <c r="K184" s="9" t="s">
        <v>259</v>
      </c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>
        <v>45834</v>
      </c>
      <c r="B185" s="6" t="s">
        <v>288</v>
      </c>
      <c r="C185" s="48" t="s">
        <v>244</v>
      </c>
      <c r="D185" s="8"/>
      <c r="E185" s="8">
        <f t="shared" si="42"/>
        <v>0</v>
      </c>
      <c r="F185" s="8">
        <v>92037.49</v>
      </c>
      <c r="G185" s="8">
        <f t="shared" si="40"/>
        <v>0</v>
      </c>
      <c r="H185" s="8">
        <f t="shared" si="41"/>
        <v>0</v>
      </c>
      <c r="I185" s="8"/>
      <c r="J185" s="45" t="s">
        <v>76</v>
      </c>
      <c r="K185" s="9" t="s">
        <v>259</v>
      </c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>
        <v>45838</v>
      </c>
      <c r="B186" s="108" t="s">
        <v>289</v>
      </c>
      <c r="C186" s="48" t="s">
        <v>64</v>
      </c>
      <c r="D186" s="8"/>
      <c r="E186" s="8">
        <f t="shared" si="42"/>
        <v>0</v>
      </c>
      <c r="F186" s="8"/>
      <c r="G186" s="8">
        <f t="shared" si="40"/>
        <v>0</v>
      </c>
      <c r="H186" s="8">
        <f t="shared" si="41"/>
        <v>0</v>
      </c>
      <c r="I186" s="8"/>
      <c r="J186" s="45"/>
      <c r="K186" s="9">
        <v>4760</v>
      </c>
      <c r="L186" s="8">
        <v>1963179.18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>
        <v>45527</v>
      </c>
      <c r="B187" s="108" t="s">
        <v>290</v>
      </c>
      <c r="C187" s="48" t="s">
        <v>64</v>
      </c>
      <c r="D187" s="8"/>
      <c r="E187" s="8">
        <f t="shared" si="42"/>
        <v>0</v>
      </c>
      <c r="F187" s="8"/>
      <c r="G187" s="8">
        <f t="shared" si="40"/>
        <v>0</v>
      </c>
      <c r="H187" s="8">
        <f t="shared" si="41"/>
        <v>0</v>
      </c>
      <c r="I187" s="8">
        <v>11751101.050000001</v>
      </c>
      <c r="J187" s="45"/>
      <c r="K187" s="9">
        <v>4760</v>
      </c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>
        <v>45791</v>
      </c>
      <c r="B188" s="108" t="s">
        <v>293</v>
      </c>
      <c r="C188" s="48" t="s">
        <v>64</v>
      </c>
      <c r="D188" s="8"/>
      <c r="E188" s="8">
        <f t="shared" si="42"/>
        <v>0</v>
      </c>
      <c r="F188" s="8"/>
      <c r="G188" s="8">
        <f t="shared" si="40"/>
        <v>0</v>
      </c>
      <c r="H188" s="8">
        <f t="shared" si="41"/>
        <v>0</v>
      </c>
      <c r="I188" s="8">
        <v>1395800.57</v>
      </c>
      <c r="J188" s="45"/>
      <c r="K188" s="9">
        <v>4760</v>
      </c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>
        <v>45527</v>
      </c>
      <c r="B189" s="108" t="s">
        <v>294</v>
      </c>
      <c r="C189" s="48" t="s">
        <v>64</v>
      </c>
      <c r="D189" s="8"/>
      <c r="E189" s="8">
        <f t="shared" si="42"/>
        <v>0</v>
      </c>
      <c r="F189" s="8"/>
      <c r="G189" s="8">
        <f t="shared" si="40"/>
        <v>0</v>
      </c>
      <c r="H189" s="8">
        <f t="shared" si="41"/>
        <v>0</v>
      </c>
      <c r="I189" s="8">
        <v>1862774.28</v>
      </c>
      <c r="J189" s="45"/>
      <c r="K189" s="9">
        <v>4760</v>
      </c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>
        <v>45512</v>
      </c>
      <c r="B190" s="108" t="s">
        <v>295</v>
      </c>
      <c r="C190" s="48" t="s">
        <v>64</v>
      </c>
      <c r="D190" s="8"/>
      <c r="E190" s="8">
        <f t="shared" si="42"/>
        <v>0</v>
      </c>
      <c r="F190" s="8"/>
      <c r="G190" s="8">
        <f t="shared" si="40"/>
        <v>0</v>
      </c>
      <c r="H190" s="8">
        <f t="shared" si="41"/>
        <v>0</v>
      </c>
      <c r="I190" s="8">
        <v>64167.17</v>
      </c>
      <c r="J190" s="45"/>
      <c r="K190" s="9">
        <v>4760</v>
      </c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 t="s">
        <v>303</v>
      </c>
      <c r="B191" s="6" t="s">
        <v>296</v>
      </c>
      <c r="C191" s="48" t="s">
        <v>244</v>
      </c>
      <c r="D191" s="8"/>
      <c r="E191" s="8">
        <f t="shared" si="42"/>
        <v>0</v>
      </c>
      <c r="F191" s="8">
        <v>4053.17</v>
      </c>
      <c r="G191" s="8">
        <f t="shared" si="40"/>
        <v>0</v>
      </c>
      <c r="H191" s="8">
        <f t="shared" si="41"/>
        <v>0</v>
      </c>
      <c r="I191" s="8"/>
      <c r="J191" s="45" t="s">
        <v>113</v>
      </c>
      <c r="K191" s="9" t="s">
        <v>247</v>
      </c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 t="s">
        <v>303</v>
      </c>
      <c r="B192" s="6" t="s">
        <v>297</v>
      </c>
      <c r="C192" s="48" t="s">
        <v>244</v>
      </c>
      <c r="D192" s="8"/>
      <c r="E192" s="8">
        <f t="shared" si="42"/>
        <v>0</v>
      </c>
      <c r="F192" s="8">
        <v>21197.06</v>
      </c>
      <c r="G192" s="8">
        <f t="shared" si="40"/>
        <v>0</v>
      </c>
      <c r="H192" s="8">
        <f t="shared" si="41"/>
        <v>0</v>
      </c>
      <c r="I192" s="8"/>
      <c r="J192" s="45" t="s">
        <v>71</v>
      </c>
      <c r="K192" s="9" t="s">
        <v>252</v>
      </c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 t="s">
        <v>303</v>
      </c>
      <c r="B193" s="6" t="s">
        <v>298</v>
      </c>
      <c r="C193" s="48" t="s">
        <v>244</v>
      </c>
      <c r="D193" s="8"/>
      <c r="E193" s="8">
        <f t="shared" si="42"/>
        <v>0</v>
      </c>
      <c r="F193" s="8">
        <v>1155</v>
      </c>
      <c r="G193" s="8">
        <f t="shared" si="40"/>
        <v>0</v>
      </c>
      <c r="H193" s="8">
        <f t="shared" si="41"/>
        <v>0</v>
      </c>
      <c r="I193" s="8"/>
      <c r="J193" s="45" t="s">
        <v>78</v>
      </c>
      <c r="K193" s="9" t="s">
        <v>247</v>
      </c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 t="s">
        <v>303</v>
      </c>
      <c r="B194" s="6" t="s">
        <v>299</v>
      </c>
      <c r="C194" s="48" t="s">
        <v>244</v>
      </c>
      <c r="D194" s="8"/>
      <c r="E194" s="8">
        <f t="shared" si="42"/>
        <v>0</v>
      </c>
      <c r="F194" s="8">
        <v>8553.18</v>
      </c>
      <c r="G194" s="8">
        <f t="shared" ref="G194:G208" si="43">IF(J194&gt;0,0,F194)</f>
        <v>0</v>
      </c>
      <c r="H194" s="8">
        <f t="shared" ref="H194:H208" si="44">+D194</f>
        <v>0</v>
      </c>
      <c r="I194" s="8"/>
      <c r="J194" s="45" t="s">
        <v>93</v>
      </c>
      <c r="K194" s="9" t="s">
        <v>247</v>
      </c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 t="s">
        <v>303</v>
      </c>
      <c r="B195" s="6" t="s">
        <v>300</v>
      </c>
      <c r="C195" s="48" t="s">
        <v>244</v>
      </c>
      <c r="D195" s="8"/>
      <c r="E195" s="8">
        <f t="shared" si="42"/>
        <v>0</v>
      </c>
      <c r="F195" s="8">
        <v>1414130.11</v>
      </c>
      <c r="G195" s="8">
        <f t="shared" si="43"/>
        <v>0</v>
      </c>
      <c r="H195" s="8">
        <f t="shared" si="44"/>
        <v>0</v>
      </c>
      <c r="I195" s="8"/>
      <c r="J195" s="45" t="s">
        <v>76</v>
      </c>
      <c r="K195" s="9" t="s">
        <v>259</v>
      </c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 t="s">
        <v>303</v>
      </c>
      <c r="B196" s="6" t="s">
        <v>301</v>
      </c>
      <c r="C196" s="48" t="s">
        <v>244</v>
      </c>
      <c r="D196" s="8"/>
      <c r="E196" s="8">
        <f t="shared" si="42"/>
        <v>0</v>
      </c>
      <c r="F196" s="8">
        <v>74427.899999999994</v>
      </c>
      <c r="G196" s="8">
        <f t="shared" si="43"/>
        <v>0</v>
      </c>
      <c r="H196" s="8">
        <f t="shared" si="44"/>
        <v>0</v>
      </c>
      <c r="I196" s="8"/>
      <c r="J196" s="45" t="s">
        <v>76</v>
      </c>
      <c r="K196" s="9" t="s">
        <v>259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 t="s">
        <v>303</v>
      </c>
      <c r="B197" s="6" t="s">
        <v>302</v>
      </c>
      <c r="C197" s="48" t="s">
        <v>244</v>
      </c>
      <c r="D197" s="8"/>
      <c r="E197" s="8">
        <f t="shared" si="42"/>
        <v>0</v>
      </c>
      <c r="F197" s="8">
        <v>197027.77</v>
      </c>
      <c r="G197" s="8">
        <f t="shared" si="43"/>
        <v>0</v>
      </c>
      <c r="H197" s="8">
        <f t="shared" si="44"/>
        <v>0</v>
      </c>
      <c r="I197" s="8"/>
      <c r="J197" s="45" t="s">
        <v>277</v>
      </c>
      <c r="K197" s="9" t="s">
        <v>259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 t="s">
        <v>303</v>
      </c>
      <c r="B198" s="108" t="s">
        <v>304</v>
      </c>
      <c r="C198" s="48" t="s">
        <v>64</v>
      </c>
      <c r="D198" s="8"/>
      <c r="E198" s="8">
        <f t="shared" ref="E198:E212" si="45">+D198</f>
        <v>0</v>
      </c>
      <c r="F198" s="8"/>
      <c r="G198" s="8">
        <f t="shared" si="43"/>
        <v>0</v>
      </c>
      <c r="H198" s="8">
        <f t="shared" si="44"/>
        <v>0</v>
      </c>
      <c r="I198" s="8"/>
      <c r="J198" s="45"/>
      <c r="K198" s="9">
        <v>4760</v>
      </c>
      <c r="L198" s="8">
        <v>1720544.19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 t="s">
        <v>303</v>
      </c>
      <c r="B199" s="6" t="s">
        <v>305</v>
      </c>
      <c r="C199" s="48" t="s">
        <v>308</v>
      </c>
      <c r="D199" s="8"/>
      <c r="E199" s="8">
        <f t="shared" si="45"/>
        <v>0</v>
      </c>
      <c r="F199" s="8">
        <v>7703.7</v>
      </c>
      <c r="G199" s="8">
        <f t="shared" si="43"/>
        <v>0</v>
      </c>
      <c r="H199" s="8">
        <f t="shared" si="44"/>
        <v>0</v>
      </c>
      <c r="I199" s="8"/>
      <c r="J199" s="45" t="s">
        <v>86</v>
      </c>
      <c r="K199" s="9" t="s">
        <v>255</v>
      </c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 t="s">
        <v>303</v>
      </c>
      <c r="B200" s="108" t="s">
        <v>306</v>
      </c>
      <c r="C200" s="48" t="s">
        <v>64</v>
      </c>
      <c r="D200" s="8"/>
      <c r="E200" s="8">
        <f t="shared" si="45"/>
        <v>0</v>
      </c>
      <c r="F200" s="8"/>
      <c r="G200" s="8">
        <f t="shared" si="43"/>
        <v>0</v>
      </c>
      <c r="H200" s="8">
        <f t="shared" si="44"/>
        <v>0</v>
      </c>
      <c r="I200" s="8"/>
      <c r="J200" s="45"/>
      <c r="K200" s="9">
        <v>4760</v>
      </c>
      <c r="L200" s="8">
        <v>7703.7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>
        <v>45769</v>
      </c>
      <c r="B201" s="6" t="s">
        <v>307</v>
      </c>
      <c r="C201" s="48" t="s">
        <v>88</v>
      </c>
      <c r="D201" s="8"/>
      <c r="E201" s="8">
        <f t="shared" si="45"/>
        <v>0</v>
      </c>
      <c r="F201" s="8"/>
      <c r="G201" s="8">
        <v>2723519</v>
      </c>
      <c r="H201" s="8">
        <f t="shared" si="44"/>
        <v>0</v>
      </c>
      <c r="I201" s="8"/>
      <c r="J201" s="45" t="s">
        <v>277</v>
      </c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>
        <v>45042</v>
      </c>
      <c r="B202" s="6" t="s">
        <v>63</v>
      </c>
      <c r="C202" s="48" t="s">
        <v>88</v>
      </c>
      <c r="D202" s="8"/>
      <c r="E202" s="8">
        <f t="shared" si="45"/>
        <v>0</v>
      </c>
      <c r="F202" s="8"/>
      <c r="G202" s="8">
        <v>2200206</v>
      </c>
      <c r="H202" s="8">
        <f t="shared" si="44"/>
        <v>0</v>
      </c>
      <c r="I202" s="8"/>
      <c r="J202" s="45" t="s">
        <v>71</v>
      </c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5"/>
        <v>0</v>
      </c>
      <c r="F203" s="8"/>
      <c r="G203" s="8">
        <f t="shared" si="43"/>
        <v>0</v>
      </c>
      <c r="H203" s="8">
        <f t="shared" si="44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43" t="s">
        <v>309</v>
      </c>
      <c r="B204" s="6"/>
      <c r="C204" s="48" t="s">
        <v>52</v>
      </c>
      <c r="D204" s="8"/>
      <c r="E204" s="8">
        <f t="shared" si="45"/>
        <v>0</v>
      </c>
      <c r="F204" s="8"/>
      <c r="G204" s="8">
        <f t="shared" si="43"/>
        <v>0</v>
      </c>
      <c r="H204" s="8">
        <f t="shared" si="44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>
        <v>45871</v>
      </c>
      <c r="B205" s="6" t="s">
        <v>310</v>
      </c>
      <c r="C205" s="48" t="s">
        <v>244</v>
      </c>
      <c r="D205" s="8"/>
      <c r="E205" s="8">
        <f t="shared" si="45"/>
        <v>0</v>
      </c>
      <c r="F205" s="8"/>
      <c r="G205" s="8">
        <f t="shared" si="43"/>
        <v>0</v>
      </c>
      <c r="H205" s="8">
        <f t="shared" si="44"/>
        <v>0</v>
      </c>
      <c r="I205" s="8">
        <v>1720544.19</v>
      </c>
      <c r="J205" s="45"/>
      <c r="K205" s="9" t="s">
        <v>311</v>
      </c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>
        <v>45850</v>
      </c>
      <c r="B206" s="6" t="s">
        <v>312</v>
      </c>
      <c r="C206" s="48" t="s">
        <v>244</v>
      </c>
      <c r="D206" s="8"/>
      <c r="E206" s="8">
        <f t="shared" si="45"/>
        <v>0</v>
      </c>
      <c r="F206" s="8"/>
      <c r="G206" s="8">
        <f t="shared" si="43"/>
        <v>0</v>
      </c>
      <c r="H206" s="8">
        <f t="shared" si="44"/>
        <v>0</v>
      </c>
      <c r="I206" s="8">
        <v>2865983.18</v>
      </c>
      <c r="J206" s="45"/>
      <c r="K206" s="9" t="s">
        <v>311</v>
      </c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>
        <v>45870</v>
      </c>
      <c r="B207" s="6" t="s">
        <v>313</v>
      </c>
      <c r="C207" s="48" t="s">
        <v>244</v>
      </c>
      <c r="D207" s="8"/>
      <c r="E207" s="8">
        <f t="shared" si="45"/>
        <v>0</v>
      </c>
      <c r="F207" s="8"/>
      <c r="G207" s="8">
        <f t="shared" si="43"/>
        <v>0</v>
      </c>
      <c r="H207" s="8">
        <f t="shared" si="44"/>
        <v>0</v>
      </c>
      <c r="I207" s="8">
        <v>1963179.18</v>
      </c>
      <c r="J207" s="45"/>
      <c r="K207" s="9">
        <v>4760</v>
      </c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>
        <v>45882</v>
      </c>
      <c r="B208" s="6" t="s">
        <v>314</v>
      </c>
      <c r="C208" s="48" t="s">
        <v>244</v>
      </c>
      <c r="D208" s="8"/>
      <c r="E208" s="8">
        <f t="shared" si="45"/>
        <v>0</v>
      </c>
      <c r="F208" s="8">
        <v>2054.0100000000002</v>
      </c>
      <c r="G208" s="8">
        <f t="shared" si="43"/>
        <v>0</v>
      </c>
      <c r="H208" s="8">
        <f t="shared" si="44"/>
        <v>0</v>
      </c>
      <c r="I208" s="8"/>
      <c r="J208" s="45" t="s">
        <v>93</v>
      </c>
      <c r="K208" s="9" t="s">
        <v>247</v>
      </c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>
        <v>45882</v>
      </c>
      <c r="B209" s="6" t="s">
        <v>315</v>
      </c>
      <c r="C209" s="48" t="s">
        <v>244</v>
      </c>
      <c r="D209" s="8"/>
      <c r="E209" s="8">
        <f t="shared" si="45"/>
        <v>0</v>
      </c>
      <c r="F209" s="8">
        <v>198798.56</v>
      </c>
      <c r="G209" s="8">
        <f t="shared" ref="G209:G223" si="46">IF(J209&gt;0,0,F209)</f>
        <v>0</v>
      </c>
      <c r="H209" s="8">
        <f t="shared" ref="H209:H224" si="47">+D209</f>
        <v>0</v>
      </c>
      <c r="I209" s="8"/>
      <c r="J209" s="45" t="s">
        <v>277</v>
      </c>
      <c r="K209" s="9" t="s">
        <v>259</v>
      </c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>
        <v>45883</v>
      </c>
      <c r="B210" s="6" t="s">
        <v>316</v>
      </c>
      <c r="C210" s="48" t="s">
        <v>244</v>
      </c>
      <c r="D210" s="8"/>
      <c r="E210" s="8">
        <f t="shared" si="45"/>
        <v>0</v>
      </c>
      <c r="F210" s="8">
        <v>4054</v>
      </c>
      <c r="G210" s="8">
        <f t="shared" si="46"/>
        <v>0</v>
      </c>
      <c r="H210" s="8">
        <f t="shared" si="47"/>
        <v>0</v>
      </c>
      <c r="I210" s="8"/>
      <c r="J210" s="45" t="s">
        <v>113</v>
      </c>
      <c r="K210" s="9" t="s">
        <v>247</v>
      </c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>
        <v>45888</v>
      </c>
      <c r="B211" s="6" t="s">
        <v>317</v>
      </c>
      <c r="C211" s="48" t="s">
        <v>244</v>
      </c>
      <c r="D211" s="8"/>
      <c r="E211" s="8">
        <f t="shared" si="45"/>
        <v>0</v>
      </c>
      <c r="F211" s="8"/>
      <c r="G211" s="8">
        <f t="shared" si="46"/>
        <v>0</v>
      </c>
      <c r="H211" s="8">
        <f t="shared" si="47"/>
        <v>0</v>
      </c>
      <c r="I211" s="8">
        <v>7703.7</v>
      </c>
      <c r="J211" s="45"/>
      <c r="K211" s="9">
        <v>4760</v>
      </c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>
        <v>45892</v>
      </c>
      <c r="B212" s="6" t="s">
        <v>318</v>
      </c>
      <c r="C212" s="48" t="s">
        <v>244</v>
      </c>
      <c r="D212" s="8"/>
      <c r="E212" s="8">
        <f t="shared" si="45"/>
        <v>0</v>
      </c>
      <c r="F212" s="8">
        <v>1319651.29</v>
      </c>
      <c r="G212" s="8">
        <f t="shared" si="46"/>
        <v>0</v>
      </c>
      <c r="H212" s="8">
        <f t="shared" si="47"/>
        <v>0</v>
      </c>
      <c r="I212" s="8"/>
      <c r="J212" s="45" t="s">
        <v>76</v>
      </c>
      <c r="K212" s="9" t="s">
        <v>259</v>
      </c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>
        <v>45892</v>
      </c>
      <c r="B213" s="6" t="s">
        <v>319</v>
      </c>
      <c r="C213" s="48" t="s">
        <v>244</v>
      </c>
      <c r="D213" s="8"/>
      <c r="E213" s="8">
        <f t="shared" ref="E213:E228" si="48">+D213</f>
        <v>0</v>
      </c>
      <c r="F213" s="8">
        <v>69455.33</v>
      </c>
      <c r="G213" s="8">
        <f t="shared" si="46"/>
        <v>0</v>
      </c>
      <c r="H213" s="8">
        <f t="shared" si="47"/>
        <v>0</v>
      </c>
      <c r="I213" s="8"/>
      <c r="J213" s="45" t="s">
        <v>76</v>
      </c>
      <c r="K213" s="9" t="s">
        <v>259</v>
      </c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>
        <v>45896</v>
      </c>
      <c r="B214" s="6" t="s">
        <v>320</v>
      </c>
      <c r="C214" s="48" t="s">
        <v>244</v>
      </c>
      <c r="D214" s="8"/>
      <c r="E214" s="8">
        <f t="shared" si="48"/>
        <v>0</v>
      </c>
      <c r="F214" s="8">
        <v>6613.9</v>
      </c>
      <c r="G214" s="8">
        <f t="shared" si="46"/>
        <v>6613.9</v>
      </c>
      <c r="H214" s="8">
        <f t="shared" si="47"/>
        <v>0</v>
      </c>
      <c r="I214" s="8"/>
      <c r="J214" s="45"/>
      <c r="K214" s="9" t="s">
        <v>255</v>
      </c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>
        <v>45896</v>
      </c>
      <c r="B215" s="6" t="s">
        <v>321</v>
      </c>
      <c r="C215" s="48" t="s">
        <v>244</v>
      </c>
      <c r="D215" s="8"/>
      <c r="E215" s="8">
        <f t="shared" si="48"/>
        <v>0</v>
      </c>
      <c r="F215" s="8">
        <v>21197.06</v>
      </c>
      <c r="G215" s="8">
        <f t="shared" si="46"/>
        <v>0</v>
      </c>
      <c r="H215" s="8">
        <f t="shared" si="47"/>
        <v>0</v>
      </c>
      <c r="I215" s="8"/>
      <c r="J215" s="45" t="s">
        <v>71</v>
      </c>
      <c r="K215" s="9" t="s">
        <v>252</v>
      </c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>
        <v>45905</v>
      </c>
      <c r="B216" s="108" t="s">
        <v>322</v>
      </c>
      <c r="C216" s="48" t="s">
        <v>64</v>
      </c>
      <c r="D216" s="8"/>
      <c r="E216" s="8">
        <f t="shared" si="48"/>
        <v>0</v>
      </c>
      <c r="F216" s="8"/>
      <c r="G216" s="8">
        <f t="shared" si="46"/>
        <v>0</v>
      </c>
      <c r="H216" s="8">
        <f t="shared" si="47"/>
        <v>0</v>
      </c>
      <c r="I216" s="8"/>
      <c r="J216" s="45"/>
      <c r="K216" s="9">
        <v>4760</v>
      </c>
      <c r="L216" s="8">
        <v>1621824.15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>
        <v>45910</v>
      </c>
      <c r="B217" s="6" t="s">
        <v>323</v>
      </c>
      <c r="C217" s="48" t="s">
        <v>244</v>
      </c>
      <c r="D217" s="8"/>
      <c r="E217" s="8">
        <f t="shared" si="48"/>
        <v>0</v>
      </c>
      <c r="F217" s="8">
        <v>5555.04</v>
      </c>
      <c r="G217" s="8">
        <f t="shared" si="46"/>
        <v>0</v>
      </c>
      <c r="H217" s="8">
        <f t="shared" si="47"/>
        <v>0</v>
      </c>
      <c r="I217" s="8"/>
      <c r="J217" s="45" t="s">
        <v>93</v>
      </c>
      <c r="K217" s="9" t="s">
        <v>247</v>
      </c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>
        <v>45911</v>
      </c>
      <c r="B218" s="6" t="s">
        <v>324</v>
      </c>
      <c r="C218" s="48" t="s">
        <v>244</v>
      </c>
      <c r="D218" s="8">
        <v>17079.82</v>
      </c>
      <c r="E218" s="8">
        <f t="shared" si="48"/>
        <v>17079.82</v>
      </c>
      <c r="F218" s="8"/>
      <c r="G218" s="8">
        <f t="shared" si="46"/>
        <v>0</v>
      </c>
      <c r="H218" s="8">
        <f t="shared" si="47"/>
        <v>17079.82</v>
      </c>
      <c r="I218" s="8"/>
      <c r="J218" s="45"/>
      <c r="K218" s="9" t="s">
        <v>325</v>
      </c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>
        <v>45912</v>
      </c>
      <c r="B219" s="6" t="s">
        <v>326</v>
      </c>
      <c r="C219" s="48" t="s">
        <v>244</v>
      </c>
      <c r="D219" s="8"/>
      <c r="E219" s="8">
        <f t="shared" si="48"/>
        <v>0</v>
      </c>
      <c r="F219" s="8">
        <v>300717.27</v>
      </c>
      <c r="G219" s="8">
        <f t="shared" si="46"/>
        <v>0</v>
      </c>
      <c r="H219" s="8">
        <f t="shared" si="47"/>
        <v>0</v>
      </c>
      <c r="I219" s="8"/>
      <c r="J219" s="45" t="s">
        <v>76</v>
      </c>
      <c r="K219" s="9" t="s">
        <v>259</v>
      </c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>
        <v>45912</v>
      </c>
      <c r="B220" s="6" t="s">
        <v>327</v>
      </c>
      <c r="C220" s="48" t="s">
        <v>244</v>
      </c>
      <c r="D220" s="8"/>
      <c r="E220" s="8">
        <f t="shared" si="48"/>
        <v>0</v>
      </c>
      <c r="F220" s="8">
        <v>15827.22</v>
      </c>
      <c r="G220" s="8">
        <f t="shared" si="46"/>
        <v>0</v>
      </c>
      <c r="H220" s="8">
        <f t="shared" si="47"/>
        <v>0</v>
      </c>
      <c r="I220" s="8"/>
      <c r="J220" s="45" t="s">
        <v>76</v>
      </c>
      <c r="K220" s="9" t="s">
        <v>259</v>
      </c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>
        <v>45912</v>
      </c>
      <c r="B221" s="6" t="s">
        <v>328</v>
      </c>
      <c r="C221" s="48" t="s">
        <v>244</v>
      </c>
      <c r="D221" s="8"/>
      <c r="E221" s="8">
        <f t="shared" si="48"/>
        <v>0</v>
      </c>
      <c r="F221" s="8">
        <v>21197.06</v>
      </c>
      <c r="G221" s="8">
        <f t="shared" si="46"/>
        <v>0</v>
      </c>
      <c r="H221" s="8">
        <f t="shared" si="47"/>
        <v>0</v>
      </c>
      <c r="I221" s="8"/>
      <c r="J221" s="45" t="s">
        <v>71</v>
      </c>
      <c r="K221" s="9" t="s">
        <v>252</v>
      </c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>
        <v>45913</v>
      </c>
      <c r="B222" s="6" t="s">
        <v>329</v>
      </c>
      <c r="C222" s="48" t="s">
        <v>244</v>
      </c>
      <c r="D222" s="8"/>
      <c r="E222" s="8">
        <f t="shared" si="48"/>
        <v>0</v>
      </c>
      <c r="F222" s="8">
        <v>7686.42</v>
      </c>
      <c r="G222" s="8">
        <f t="shared" si="46"/>
        <v>0</v>
      </c>
      <c r="H222" s="8">
        <f t="shared" si="47"/>
        <v>0</v>
      </c>
      <c r="I222" s="8"/>
      <c r="J222" s="45" t="s">
        <v>113</v>
      </c>
      <c r="K222" s="9" t="s">
        <v>247</v>
      </c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>
        <v>45918</v>
      </c>
      <c r="B223" s="6" t="s">
        <v>330</v>
      </c>
      <c r="C223" s="48" t="s">
        <v>244</v>
      </c>
      <c r="D223" s="8"/>
      <c r="E223" s="8">
        <f t="shared" si="48"/>
        <v>0</v>
      </c>
      <c r="F223" s="8">
        <v>397657.7</v>
      </c>
      <c r="G223" s="8">
        <f t="shared" si="46"/>
        <v>0</v>
      </c>
      <c r="H223" s="8">
        <f t="shared" si="47"/>
        <v>0</v>
      </c>
      <c r="I223" s="8"/>
      <c r="J223" s="45" t="s">
        <v>277</v>
      </c>
      <c r="K223" s="9" t="s">
        <v>259</v>
      </c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>
        <v>45902</v>
      </c>
      <c r="B224" s="6" t="s">
        <v>331</v>
      </c>
      <c r="C224" s="48" t="s">
        <v>88</v>
      </c>
      <c r="D224" s="8"/>
      <c r="E224" s="8">
        <f t="shared" si="48"/>
        <v>0</v>
      </c>
      <c r="F224" s="8"/>
      <c r="G224" s="8">
        <v>56607.09</v>
      </c>
      <c r="H224" s="8">
        <f t="shared" si="47"/>
        <v>0</v>
      </c>
      <c r="I224" s="8"/>
      <c r="J224" s="45" t="s">
        <v>76</v>
      </c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>
        <v>45936</v>
      </c>
      <c r="B225" s="108" t="s">
        <v>332</v>
      </c>
      <c r="C225" s="48" t="s">
        <v>64</v>
      </c>
      <c r="D225" s="8"/>
      <c r="E225" s="8">
        <f t="shared" si="48"/>
        <v>0</v>
      </c>
      <c r="F225" s="8"/>
      <c r="G225" s="8">
        <f t="shared" ref="G225:G238" si="49">IF(J225&gt;0,0,F225)</f>
        <v>0</v>
      </c>
      <c r="H225" s="8">
        <f t="shared" ref="H225:H238" si="50">+D225</f>
        <v>0</v>
      </c>
      <c r="I225" s="8"/>
      <c r="J225" s="45"/>
      <c r="K225" s="9">
        <v>4760</v>
      </c>
      <c r="L225" s="8">
        <v>748640.71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>
        <v>45939</v>
      </c>
      <c r="B226" s="6" t="s">
        <v>333</v>
      </c>
      <c r="C226" s="48" t="s">
        <v>244</v>
      </c>
      <c r="D226" s="8"/>
      <c r="E226" s="8">
        <f t="shared" si="48"/>
        <v>0</v>
      </c>
      <c r="F226" s="8">
        <v>4055.88</v>
      </c>
      <c r="G226" s="8">
        <f t="shared" si="49"/>
        <v>0</v>
      </c>
      <c r="H226" s="8">
        <f t="shared" si="50"/>
        <v>0</v>
      </c>
      <c r="I226" s="8"/>
      <c r="J226" s="45" t="s">
        <v>93</v>
      </c>
      <c r="K226" s="9" t="s">
        <v>247</v>
      </c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>
        <v>45938</v>
      </c>
      <c r="B227" s="6" t="s">
        <v>334</v>
      </c>
      <c r="C227" s="48" t="s">
        <v>244</v>
      </c>
      <c r="D227" s="8"/>
      <c r="E227" s="8">
        <f t="shared" si="48"/>
        <v>0</v>
      </c>
      <c r="F227" s="8">
        <v>721</v>
      </c>
      <c r="G227" s="8">
        <f t="shared" si="49"/>
        <v>0</v>
      </c>
      <c r="H227" s="8">
        <f t="shared" si="50"/>
        <v>0</v>
      </c>
      <c r="I227" s="8"/>
      <c r="J227" s="45" t="s">
        <v>86</v>
      </c>
      <c r="K227" s="9" t="s">
        <v>255</v>
      </c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>
        <v>45932</v>
      </c>
      <c r="B228" s="108" t="s">
        <v>335</v>
      </c>
      <c r="C228" s="48" t="s">
        <v>244</v>
      </c>
      <c r="D228" s="8"/>
      <c r="E228" s="8">
        <f t="shared" si="48"/>
        <v>0</v>
      </c>
      <c r="F228" s="8"/>
      <c r="G228" s="8">
        <f t="shared" si="49"/>
        <v>0</v>
      </c>
      <c r="H228" s="8">
        <f t="shared" si="50"/>
        <v>0</v>
      </c>
      <c r="I228" s="8">
        <v>1621824.15</v>
      </c>
      <c r="J228" s="45"/>
      <c r="K228" s="9">
        <v>4760</v>
      </c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>
        <v>45955</v>
      </c>
      <c r="B229" s="6" t="s">
        <v>336</v>
      </c>
      <c r="C229" s="48" t="s">
        <v>244</v>
      </c>
      <c r="D229" s="8"/>
      <c r="E229" s="8">
        <f t="shared" ref="E229:E238" si="51">+D229</f>
        <v>0</v>
      </c>
      <c r="F229" s="8">
        <v>19695.18</v>
      </c>
      <c r="G229" s="8">
        <f t="shared" si="49"/>
        <v>0</v>
      </c>
      <c r="H229" s="8">
        <f t="shared" si="50"/>
        <v>0</v>
      </c>
      <c r="I229" s="8"/>
      <c r="J229" s="45" t="s">
        <v>277</v>
      </c>
      <c r="K229" s="9" t="s">
        <v>259</v>
      </c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>
        <v>45959</v>
      </c>
      <c r="B230" s="6" t="s">
        <v>337</v>
      </c>
      <c r="C230" s="48" t="s">
        <v>244</v>
      </c>
      <c r="D230" s="8"/>
      <c r="E230" s="8">
        <f t="shared" si="51"/>
        <v>0</v>
      </c>
      <c r="F230" s="8">
        <v>10598.53</v>
      </c>
      <c r="G230" s="8">
        <f t="shared" si="49"/>
        <v>0</v>
      </c>
      <c r="H230" s="8">
        <f t="shared" si="50"/>
        <v>0</v>
      </c>
      <c r="I230" s="8"/>
      <c r="J230" s="45" t="s">
        <v>71</v>
      </c>
      <c r="K230" s="9" t="s">
        <v>252</v>
      </c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>
        <v>45962</v>
      </c>
      <c r="B231" s="6" t="s">
        <v>338</v>
      </c>
      <c r="C231" s="48" t="s">
        <v>244</v>
      </c>
      <c r="D231" s="8"/>
      <c r="E231" s="8">
        <f t="shared" si="51"/>
        <v>0</v>
      </c>
      <c r="F231" s="8">
        <v>2018.9</v>
      </c>
      <c r="G231" s="8">
        <f t="shared" si="49"/>
        <v>2018.9</v>
      </c>
      <c r="H231" s="8">
        <f t="shared" si="50"/>
        <v>0</v>
      </c>
      <c r="I231" s="8"/>
      <c r="J231" s="45"/>
      <c r="K231" s="9" t="s">
        <v>259</v>
      </c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>
        <v>45959</v>
      </c>
      <c r="B232" s="108" t="s">
        <v>339</v>
      </c>
      <c r="C232" s="48" t="s">
        <v>88</v>
      </c>
      <c r="D232" s="8"/>
      <c r="E232" s="8">
        <f t="shared" si="51"/>
        <v>0</v>
      </c>
      <c r="F232" s="8"/>
      <c r="G232" s="8">
        <v>55374.06</v>
      </c>
      <c r="H232" s="8">
        <f t="shared" si="50"/>
        <v>0</v>
      </c>
      <c r="I232" s="8"/>
      <c r="J232" s="45" t="s">
        <v>76</v>
      </c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>
        <v>45967</v>
      </c>
      <c r="B233" s="108" t="s">
        <v>340</v>
      </c>
      <c r="C233" s="48" t="s">
        <v>64</v>
      </c>
      <c r="D233" s="8"/>
      <c r="E233" s="8">
        <f t="shared" si="51"/>
        <v>0</v>
      </c>
      <c r="F233" s="8"/>
      <c r="G233" s="8">
        <f t="shared" si="49"/>
        <v>0</v>
      </c>
      <c r="H233" s="8">
        <f t="shared" si="50"/>
        <v>0</v>
      </c>
      <c r="I233" s="8"/>
      <c r="J233" s="45"/>
      <c r="K233" s="9">
        <v>4760</v>
      </c>
      <c r="L233" s="8">
        <v>37089.49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>
        <v>45969</v>
      </c>
      <c r="B234" s="6" t="s">
        <v>341</v>
      </c>
      <c r="C234" s="48" t="s">
        <v>244</v>
      </c>
      <c r="D234" s="8"/>
      <c r="E234" s="8">
        <f t="shared" si="51"/>
        <v>0</v>
      </c>
      <c r="F234" s="8"/>
      <c r="G234" s="8">
        <f t="shared" si="49"/>
        <v>0</v>
      </c>
      <c r="H234" s="8">
        <f t="shared" si="50"/>
        <v>0</v>
      </c>
      <c r="I234" s="8">
        <v>37188.400000000001</v>
      </c>
      <c r="J234" s="45"/>
      <c r="K234" s="9">
        <v>4760</v>
      </c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>
        <v>45969</v>
      </c>
      <c r="B235" s="6" t="s">
        <v>342</v>
      </c>
      <c r="C235" s="48" t="s">
        <v>244</v>
      </c>
      <c r="D235" s="8"/>
      <c r="E235" s="8">
        <f t="shared" si="51"/>
        <v>0</v>
      </c>
      <c r="F235" s="8"/>
      <c r="G235" s="8">
        <f t="shared" si="49"/>
        <v>0</v>
      </c>
      <c r="H235" s="8">
        <f t="shared" si="50"/>
        <v>0</v>
      </c>
      <c r="I235" s="8">
        <v>748640.71</v>
      </c>
      <c r="J235" s="45"/>
      <c r="K235" s="9">
        <v>4760</v>
      </c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>
        <v>45979</v>
      </c>
      <c r="B236" s="6" t="s">
        <v>343</v>
      </c>
      <c r="C236" s="48" t="s">
        <v>244</v>
      </c>
      <c r="D236" s="8"/>
      <c r="E236" s="8">
        <f t="shared" si="51"/>
        <v>0</v>
      </c>
      <c r="F236" s="8">
        <v>35328.400000000001</v>
      </c>
      <c r="G236" s="8">
        <f t="shared" si="49"/>
        <v>0</v>
      </c>
      <c r="H236" s="8">
        <f t="shared" si="50"/>
        <v>0</v>
      </c>
      <c r="I236" s="8"/>
      <c r="J236" s="45" t="s">
        <v>71</v>
      </c>
      <c r="K236" s="9" t="s">
        <v>252</v>
      </c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>
        <v>45981</v>
      </c>
      <c r="B237" s="108" t="s">
        <v>344</v>
      </c>
      <c r="C237" s="48" t="s">
        <v>88</v>
      </c>
      <c r="D237" s="8"/>
      <c r="E237" s="8">
        <f t="shared" si="51"/>
        <v>0</v>
      </c>
      <c r="F237" s="8"/>
      <c r="G237" s="8">
        <v>6583.38</v>
      </c>
      <c r="H237" s="8">
        <f t="shared" si="50"/>
        <v>0</v>
      </c>
      <c r="I237" s="8"/>
      <c r="J237" s="45" t="s">
        <v>76</v>
      </c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>
        <v>45987</v>
      </c>
      <c r="B238" s="6" t="s">
        <v>345</v>
      </c>
      <c r="C238" s="48" t="s">
        <v>244</v>
      </c>
      <c r="D238" s="8"/>
      <c r="E238" s="8">
        <f t="shared" si="51"/>
        <v>0</v>
      </c>
      <c r="F238" s="8">
        <v>279153.36</v>
      </c>
      <c r="G238" s="8">
        <f t="shared" si="49"/>
        <v>0</v>
      </c>
      <c r="H238" s="8">
        <f t="shared" si="50"/>
        <v>0</v>
      </c>
      <c r="I238" s="8"/>
      <c r="J238" s="45" t="s">
        <v>277</v>
      </c>
      <c r="K238" s="9" t="s">
        <v>259</v>
      </c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>
        <v>45995</v>
      </c>
      <c r="B239" s="108" t="s">
        <v>346</v>
      </c>
      <c r="C239" s="48" t="s">
        <v>64</v>
      </c>
      <c r="D239" s="8"/>
      <c r="E239" s="8">
        <f t="shared" ref="E239" si="52">+D239</f>
        <v>0</v>
      </c>
      <c r="F239" s="8"/>
      <c r="G239" s="8">
        <f t="shared" ref="G239" si="53">IF(J239&gt;0,0,F239)</f>
        <v>0</v>
      </c>
      <c r="H239" s="8">
        <f t="shared" ref="H239" si="54">+D239</f>
        <v>0</v>
      </c>
      <c r="I239" s="8"/>
      <c r="J239" s="45"/>
      <c r="K239" s="9">
        <v>4760</v>
      </c>
      <c r="L239" s="8">
        <v>314481.76</v>
      </c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x14ac:dyDescent="0.2">
      <c r="A240" s="49">
        <v>46002</v>
      </c>
      <c r="B240" s="50" t="s">
        <v>347</v>
      </c>
      <c r="C240" s="51" t="s">
        <v>244</v>
      </c>
      <c r="E240" s="8">
        <f t="shared" ref="E240:E263" si="55">+D240</f>
        <v>0</v>
      </c>
      <c r="F240" s="8">
        <v>13460.64</v>
      </c>
      <c r="G240" s="8">
        <f t="shared" ref="G240:G253" si="56">IF(J240&gt;0,0,F240)</f>
        <v>0</v>
      </c>
      <c r="H240" s="8">
        <f t="shared" ref="H240:H253" si="57">+D240</f>
        <v>0</v>
      </c>
      <c r="J240" s="85" t="s">
        <v>76</v>
      </c>
      <c r="K240" s="86" t="s">
        <v>259</v>
      </c>
    </row>
    <row r="241" spans="1:12" x14ac:dyDescent="0.2">
      <c r="A241" s="49">
        <v>46002</v>
      </c>
      <c r="B241" s="50" t="s">
        <v>348</v>
      </c>
      <c r="C241" s="51" t="s">
        <v>244</v>
      </c>
      <c r="E241" s="8">
        <f t="shared" si="55"/>
        <v>0</v>
      </c>
      <c r="F241" s="8">
        <v>708.46</v>
      </c>
      <c r="G241" s="8">
        <f t="shared" si="56"/>
        <v>0</v>
      </c>
      <c r="H241" s="8">
        <f t="shared" si="57"/>
        <v>0</v>
      </c>
      <c r="J241" s="85" t="s">
        <v>76</v>
      </c>
      <c r="K241" s="86" t="s">
        <v>259</v>
      </c>
    </row>
    <row r="242" spans="1:12" x14ac:dyDescent="0.2">
      <c r="A242" s="49">
        <v>46003</v>
      </c>
      <c r="B242" s="50" t="s">
        <v>349</v>
      </c>
      <c r="C242" s="51" t="s">
        <v>244</v>
      </c>
      <c r="E242" s="8">
        <f t="shared" si="55"/>
        <v>0</v>
      </c>
      <c r="F242" s="8"/>
      <c r="G242" s="8">
        <f t="shared" si="56"/>
        <v>0</v>
      </c>
      <c r="H242" s="8">
        <f t="shared" si="57"/>
        <v>0</v>
      </c>
      <c r="I242" s="52">
        <v>37089.49</v>
      </c>
      <c r="K242" s="86">
        <v>4760</v>
      </c>
    </row>
    <row r="243" spans="1:12" x14ac:dyDescent="0.2">
      <c r="A243" s="49">
        <v>46007</v>
      </c>
      <c r="B243" s="50" t="s">
        <v>350</v>
      </c>
      <c r="C243" s="51" t="s">
        <v>244</v>
      </c>
      <c r="E243" s="8">
        <f t="shared" si="55"/>
        <v>0</v>
      </c>
      <c r="F243" s="8">
        <v>35328.400000000001</v>
      </c>
      <c r="G243" s="8">
        <f t="shared" si="56"/>
        <v>0</v>
      </c>
      <c r="H243" s="8">
        <f t="shared" si="57"/>
        <v>0</v>
      </c>
      <c r="J243" s="85" t="s">
        <v>71</v>
      </c>
      <c r="K243" s="86" t="s">
        <v>252</v>
      </c>
    </row>
    <row r="244" spans="1:12" x14ac:dyDescent="0.2">
      <c r="A244" s="49">
        <v>46028</v>
      </c>
      <c r="B244" s="108" t="s">
        <v>351</v>
      </c>
      <c r="C244" s="51" t="s">
        <v>64</v>
      </c>
      <c r="E244" s="8">
        <f t="shared" si="55"/>
        <v>0</v>
      </c>
      <c r="F244" s="8"/>
      <c r="G244" s="8">
        <f t="shared" si="56"/>
        <v>0</v>
      </c>
      <c r="H244" s="8">
        <f t="shared" si="57"/>
        <v>0</v>
      </c>
      <c r="K244" s="86">
        <v>4760</v>
      </c>
      <c r="L244" s="52">
        <v>49497.5</v>
      </c>
    </row>
    <row r="245" spans="1:12" x14ac:dyDescent="0.2">
      <c r="A245" s="49">
        <v>46035</v>
      </c>
      <c r="B245" s="50" t="s">
        <v>352</v>
      </c>
      <c r="C245" s="51" t="s">
        <v>244</v>
      </c>
      <c r="E245" s="8">
        <f t="shared" si="55"/>
        <v>0</v>
      </c>
      <c r="F245" s="8">
        <v>2500</v>
      </c>
      <c r="G245" s="8">
        <f t="shared" si="56"/>
        <v>0</v>
      </c>
      <c r="H245" s="8">
        <f t="shared" si="57"/>
        <v>0</v>
      </c>
      <c r="J245" s="85" t="s">
        <v>93</v>
      </c>
      <c r="K245" s="86" t="s">
        <v>247</v>
      </c>
    </row>
    <row r="246" spans="1:12" x14ac:dyDescent="0.2">
      <c r="A246" s="49">
        <v>46036</v>
      </c>
      <c r="B246" s="50" t="s">
        <v>353</v>
      </c>
      <c r="C246" s="51" t="s">
        <v>244</v>
      </c>
      <c r="E246" s="8">
        <f t="shared" si="55"/>
        <v>0</v>
      </c>
      <c r="F246" s="8">
        <v>11859.36</v>
      </c>
      <c r="G246" s="8">
        <f t="shared" si="56"/>
        <v>0</v>
      </c>
      <c r="H246" s="8">
        <f t="shared" si="57"/>
        <v>0</v>
      </c>
      <c r="J246" s="85" t="s">
        <v>277</v>
      </c>
      <c r="K246" s="86" t="s">
        <v>259</v>
      </c>
    </row>
    <row r="247" spans="1:12" x14ac:dyDescent="0.2">
      <c r="A247" s="49">
        <v>46038</v>
      </c>
      <c r="B247" s="50" t="s">
        <v>354</v>
      </c>
      <c r="C247" s="51" t="s">
        <v>244</v>
      </c>
      <c r="E247" s="8">
        <f t="shared" si="55"/>
        <v>0</v>
      </c>
      <c r="F247" s="8"/>
      <c r="G247" s="8">
        <f t="shared" si="56"/>
        <v>0</v>
      </c>
      <c r="H247" s="8">
        <f t="shared" si="57"/>
        <v>0</v>
      </c>
      <c r="I247" s="52">
        <v>314481.76</v>
      </c>
      <c r="K247" s="86">
        <v>4760</v>
      </c>
    </row>
    <row r="248" spans="1:12" x14ac:dyDescent="0.2">
      <c r="A248" s="49">
        <v>46050</v>
      </c>
      <c r="B248" s="50" t="s">
        <v>355</v>
      </c>
      <c r="C248" s="51" t="s">
        <v>244</v>
      </c>
      <c r="E248" s="8">
        <f t="shared" si="55"/>
        <v>0</v>
      </c>
      <c r="F248" s="8">
        <v>30029.14</v>
      </c>
      <c r="G248" s="8">
        <f t="shared" si="56"/>
        <v>0</v>
      </c>
      <c r="H248" s="8">
        <f t="shared" si="57"/>
        <v>0</v>
      </c>
      <c r="J248" s="85" t="s">
        <v>71</v>
      </c>
      <c r="K248" s="86" t="s">
        <v>252</v>
      </c>
    </row>
    <row r="249" spans="1:12" x14ac:dyDescent="0.2">
      <c r="A249" s="49">
        <v>46058</v>
      </c>
      <c r="B249" s="108" t="s">
        <v>356</v>
      </c>
      <c r="C249" s="51" t="s">
        <v>64</v>
      </c>
      <c r="E249" s="8">
        <f t="shared" ref="E249" si="58">+D249</f>
        <v>0</v>
      </c>
      <c r="F249" s="8"/>
      <c r="G249" s="8">
        <f t="shared" ref="G249" si="59">IF(J249&gt;0,0,F249)</f>
        <v>0</v>
      </c>
      <c r="H249" s="8">
        <f t="shared" ref="H249" si="60">+D249</f>
        <v>0</v>
      </c>
      <c r="K249" s="86">
        <v>4760</v>
      </c>
      <c r="L249" s="52">
        <v>44388.5</v>
      </c>
    </row>
    <row r="250" spans="1:12" x14ac:dyDescent="0.2">
      <c r="A250" s="49">
        <v>46050</v>
      </c>
      <c r="B250" s="108" t="s">
        <v>357</v>
      </c>
      <c r="C250" s="48" t="s">
        <v>88</v>
      </c>
      <c r="E250" s="8">
        <f t="shared" si="55"/>
        <v>0</v>
      </c>
      <c r="F250" s="8"/>
      <c r="G250" s="8">
        <v>97990.42</v>
      </c>
      <c r="H250" s="8">
        <f t="shared" si="57"/>
        <v>0</v>
      </c>
      <c r="J250" s="85" t="s">
        <v>76</v>
      </c>
    </row>
    <row r="251" spans="1:12" x14ac:dyDescent="0.2">
      <c r="A251" s="49">
        <v>46065</v>
      </c>
      <c r="B251" s="50" t="s">
        <v>358</v>
      </c>
      <c r="C251" s="51" t="s">
        <v>244</v>
      </c>
      <c r="E251" s="8">
        <f t="shared" si="55"/>
        <v>0</v>
      </c>
      <c r="F251" s="8"/>
      <c r="G251" s="8">
        <f t="shared" si="56"/>
        <v>0</v>
      </c>
      <c r="H251" s="8">
        <f t="shared" si="57"/>
        <v>0</v>
      </c>
      <c r="I251" s="52">
        <v>49497.5</v>
      </c>
      <c r="K251" s="86">
        <v>4760</v>
      </c>
    </row>
    <row r="252" spans="1:12" x14ac:dyDescent="0.2">
      <c r="A252" s="49">
        <v>46072</v>
      </c>
      <c r="B252" s="50" t="s">
        <v>359</v>
      </c>
      <c r="C252" s="51" t="s">
        <v>244</v>
      </c>
      <c r="E252" s="8">
        <f t="shared" si="55"/>
        <v>0</v>
      </c>
      <c r="F252" s="8">
        <v>3644.59</v>
      </c>
      <c r="G252" s="8">
        <f t="shared" si="56"/>
        <v>0</v>
      </c>
      <c r="H252" s="8">
        <f t="shared" si="57"/>
        <v>0</v>
      </c>
      <c r="J252" s="85" t="s">
        <v>76</v>
      </c>
      <c r="K252" s="86" t="s">
        <v>259</v>
      </c>
    </row>
    <row r="253" spans="1:12" x14ac:dyDescent="0.2">
      <c r="A253" s="49">
        <v>46072</v>
      </c>
      <c r="B253" s="50" t="s">
        <v>360</v>
      </c>
      <c r="C253" s="51" t="s">
        <v>244</v>
      </c>
      <c r="E253" s="8">
        <f t="shared" si="55"/>
        <v>0</v>
      </c>
      <c r="F253" s="8">
        <v>191.82</v>
      </c>
      <c r="G253" s="8">
        <f t="shared" si="56"/>
        <v>0</v>
      </c>
      <c r="H253" s="8">
        <f t="shared" si="57"/>
        <v>0</v>
      </c>
      <c r="J253" s="85" t="s">
        <v>76</v>
      </c>
      <c r="K253" s="86" t="s">
        <v>259</v>
      </c>
    </row>
    <row r="254" spans="1:12" x14ac:dyDescent="0.2">
      <c r="A254" s="49">
        <v>46072</v>
      </c>
      <c r="B254" s="50" t="s">
        <v>361</v>
      </c>
      <c r="C254" s="51" t="s">
        <v>244</v>
      </c>
      <c r="E254" s="8">
        <f t="shared" si="55"/>
        <v>0</v>
      </c>
      <c r="F254" s="52">
        <v>17870.25</v>
      </c>
      <c r="G254" s="8">
        <f t="shared" ref="G254:G259" si="61">IF(J254&gt;0,0,F254)</f>
        <v>0</v>
      </c>
      <c r="H254" s="8">
        <f t="shared" ref="H254:H259" si="62">+D254</f>
        <v>0</v>
      </c>
      <c r="J254" s="85" t="s">
        <v>76</v>
      </c>
      <c r="K254" s="86" t="s">
        <v>259</v>
      </c>
    </row>
    <row r="255" spans="1:12" x14ac:dyDescent="0.2">
      <c r="A255" s="49">
        <v>46072</v>
      </c>
      <c r="B255" s="50" t="s">
        <v>362</v>
      </c>
      <c r="C255" s="51" t="s">
        <v>244</v>
      </c>
      <c r="E255" s="8">
        <f t="shared" si="55"/>
        <v>0</v>
      </c>
      <c r="F255" s="52">
        <v>940.54</v>
      </c>
      <c r="G255" s="8">
        <f t="shared" si="61"/>
        <v>0</v>
      </c>
      <c r="H255" s="8">
        <f t="shared" si="62"/>
        <v>0</v>
      </c>
      <c r="J255" s="85" t="s">
        <v>76</v>
      </c>
      <c r="K255" s="86" t="s">
        <v>259</v>
      </c>
    </row>
    <row r="256" spans="1:12" x14ac:dyDescent="0.2">
      <c r="A256" s="49">
        <v>46072</v>
      </c>
      <c r="B256" s="50" t="s">
        <v>363</v>
      </c>
      <c r="C256" s="51" t="s">
        <v>244</v>
      </c>
      <c r="E256" s="8">
        <f t="shared" si="55"/>
        <v>0</v>
      </c>
      <c r="F256" s="52">
        <v>2543.89</v>
      </c>
      <c r="G256" s="8">
        <f t="shared" si="61"/>
        <v>0</v>
      </c>
      <c r="H256" s="8">
        <f t="shared" si="62"/>
        <v>0</v>
      </c>
      <c r="J256" s="85" t="s">
        <v>277</v>
      </c>
      <c r="K256" s="86" t="s">
        <v>259</v>
      </c>
    </row>
    <row r="257" spans="1:12" x14ac:dyDescent="0.2">
      <c r="A257" s="49">
        <v>46077</v>
      </c>
      <c r="B257" s="118" t="s">
        <v>364</v>
      </c>
      <c r="C257" s="51" t="s">
        <v>88</v>
      </c>
      <c r="E257" s="8">
        <f t="shared" si="55"/>
        <v>0</v>
      </c>
      <c r="G257" s="8">
        <v>104345.19</v>
      </c>
      <c r="H257" s="8">
        <f t="shared" si="62"/>
        <v>0</v>
      </c>
      <c r="J257" s="85" t="s">
        <v>277</v>
      </c>
    </row>
    <row r="258" spans="1:12" x14ac:dyDescent="0.2">
      <c r="A258" s="49">
        <v>46087</v>
      </c>
      <c r="B258" s="108" t="s">
        <v>365</v>
      </c>
      <c r="C258" s="51" t="s">
        <v>64</v>
      </c>
      <c r="E258" s="8">
        <f t="shared" si="55"/>
        <v>0</v>
      </c>
      <c r="G258" s="8">
        <f t="shared" si="61"/>
        <v>0</v>
      </c>
      <c r="H258" s="8">
        <f t="shared" si="62"/>
        <v>0</v>
      </c>
      <c r="K258" s="86">
        <v>4760</v>
      </c>
      <c r="L258" s="52">
        <v>25191.09</v>
      </c>
    </row>
    <row r="259" spans="1:12" x14ac:dyDescent="0.2">
      <c r="A259" s="49">
        <v>46088</v>
      </c>
      <c r="B259" s="50" t="s">
        <v>366</v>
      </c>
      <c r="C259" s="51" t="s">
        <v>244</v>
      </c>
      <c r="E259" s="8">
        <f t="shared" si="55"/>
        <v>0</v>
      </c>
      <c r="F259" s="52">
        <v>47202.7</v>
      </c>
      <c r="G259" s="8">
        <f t="shared" si="61"/>
        <v>0</v>
      </c>
      <c r="H259" s="8">
        <f t="shared" si="62"/>
        <v>0</v>
      </c>
      <c r="J259" s="85" t="s">
        <v>76</v>
      </c>
      <c r="K259" s="86" t="s">
        <v>259</v>
      </c>
    </row>
    <row r="260" spans="1:12" x14ac:dyDescent="0.2">
      <c r="A260" s="49">
        <v>46088</v>
      </c>
      <c r="B260" s="50" t="s">
        <v>367</v>
      </c>
      <c r="C260" s="51" t="s">
        <v>244</v>
      </c>
      <c r="E260" s="8">
        <f t="shared" si="55"/>
        <v>0</v>
      </c>
      <c r="F260" s="52">
        <v>2484.35</v>
      </c>
      <c r="G260" s="8">
        <f t="shared" ref="G260:G263" si="63">IF(J260&gt;0,0,F260)</f>
        <v>0</v>
      </c>
      <c r="H260" s="8">
        <f t="shared" ref="H260:H263" si="64">+D260</f>
        <v>0</v>
      </c>
      <c r="J260" s="85" t="s">
        <v>76</v>
      </c>
      <c r="K260" s="86" t="s">
        <v>259</v>
      </c>
    </row>
    <row r="261" spans="1:12" x14ac:dyDescent="0.2">
      <c r="A261" s="49">
        <v>46088</v>
      </c>
      <c r="B261" s="50" t="s">
        <v>368</v>
      </c>
      <c r="C261" s="51" t="s">
        <v>244</v>
      </c>
      <c r="E261" s="8">
        <f t="shared" si="55"/>
        <v>0</v>
      </c>
      <c r="F261" s="52">
        <v>26338.51</v>
      </c>
      <c r="G261" s="8">
        <f t="shared" si="63"/>
        <v>0</v>
      </c>
      <c r="H261" s="8">
        <f t="shared" si="64"/>
        <v>0</v>
      </c>
      <c r="J261" s="85" t="s">
        <v>76</v>
      </c>
      <c r="K261" s="86" t="s">
        <v>259</v>
      </c>
    </row>
    <row r="262" spans="1:12" x14ac:dyDescent="0.2">
      <c r="A262" s="49">
        <v>46088</v>
      </c>
      <c r="B262" s="50" t="s">
        <v>369</v>
      </c>
      <c r="C262" s="51" t="s">
        <v>244</v>
      </c>
      <c r="E262" s="8">
        <f t="shared" si="55"/>
        <v>0</v>
      </c>
      <c r="F262" s="52">
        <v>1386.24</v>
      </c>
      <c r="G262" s="8">
        <f t="shared" si="63"/>
        <v>0</v>
      </c>
      <c r="H262" s="8">
        <f t="shared" si="64"/>
        <v>0</v>
      </c>
      <c r="J262" s="85" t="s">
        <v>76</v>
      </c>
      <c r="K262" s="86" t="s">
        <v>259</v>
      </c>
    </row>
    <row r="263" spans="1:12" x14ac:dyDescent="0.2">
      <c r="A263" s="49">
        <v>46093</v>
      </c>
      <c r="B263" s="50" t="s">
        <v>370</v>
      </c>
      <c r="C263" s="51" t="s">
        <v>244</v>
      </c>
      <c r="E263" s="8">
        <f t="shared" si="55"/>
        <v>0</v>
      </c>
      <c r="G263" s="8">
        <f t="shared" si="63"/>
        <v>0</v>
      </c>
      <c r="H263" s="8">
        <f t="shared" si="64"/>
        <v>0</v>
      </c>
      <c r="I263" s="52">
        <v>44388.5</v>
      </c>
      <c r="K263" s="86">
        <v>4760</v>
      </c>
    </row>
    <row r="264" spans="1:12" x14ac:dyDescent="0.2">
      <c r="A264" s="49">
        <v>46099</v>
      </c>
      <c r="B264" s="50" t="s">
        <v>371</v>
      </c>
      <c r="C264" s="51" t="s">
        <v>244</v>
      </c>
      <c r="E264" s="8">
        <f t="shared" ref="E264:E334" si="65">+D264</f>
        <v>0</v>
      </c>
      <c r="F264" s="52">
        <v>654556.44999999995</v>
      </c>
      <c r="G264" s="8">
        <f t="shared" ref="G264:G334" si="66">IF(J264&gt;0,0,F264)</f>
        <v>0</v>
      </c>
      <c r="H264" s="8">
        <f t="shared" ref="H264:H334" si="67">+D264</f>
        <v>0</v>
      </c>
      <c r="J264" s="85" t="s">
        <v>277</v>
      </c>
      <c r="K264" s="86" t="s">
        <v>259</v>
      </c>
    </row>
    <row r="265" spans="1:12" x14ac:dyDescent="0.2">
      <c r="A265" s="49">
        <v>46113</v>
      </c>
      <c r="B265" s="50" t="s">
        <v>372</v>
      </c>
      <c r="C265" s="51" t="s">
        <v>244</v>
      </c>
      <c r="E265" s="8">
        <f t="shared" si="65"/>
        <v>0</v>
      </c>
      <c r="F265" s="52">
        <v>2000</v>
      </c>
      <c r="G265" s="8">
        <f t="shared" si="66"/>
        <v>0</v>
      </c>
      <c r="H265" s="8">
        <f t="shared" si="67"/>
        <v>0</v>
      </c>
      <c r="J265" s="85" t="s">
        <v>113</v>
      </c>
      <c r="K265" s="86" t="s">
        <v>247</v>
      </c>
    </row>
    <row r="266" spans="1:12" x14ac:dyDescent="0.2">
      <c r="A266" s="49">
        <v>46118</v>
      </c>
      <c r="B266" s="108" t="s">
        <v>373</v>
      </c>
      <c r="C266" s="51" t="s">
        <v>64</v>
      </c>
      <c r="E266" s="8">
        <f t="shared" si="65"/>
        <v>0</v>
      </c>
      <c r="G266" s="8">
        <f t="shared" si="66"/>
        <v>0</v>
      </c>
      <c r="H266" s="8">
        <f t="shared" si="67"/>
        <v>0</v>
      </c>
      <c r="K266" s="86">
        <v>4760</v>
      </c>
      <c r="L266" s="52">
        <v>733968.25</v>
      </c>
    </row>
    <row r="267" spans="1:12" x14ac:dyDescent="0.2">
      <c r="A267" s="49">
        <v>46123</v>
      </c>
      <c r="B267" s="50" t="s">
        <v>374</v>
      </c>
      <c r="C267" s="51" t="s">
        <v>244</v>
      </c>
      <c r="E267" s="8">
        <f t="shared" si="65"/>
        <v>0</v>
      </c>
      <c r="F267" s="52">
        <v>227.73</v>
      </c>
      <c r="G267" s="8">
        <f t="shared" si="66"/>
        <v>0</v>
      </c>
      <c r="H267" s="8">
        <f t="shared" si="67"/>
        <v>0</v>
      </c>
      <c r="J267" s="85" t="s">
        <v>93</v>
      </c>
      <c r="K267" s="86" t="s">
        <v>247</v>
      </c>
    </row>
    <row r="268" spans="1:12" x14ac:dyDescent="0.2">
      <c r="A268" s="49">
        <v>46123</v>
      </c>
      <c r="B268" s="50" t="s">
        <v>375</v>
      </c>
      <c r="C268" s="51" t="s">
        <v>244</v>
      </c>
      <c r="E268" s="8">
        <f t="shared" si="65"/>
        <v>0</v>
      </c>
      <c r="F268" s="52">
        <v>11089.29</v>
      </c>
      <c r="G268" s="8">
        <f t="shared" si="66"/>
        <v>0</v>
      </c>
      <c r="H268" s="8">
        <f t="shared" si="67"/>
        <v>0</v>
      </c>
      <c r="J268" s="85" t="s">
        <v>76</v>
      </c>
      <c r="K268" s="86" t="s">
        <v>259</v>
      </c>
    </row>
    <row r="269" spans="1:12" x14ac:dyDescent="0.2">
      <c r="A269" s="49">
        <v>46123</v>
      </c>
      <c r="B269" s="50" t="s">
        <v>376</v>
      </c>
      <c r="C269" s="51" t="s">
        <v>244</v>
      </c>
      <c r="E269" s="8">
        <f t="shared" si="65"/>
        <v>0</v>
      </c>
      <c r="F269" s="52">
        <v>583.65</v>
      </c>
      <c r="G269" s="8">
        <f t="shared" si="66"/>
        <v>0</v>
      </c>
      <c r="H269" s="8">
        <f t="shared" si="67"/>
        <v>0</v>
      </c>
      <c r="J269" s="85" t="s">
        <v>76</v>
      </c>
      <c r="K269" s="86" t="s">
        <v>259</v>
      </c>
    </row>
    <row r="270" spans="1:12" x14ac:dyDescent="0.2">
      <c r="A270" s="49">
        <v>46128</v>
      </c>
      <c r="B270" s="50" t="s">
        <v>377</v>
      </c>
      <c r="C270" s="51" t="s">
        <v>244</v>
      </c>
      <c r="E270" s="8">
        <f t="shared" si="65"/>
        <v>0</v>
      </c>
      <c r="F270" s="52">
        <v>700</v>
      </c>
      <c r="G270" s="8">
        <f t="shared" si="66"/>
        <v>0</v>
      </c>
      <c r="H270" s="8">
        <f t="shared" si="67"/>
        <v>0</v>
      </c>
      <c r="J270" s="85" t="s">
        <v>277</v>
      </c>
      <c r="K270" s="86" t="s">
        <v>259</v>
      </c>
    </row>
    <row r="271" spans="1:12" x14ac:dyDescent="0.2">
      <c r="A271" s="49">
        <v>46130</v>
      </c>
      <c r="B271" s="50" t="s">
        <v>378</v>
      </c>
      <c r="C271" s="51" t="s">
        <v>244</v>
      </c>
      <c r="E271" s="8">
        <f t="shared" si="65"/>
        <v>0</v>
      </c>
      <c r="G271" s="8">
        <f t="shared" si="66"/>
        <v>0</v>
      </c>
      <c r="H271" s="8">
        <f t="shared" si="67"/>
        <v>0</v>
      </c>
      <c r="I271" s="52">
        <v>25191.09</v>
      </c>
      <c r="K271" s="86">
        <v>4760</v>
      </c>
    </row>
    <row r="272" spans="1:12" x14ac:dyDescent="0.2">
      <c r="A272" s="49">
        <v>46136</v>
      </c>
      <c r="B272" s="50" t="s">
        <v>379</v>
      </c>
      <c r="C272" s="51" t="s">
        <v>244</v>
      </c>
      <c r="E272" s="8">
        <f t="shared" si="65"/>
        <v>0</v>
      </c>
      <c r="F272" s="52">
        <v>98</v>
      </c>
      <c r="G272" s="8">
        <f t="shared" si="66"/>
        <v>0</v>
      </c>
      <c r="H272" s="8">
        <f t="shared" si="67"/>
        <v>0</v>
      </c>
      <c r="J272" s="85" t="s">
        <v>86</v>
      </c>
      <c r="K272" s="86" t="s">
        <v>255</v>
      </c>
    </row>
    <row r="273" spans="1:12" x14ac:dyDescent="0.2">
      <c r="A273" s="49">
        <v>46148</v>
      </c>
      <c r="B273" s="108" t="s">
        <v>380</v>
      </c>
      <c r="C273" s="51" t="s">
        <v>64</v>
      </c>
      <c r="E273" s="8">
        <f t="shared" si="65"/>
        <v>0</v>
      </c>
      <c r="G273" s="8">
        <f t="shared" si="66"/>
        <v>0</v>
      </c>
      <c r="H273" s="8">
        <f t="shared" si="67"/>
        <v>0</v>
      </c>
      <c r="K273" s="86">
        <v>4760</v>
      </c>
      <c r="L273" s="52">
        <v>12698.67</v>
      </c>
    </row>
    <row r="274" spans="1:12" x14ac:dyDescent="0.2">
      <c r="A274" s="49">
        <v>46149</v>
      </c>
      <c r="B274" s="50" t="s">
        <v>381</v>
      </c>
      <c r="C274" s="51" t="s">
        <v>244</v>
      </c>
      <c r="E274" s="8">
        <f t="shared" si="65"/>
        <v>0</v>
      </c>
      <c r="G274" s="8">
        <f t="shared" si="66"/>
        <v>0</v>
      </c>
      <c r="H274" s="8">
        <f t="shared" si="67"/>
        <v>0</v>
      </c>
      <c r="I274" s="52">
        <v>733968.25</v>
      </c>
      <c r="K274" s="86">
        <v>4760</v>
      </c>
    </row>
    <row r="275" spans="1:12" x14ac:dyDescent="0.2">
      <c r="A275" s="49">
        <v>46162.438090277778</v>
      </c>
      <c r="B275" s="118" t="s">
        <v>382</v>
      </c>
      <c r="C275" s="51" t="s">
        <v>88</v>
      </c>
      <c r="E275" s="8">
        <f t="shared" si="65"/>
        <v>0</v>
      </c>
      <c r="G275" s="8">
        <v>-159331.54999999999</v>
      </c>
      <c r="H275" s="8">
        <f t="shared" si="67"/>
        <v>0</v>
      </c>
      <c r="J275" s="85">
        <v>2470205</v>
      </c>
    </row>
    <row r="276" spans="1:12" x14ac:dyDescent="0.2">
      <c r="A276" s="49">
        <v>46200</v>
      </c>
      <c r="B276" s="50" t="s">
        <v>383</v>
      </c>
      <c r="C276" s="51" t="s">
        <v>244</v>
      </c>
      <c r="E276" s="8">
        <f t="shared" si="65"/>
        <v>0</v>
      </c>
      <c r="G276" s="8">
        <f t="shared" si="66"/>
        <v>0</v>
      </c>
      <c r="H276" s="8">
        <f t="shared" si="67"/>
        <v>0</v>
      </c>
      <c r="I276" s="52">
        <v>12698.67</v>
      </c>
      <c r="K276" s="86">
        <v>4760</v>
      </c>
    </row>
    <row r="277" spans="1:12" x14ac:dyDescent="0.2">
      <c r="A277" s="49" t="s">
        <v>384</v>
      </c>
      <c r="B277" s="50" t="s">
        <v>385</v>
      </c>
      <c r="C277" s="51" t="s">
        <v>244</v>
      </c>
      <c r="E277" s="8">
        <f t="shared" si="65"/>
        <v>0</v>
      </c>
      <c r="F277" s="52">
        <v>6875</v>
      </c>
      <c r="G277" s="8">
        <f t="shared" si="66"/>
        <v>0</v>
      </c>
      <c r="H277" s="8">
        <f t="shared" si="67"/>
        <v>0</v>
      </c>
      <c r="J277" s="85" t="s">
        <v>76</v>
      </c>
      <c r="K277" s="86">
        <v>6811</v>
      </c>
    </row>
    <row r="278" spans="1:12" x14ac:dyDescent="0.2">
      <c r="A278" s="49" t="s">
        <v>384</v>
      </c>
      <c r="B278" s="50" t="s">
        <v>386</v>
      </c>
      <c r="C278" s="51" t="s">
        <v>244</v>
      </c>
      <c r="E278" s="8">
        <f>+D278</f>
        <v>0</v>
      </c>
      <c r="F278" s="52">
        <v>361.84</v>
      </c>
      <c r="G278" s="8">
        <f>IF(J278&gt;0,0,F278)</f>
        <v>0</v>
      </c>
      <c r="H278" s="8">
        <f>+D278</f>
        <v>0</v>
      </c>
      <c r="J278" s="85" t="s">
        <v>76</v>
      </c>
      <c r="K278" s="86">
        <v>6811</v>
      </c>
    </row>
    <row r="279" spans="1:12" x14ac:dyDescent="0.2">
      <c r="A279" s="49" t="s">
        <v>384</v>
      </c>
      <c r="B279" s="108" t="s">
        <v>389</v>
      </c>
      <c r="C279" s="51" t="s">
        <v>64</v>
      </c>
      <c r="E279" s="8">
        <f t="shared" ref="E279:E305" si="68">+D279</f>
        <v>0</v>
      </c>
      <c r="G279" s="8">
        <f t="shared" ref="G279:G305" si="69">IF(J279&gt;0,0,F279)</f>
        <v>0</v>
      </c>
      <c r="H279" s="8">
        <f t="shared" ref="H279:H305" si="70">+D279</f>
        <v>0</v>
      </c>
      <c r="K279" s="86">
        <v>4760</v>
      </c>
      <c r="L279" s="52">
        <v>7236.84</v>
      </c>
    </row>
    <row r="280" spans="1:12" x14ac:dyDescent="0.2">
      <c r="A280" s="49" t="s">
        <v>384</v>
      </c>
      <c r="B280" s="6" t="s">
        <v>392</v>
      </c>
      <c r="C280" s="51" t="s">
        <v>244</v>
      </c>
      <c r="D280" s="52">
        <v>-733968.25</v>
      </c>
      <c r="E280" s="8">
        <f t="shared" ref="E280:E297" si="71">+D280</f>
        <v>-733968.25</v>
      </c>
      <c r="G280" s="8">
        <f t="shared" ref="G280:G297" si="72">IF(J280&gt;0,0,F280)</f>
        <v>0</v>
      </c>
      <c r="H280" s="8">
        <f t="shared" ref="H280:H297" si="73">+D280</f>
        <v>-733968.25</v>
      </c>
      <c r="K280" s="86" t="s">
        <v>311</v>
      </c>
    </row>
    <row r="281" spans="1:12" x14ac:dyDescent="0.2">
      <c r="A281" s="49" t="s">
        <v>384</v>
      </c>
      <c r="B281" s="6" t="s">
        <v>392</v>
      </c>
      <c r="C281" s="51" t="s">
        <v>244</v>
      </c>
      <c r="D281" s="52">
        <v>733968.25</v>
      </c>
      <c r="E281" s="8">
        <f t="shared" si="71"/>
        <v>733968.25</v>
      </c>
      <c r="G281" s="8">
        <f t="shared" si="72"/>
        <v>0</v>
      </c>
      <c r="H281" s="8">
        <f t="shared" si="73"/>
        <v>733968.25</v>
      </c>
      <c r="K281" s="86" t="s">
        <v>391</v>
      </c>
    </row>
    <row r="282" spans="1:12" x14ac:dyDescent="0.2">
      <c r="A282" s="49" t="s">
        <v>384</v>
      </c>
      <c r="B282" s="6" t="s">
        <v>392</v>
      </c>
      <c r="C282" s="51" t="s">
        <v>244</v>
      </c>
      <c r="D282" s="52">
        <v>-44388.5</v>
      </c>
      <c r="E282" s="8">
        <f t="shared" si="71"/>
        <v>-44388.5</v>
      </c>
      <c r="G282" s="8">
        <f t="shared" si="72"/>
        <v>0</v>
      </c>
      <c r="H282" s="8">
        <f t="shared" si="73"/>
        <v>-44388.5</v>
      </c>
      <c r="K282" s="86" t="s">
        <v>311</v>
      </c>
    </row>
    <row r="283" spans="1:12" x14ac:dyDescent="0.2">
      <c r="A283" s="49" t="s">
        <v>384</v>
      </c>
      <c r="B283" s="6" t="s">
        <v>392</v>
      </c>
      <c r="C283" s="51" t="s">
        <v>244</v>
      </c>
      <c r="D283" s="52">
        <v>44388.5</v>
      </c>
      <c r="E283" s="8">
        <f t="shared" si="71"/>
        <v>44388.5</v>
      </c>
      <c r="G283" s="8">
        <f t="shared" si="72"/>
        <v>0</v>
      </c>
      <c r="H283" s="8">
        <f t="shared" si="73"/>
        <v>44388.5</v>
      </c>
      <c r="K283" s="86" t="s">
        <v>391</v>
      </c>
    </row>
    <row r="284" spans="1:12" x14ac:dyDescent="0.2">
      <c r="A284" s="49" t="s">
        <v>384</v>
      </c>
      <c r="B284" s="6" t="s">
        <v>393</v>
      </c>
      <c r="C284" s="51" t="s">
        <v>244</v>
      </c>
      <c r="D284" s="52">
        <v>49497.5</v>
      </c>
      <c r="E284" s="8">
        <f t="shared" si="71"/>
        <v>49497.5</v>
      </c>
      <c r="G284" s="8">
        <f t="shared" si="72"/>
        <v>0</v>
      </c>
      <c r="H284" s="8">
        <f t="shared" si="73"/>
        <v>49497.5</v>
      </c>
      <c r="K284" s="86" t="s">
        <v>391</v>
      </c>
    </row>
    <row r="285" spans="1:12" x14ac:dyDescent="0.2">
      <c r="A285" s="49" t="s">
        <v>384</v>
      </c>
      <c r="B285" s="6" t="s">
        <v>393</v>
      </c>
      <c r="C285" s="51" t="s">
        <v>244</v>
      </c>
      <c r="D285" s="52">
        <v>-49497.5</v>
      </c>
      <c r="E285" s="8">
        <f t="shared" si="71"/>
        <v>-49497.5</v>
      </c>
      <c r="G285" s="8">
        <f t="shared" si="72"/>
        <v>0</v>
      </c>
      <c r="H285" s="8">
        <f t="shared" si="73"/>
        <v>-49497.5</v>
      </c>
      <c r="K285" s="86" t="s">
        <v>311</v>
      </c>
    </row>
    <row r="286" spans="1:12" x14ac:dyDescent="0.2">
      <c r="A286" s="49" t="s">
        <v>384</v>
      </c>
      <c r="B286" s="6" t="s">
        <v>393</v>
      </c>
      <c r="C286" s="51" t="s">
        <v>244</v>
      </c>
      <c r="D286" s="52">
        <v>314481.76</v>
      </c>
      <c r="E286" s="8">
        <f t="shared" si="71"/>
        <v>314481.76</v>
      </c>
      <c r="G286" s="8">
        <f t="shared" si="72"/>
        <v>0</v>
      </c>
      <c r="H286" s="8">
        <f t="shared" si="73"/>
        <v>314481.76</v>
      </c>
      <c r="K286" s="86" t="s">
        <v>391</v>
      </c>
    </row>
    <row r="287" spans="1:12" x14ac:dyDescent="0.2">
      <c r="A287" s="49" t="s">
        <v>384</v>
      </c>
      <c r="B287" s="6" t="s">
        <v>393</v>
      </c>
      <c r="C287" s="51" t="s">
        <v>244</v>
      </c>
      <c r="D287" s="52">
        <v>-314481.76</v>
      </c>
      <c r="E287" s="8">
        <f t="shared" si="71"/>
        <v>-314481.76</v>
      </c>
      <c r="G287" s="8">
        <f t="shared" si="72"/>
        <v>0</v>
      </c>
      <c r="H287" s="8">
        <f t="shared" si="73"/>
        <v>-314481.76</v>
      </c>
      <c r="K287" s="86" t="s">
        <v>311</v>
      </c>
    </row>
    <row r="288" spans="1:12" x14ac:dyDescent="0.2">
      <c r="A288" s="49" t="s">
        <v>384</v>
      </c>
      <c r="B288" s="6" t="s">
        <v>394</v>
      </c>
      <c r="C288" s="51" t="s">
        <v>244</v>
      </c>
      <c r="D288" s="52">
        <v>47720.639999999999</v>
      </c>
      <c r="E288" s="8">
        <f t="shared" si="71"/>
        <v>47720.639999999999</v>
      </c>
      <c r="G288" s="8">
        <f t="shared" si="72"/>
        <v>0</v>
      </c>
      <c r="H288" s="8">
        <f t="shared" si="73"/>
        <v>47720.639999999999</v>
      </c>
      <c r="K288" s="86" t="s">
        <v>391</v>
      </c>
    </row>
    <row r="289" spans="1:11" x14ac:dyDescent="0.2">
      <c r="A289" s="49" t="s">
        <v>384</v>
      </c>
      <c r="B289" s="6" t="s">
        <v>394</v>
      </c>
      <c r="C289" s="51" t="s">
        <v>244</v>
      </c>
      <c r="D289" s="52">
        <v>-47720.639999999999</v>
      </c>
      <c r="E289" s="8">
        <f t="shared" si="71"/>
        <v>-47720.639999999999</v>
      </c>
      <c r="G289" s="8">
        <f t="shared" si="72"/>
        <v>0</v>
      </c>
      <c r="H289" s="8">
        <f t="shared" si="73"/>
        <v>-47720.639999999999</v>
      </c>
      <c r="K289" s="86" t="s">
        <v>311</v>
      </c>
    </row>
    <row r="290" spans="1:11" x14ac:dyDescent="0.2">
      <c r="A290" s="49" t="s">
        <v>384</v>
      </c>
      <c r="B290" s="6" t="s">
        <v>394</v>
      </c>
      <c r="C290" s="51" t="s">
        <v>244</v>
      </c>
      <c r="D290" s="52">
        <v>1621824.15</v>
      </c>
      <c r="E290" s="8">
        <f t="shared" si="71"/>
        <v>1621824.15</v>
      </c>
      <c r="G290" s="8">
        <f t="shared" si="72"/>
        <v>0</v>
      </c>
      <c r="H290" s="8">
        <f t="shared" si="73"/>
        <v>1621824.15</v>
      </c>
      <c r="K290" s="86" t="s">
        <v>391</v>
      </c>
    </row>
    <row r="291" spans="1:11" x14ac:dyDescent="0.2">
      <c r="A291" s="49" t="s">
        <v>384</v>
      </c>
      <c r="B291" s="6" t="s">
        <v>394</v>
      </c>
      <c r="C291" s="51" t="s">
        <v>244</v>
      </c>
      <c r="D291" s="52">
        <v>-1621824.15</v>
      </c>
      <c r="E291" s="8">
        <f t="shared" si="71"/>
        <v>-1621824.15</v>
      </c>
      <c r="G291" s="8">
        <f t="shared" si="72"/>
        <v>0</v>
      </c>
      <c r="H291" s="8">
        <f t="shared" si="73"/>
        <v>-1621824.15</v>
      </c>
      <c r="K291" s="86" t="s">
        <v>311</v>
      </c>
    </row>
    <row r="292" spans="1:11" x14ac:dyDescent="0.2">
      <c r="A292" s="49" t="s">
        <v>384</v>
      </c>
      <c r="B292" s="6" t="s">
        <v>395</v>
      </c>
      <c r="C292" s="51" t="s">
        <v>244</v>
      </c>
      <c r="D292" s="52">
        <v>12698.67</v>
      </c>
      <c r="E292" s="8">
        <f t="shared" si="71"/>
        <v>12698.67</v>
      </c>
      <c r="G292" s="8">
        <f t="shared" si="72"/>
        <v>0</v>
      </c>
      <c r="H292" s="8">
        <f t="shared" si="73"/>
        <v>12698.67</v>
      </c>
      <c r="K292" s="86" t="s">
        <v>391</v>
      </c>
    </row>
    <row r="293" spans="1:11" x14ac:dyDescent="0.2">
      <c r="A293" s="49" t="s">
        <v>384</v>
      </c>
      <c r="B293" s="6" t="s">
        <v>395</v>
      </c>
      <c r="C293" s="51" t="s">
        <v>244</v>
      </c>
      <c r="D293" s="52">
        <v>-12698.67</v>
      </c>
      <c r="E293" s="8">
        <f t="shared" si="71"/>
        <v>-12698.67</v>
      </c>
      <c r="G293" s="8">
        <f t="shared" si="72"/>
        <v>0</v>
      </c>
      <c r="H293" s="8">
        <f t="shared" si="73"/>
        <v>-12698.67</v>
      </c>
      <c r="K293" s="86" t="s">
        <v>311</v>
      </c>
    </row>
    <row r="294" spans="1:11" x14ac:dyDescent="0.2">
      <c r="A294" s="49" t="s">
        <v>384</v>
      </c>
      <c r="B294" s="6" t="s">
        <v>395</v>
      </c>
      <c r="C294" s="51" t="s">
        <v>244</v>
      </c>
      <c r="D294" s="52">
        <v>7236.84</v>
      </c>
      <c r="E294" s="8">
        <f t="shared" si="71"/>
        <v>7236.84</v>
      </c>
      <c r="G294" s="8">
        <f t="shared" si="72"/>
        <v>0</v>
      </c>
      <c r="H294" s="8">
        <f t="shared" si="73"/>
        <v>7236.84</v>
      </c>
      <c r="K294" s="86" t="s">
        <v>391</v>
      </c>
    </row>
    <row r="295" spans="1:11" x14ac:dyDescent="0.2">
      <c r="A295" s="49" t="s">
        <v>384</v>
      </c>
      <c r="B295" s="6" t="s">
        <v>395</v>
      </c>
      <c r="C295" s="51" t="s">
        <v>244</v>
      </c>
      <c r="D295" s="52">
        <v>-7236.84</v>
      </c>
      <c r="E295" s="8">
        <f t="shared" si="71"/>
        <v>-7236.84</v>
      </c>
      <c r="G295" s="8">
        <f t="shared" si="72"/>
        <v>0</v>
      </c>
      <c r="H295" s="8">
        <f t="shared" si="73"/>
        <v>-7236.84</v>
      </c>
      <c r="K295" s="86" t="s">
        <v>311</v>
      </c>
    </row>
    <row r="296" spans="1:11" x14ac:dyDescent="0.2">
      <c r="A296" s="49" t="s">
        <v>384</v>
      </c>
      <c r="B296" s="6" t="s">
        <v>394</v>
      </c>
      <c r="C296" s="51" t="s">
        <v>244</v>
      </c>
      <c r="D296" s="52">
        <v>25191.09</v>
      </c>
      <c r="E296" s="8">
        <f t="shared" si="71"/>
        <v>25191.09</v>
      </c>
      <c r="G296" s="8">
        <f t="shared" si="72"/>
        <v>0</v>
      </c>
      <c r="H296" s="8">
        <f t="shared" si="73"/>
        <v>25191.09</v>
      </c>
      <c r="K296" s="86" t="s">
        <v>391</v>
      </c>
    </row>
    <row r="297" spans="1:11" x14ac:dyDescent="0.2">
      <c r="A297" s="49" t="s">
        <v>384</v>
      </c>
      <c r="B297" s="6" t="s">
        <v>394</v>
      </c>
      <c r="C297" s="51" t="s">
        <v>244</v>
      </c>
      <c r="D297" s="52">
        <v>-25191.09</v>
      </c>
      <c r="E297" s="8">
        <f t="shared" si="71"/>
        <v>-25191.09</v>
      </c>
      <c r="G297" s="8">
        <f t="shared" si="72"/>
        <v>0</v>
      </c>
      <c r="H297" s="8">
        <f t="shared" si="73"/>
        <v>-25191.09</v>
      </c>
      <c r="K297" s="86" t="s">
        <v>311</v>
      </c>
    </row>
    <row r="298" spans="1:11" x14ac:dyDescent="0.2">
      <c r="A298" s="49" t="s">
        <v>384</v>
      </c>
      <c r="B298" s="6" t="s">
        <v>390</v>
      </c>
      <c r="C298" s="51" t="s">
        <v>244</v>
      </c>
      <c r="D298" s="52">
        <v>37089.49</v>
      </c>
      <c r="E298" s="8">
        <f t="shared" ref="E298:E303" si="74">+D298</f>
        <v>37089.49</v>
      </c>
      <c r="G298" s="8">
        <f t="shared" ref="G298:G303" si="75">IF(J298&gt;0,0,F298)</f>
        <v>0</v>
      </c>
      <c r="H298" s="8">
        <f t="shared" ref="H298:H303" si="76">+D298</f>
        <v>37089.49</v>
      </c>
      <c r="K298" s="86" t="s">
        <v>391</v>
      </c>
    </row>
    <row r="299" spans="1:11" x14ac:dyDescent="0.2">
      <c r="A299" s="49" t="s">
        <v>384</v>
      </c>
      <c r="B299" s="6" t="s">
        <v>390</v>
      </c>
      <c r="C299" s="51" t="s">
        <v>244</v>
      </c>
      <c r="D299" s="52">
        <v>-37089.49</v>
      </c>
      <c r="E299" s="8">
        <f t="shared" si="74"/>
        <v>-37089.49</v>
      </c>
      <c r="G299" s="8">
        <f t="shared" si="75"/>
        <v>0</v>
      </c>
      <c r="H299" s="8">
        <f t="shared" si="76"/>
        <v>-37089.49</v>
      </c>
      <c r="K299" s="86" t="s">
        <v>311</v>
      </c>
    </row>
    <row r="300" spans="1:11" x14ac:dyDescent="0.2">
      <c r="A300" s="49" t="s">
        <v>384</v>
      </c>
      <c r="B300" s="6" t="s">
        <v>390</v>
      </c>
      <c r="C300" s="51" t="s">
        <v>244</v>
      </c>
      <c r="D300" s="52">
        <v>37188.400000000001</v>
      </c>
      <c r="E300" s="8">
        <f t="shared" si="74"/>
        <v>37188.400000000001</v>
      </c>
      <c r="G300" s="8">
        <f t="shared" si="75"/>
        <v>0</v>
      </c>
      <c r="H300" s="8">
        <f t="shared" si="76"/>
        <v>37188.400000000001</v>
      </c>
      <c r="K300" s="86" t="s">
        <v>391</v>
      </c>
    </row>
    <row r="301" spans="1:11" x14ac:dyDescent="0.2">
      <c r="A301" s="49" t="s">
        <v>384</v>
      </c>
      <c r="B301" s="6" t="s">
        <v>390</v>
      </c>
      <c r="C301" s="51" t="s">
        <v>244</v>
      </c>
      <c r="D301" s="52">
        <v>748640.71</v>
      </c>
      <c r="E301" s="8">
        <f t="shared" si="74"/>
        <v>748640.71</v>
      </c>
      <c r="G301" s="8">
        <f t="shared" si="75"/>
        <v>0</v>
      </c>
      <c r="H301" s="8">
        <f t="shared" si="76"/>
        <v>748640.71</v>
      </c>
      <c r="K301" s="86" t="s">
        <v>391</v>
      </c>
    </row>
    <row r="302" spans="1:11" x14ac:dyDescent="0.2">
      <c r="A302" s="49" t="s">
        <v>384</v>
      </c>
      <c r="B302" s="6" t="s">
        <v>390</v>
      </c>
      <c r="C302" s="51" t="s">
        <v>244</v>
      </c>
      <c r="D302" s="52">
        <v>-37188.400000000001</v>
      </c>
      <c r="E302" s="8">
        <f t="shared" si="74"/>
        <v>-37188.400000000001</v>
      </c>
      <c r="G302" s="8">
        <f t="shared" si="75"/>
        <v>0</v>
      </c>
      <c r="H302" s="8">
        <f t="shared" si="76"/>
        <v>-37188.400000000001</v>
      </c>
      <c r="K302" s="86" t="s">
        <v>311</v>
      </c>
    </row>
    <row r="303" spans="1:11" x14ac:dyDescent="0.2">
      <c r="A303" s="49" t="s">
        <v>384</v>
      </c>
      <c r="B303" s="6" t="s">
        <v>390</v>
      </c>
      <c r="C303" s="51" t="s">
        <v>244</v>
      </c>
      <c r="D303" s="52">
        <v>-748640.71</v>
      </c>
      <c r="E303" s="8">
        <f t="shared" si="74"/>
        <v>-748640.71</v>
      </c>
      <c r="G303" s="8">
        <f t="shared" si="75"/>
        <v>0</v>
      </c>
      <c r="H303" s="8">
        <f t="shared" si="76"/>
        <v>-748640.71</v>
      </c>
      <c r="K303" s="86" t="s">
        <v>311</v>
      </c>
    </row>
    <row r="304" spans="1:11" x14ac:dyDescent="0.2">
      <c r="E304" s="8">
        <f t="shared" si="68"/>
        <v>0</v>
      </c>
      <c r="G304" s="8">
        <f t="shared" si="69"/>
        <v>0</v>
      </c>
      <c r="H304" s="8">
        <f t="shared" si="70"/>
        <v>0</v>
      </c>
    </row>
    <row r="305" spans="1:10" x14ac:dyDescent="0.2">
      <c r="A305" s="43" t="s">
        <v>388</v>
      </c>
      <c r="E305" s="8">
        <f t="shared" si="68"/>
        <v>0</v>
      </c>
      <c r="G305" s="8">
        <f t="shared" si="69"/>
        <v>0</v>
      </c>
      <c r="H305" s="8">
        <f t="shared" si="70"/>
        <v>0</v>
      </c>
    </row>
    <row r="306" spans="1:10" x14ac:dyDescent="0.2">
      <c r="A306" s="49">
        <v>46211.613807870373</v>
      </c>
      <c r="B306" s="118" t="s">
        <v>387</v>
      </c>
      <c r="C306" s="51" t="s">
        <v>88</v>
      </c>
      <c r="E306" s="8">
        <f t="shared" si="65"/>
        <v>0</v>
      </c>
      <c r="G306" s="8">
        <v>18689.45</v>
      </c>
      <c r="H306" s="8">
        <f t="shared" si="67"/>
        <v>0</v>
      </c>
      <c r="J306" s="85">
        <v>2475003</v>
      </c>
    </row>
    <row r="307" spans="1:10" x14ac:dyDescent="0.2">
      <c r="E307" s="8">
        <f t="shared" si="65"/>
        <v>0</v>
      </c>
      <c r="G307" s="8">
        <f t="shared" si="66"/>
        <v>0</v>
      </c>
      <c r="H307" s="8">
        <f t="shared" si="67"/>
        <v>0</v>
      </c>
    </row>
    <row r="308" spans="1:10" x14ac:dyDescent="0.2">
      <c r="E308" s="8">
        <f t="shared" si="65"/>
        <v>0</v>
      </c>
      <c r="G308" s="8">
        <f t="shared" si="66"/>
        <v>0</v>
      </c>
      <c r="H308" s="8">
        <f t="shared" si="67"/>
        <v>0</v>
      </c>
    </row>
    <row r="309" spans="1:10" x14ac:dyDescent="0.2">
      <c r="E309" s="8">
        <f t="shared" si="65"/>
        <v>0</v>
      </c>
      <c r="G309" s="8">
        <f t="shared" si="66"/>
        <v>0</v>
      </c>
      <c r="H309" s="8">
        <f t="shared" si="67"/>
        <v>0</v>
      </c>
    </row>
    <row r="310" spans="1:10" x14ac:dyDescent="0.2">
      <c r="E310" s="8">
        <f t="shared" si="65"/>
        <v>0</v>
      </c>
      <c r="G310" s="8">
        <f t="shared" si="66"/>
        <v>0</v>
      </c>
      <c r="H310" s="8">
        <f t="shared" si="67"/>
        <v>0</v>
      </c>
    </row>
    <row r="311" spans="1:10" x14ac:dyDescent="0.2">
      <c r="E311" s="8">
        <f t="shared" si="65"/>
        <v>0</v>
      </c>
      <c r="G311" s="8">
        <f t="shared" si="66"/>
        <v>0</v>
      </c>
      <c r="H311" s="8">
        <f t="shared" si="67"/>
        <v>0</v>
      </c>
    </row>
    <row r="312" spans="1:10" x14ac:dyDescent="0.2">
      <c r="E312" s="8">
        <f t="shared" si="65"/>
        <v>0</v>
      </c>
      <c r="G312" s="8">
        <f t="shared" si="66"/>
        <v>0</v>
      </c>
      <c r="H312" s="8">
        <f t="shared" si="67"/>
        <v>0</v>
      </c>
    </row>
    <row r="313" spans="1:10" x14ac:dyDescent="0.2">
      <c r="E313" s="8">
        <f t="shared" si="65"/>
        <v>0</v>
      </c>
      <c r="G313" s="8">
        <f t="shared" si="66"/>
        <v>0</v>
      </c>
      <c r="H313" s="8">
        <f t="shared" si="67"/>
        <v>0</v>
      </c>
    </row>
    <row r="314" spans="1:10" x14ac:dyDescent="0.2">
      <c r="E314" s="8">
        <f t="shared" si="65"/>
        <v>0</v>
      </c>
      <c r="G314" s="8">
        <f t="shared" si="66"/>
        <v>0</v>
      </c>
      <c r="H314" s="8">
        <f t="shared" si="67"/>
        <v>0</v>
      </c>
    </row>
    <row r="315" spans="1:10" x14ac:dyDescent="0.2">
      <c r="E315" s="8">
        <f t="shared" si="65"/>
        <v>0</v>
      </c>
      <c r="G315" s="8">
        <f t="shared" si="66"/>
        <v>0</v>
      </c>
      <c r="H315" s="8">
        <f t="shared" si="67"/>
        <v>0</v>
      </c>
    </row>
    <row r="316" spans="1:10" x14ac:dyDescent="0.2">
      <c r="E316" s="8">
        <f t="shared" si="65"/>
        <v>0</v>
      </c>
      <c r="G316" s="8">
        <f t="shared" si="66"/>
        <v>0</v>
      </c>
      <c r="H316" s="8">
        <f t="shared" si="67"/>
        <v>0</v>
      </c>
    </row>
    <row r="317" spans="1:10" x14ac:dyDescent="0.2">
      <c r="E317" s="8">
        <f t="shared" si="65"/>
        <v>0</v>
      </c>
      <c r="G317" s="8">
        <f t="shared" si="66"/>
        <v>0</v>
      </c>
      <c r="H317" s="8">
        <f t="shared" si="67"/>
        <v>0</v>
      </c>
    </row>
    <row r="318" spans="1:10" x14ac:dyDescent="0.2">
      <c r="E318" s="8">
        <f t="shared" si="65"/>
        <v>0</v>
      </c>
      <c r="G318" s="8">
        <f t="shared" si="66"/>
        <v>0</v>
      </c>
      <c r="H318" s="8">
        <f t="shared" si="67"/>
        <v>0</v>
      </c>
    </row>
    <row r="319" spans="1:10" x14ac:dyDescent="0.2">
      <c r="E319" s="8">
        <f t="shared" si="65"/>
        <v>0</v>
      </c>
      <c r="G319" s="8">
        <f t="shared" si="66"/>
        <v>0</v>
      </c>
      <c r="H319" s="8">
        <f t="shared" si="67"/>
        <v>0</v>
      </c>
    </row>
    <row r="320" spans="1:10" x14ac:dyDescent="0.2">
      <c r="E320" s="8">
        <f t="shared" si="65"/>
        <v>0</v>
      </c>
      <c r="G320" s="8">
        <f t="shared" si="66"/>
        <v>0</v>
      </c>
      <c r="H320" s="8">
        <f t="shared" si="67"/>
        <v>0</v>
      </c>
    </row>
    <row r="321" spans="5:8" x14ac:dyDescent="0.2">
      <c r="E321" s="8">
        <f t="shared" si="65"/>
        <v>0</v>
      </c>
      <c r="G321" s="8">
        <f t="shared" si="66"/>
        <v>0</v>
      </c>
      <c r="H321" s="8">
        <f t="shared" si="67"/>
        <v>0</v>
      </c>
    </row>
    <row r="322" spans="5:8" x14ac:dyDescent="0.2">
      <c r="E322" s="8">
        <f t="shared" si="65"/>
        <v>0</v>
      </c>
      <c r="G322" s="8">
        <f t="shared" si="66"/>
        <v>0</v>
      </c>
      <c r="H322" s="8">
        <f t="shared" si="67"/>
        <v>0</v>
      </c>
    </row>
    <row r="323" spans="5:8" x14ac:dyDescent="0.2">
      <c r="E323" s="8">
        <f t="shared" si="65"/>
        <v>0</v>
      </c>
      <c r="G323" s="8">
        <f t="shared" si="66"/>
        <v>0</v>
      </c>
      <c r="H323" s="8">
        <f t="shared" si="67"/>
        <v>0</v>
      </c>
    </row>
    <row r="324" spans="5:8" x14ac:dyDescent="0.2">
      <c r="E324" s="8">
        <f t="shared" si="65"/>
        <v>0</v>
      </c>
      <c r="G324" s="8">
        <f t="shared" si="66"/>
        <v>0</v>
      </c>
      <c r="H324" s="8">
        <f t="shared" si="67"/>
        <v>0</v>
      </c>
    </row>
    <row r="325" spans="5:8" x14ac:dyDescent="0.2">
      <c r="E325" s="8">
        <f t="shared" si="65"/>
        <v>0</v>
      </c>
      <c r="G325" s="8">
        <f t="shared" si="66"/>
        <v>0</v>
      </c>
      <c r="H325" s="8">
        <f t="shared" si="67"/>
        <v>0</v>
      </c>
    </row>
    <row r="326" spans="5:8" x14ac:dyDescent="0.2">
      <c r="E326" s="8">
        <f t="shared" si="65"/>
        <v>0</v>
      </c>
      <c r="G326" s="8">
        <f t="shared" si="66"/>
        <v>0</v>
      </c>
      <c r="H326" s="8">
        <f t="shared" si="67"/>
        <v>0</v>
      </c>
    </row>
    <row r="327" spans="5:8" x14ac:dyDescent="0.2">
      <c r="E327" s="8">
        <f t="shared" si="65"/>
        <v>0</v>
      </c>
      <c r="G327" s="8">
        <f t="shared" si="66"/>
        <v>0</v>
      </c>
      <c r="H327" s="8">
        <f t="shared" si="67"/>
        <v>0</v>
      </c>
    </row>
    <row r="328" spans="5:8" x14ac:dyDescent="0.2">
      <c r="E328" s="8">
        <f t="shared" si="65"/>
        <v>0</v>
      </c>
      <c r="G328" s="8">
        <f t="shared" si="66"/>
        <v>0</v>
      </c>
      <c r="H328" s="8">
        <f t="shared" si="67"/>
        <v>0</v>
      </c>
    </row>
    <row r="329" spans="5:8" x14ac:dyDescent="0.2">
      <c r="E329" s="8">
        <f t="shared" si="65"/>
        <v>0</v>
      </c>
      <c r="G329" s="8">
        <f t="shared" si="66"/>
        <v>0</v>
      </c>
      <c r="H329" s="8">
        <f t="shared" si="67"/>
        <v>0</v>
      </c>
    </row>
    <row r="330" spans="5:8" x14ac:dyDescent="0.2">
      <c r="E330" s="8">
        <f t="shared" si="65"/>
        <v>0</v>
      </c>
      <c r="G330" s="8">
        <f t="shared" si="66"/>
        <v>0</v>
      </c>
      <c r="H330" s="8">
        <f t="shared" si="67"/>
        <v>0</v>
      </c>
    </row>
    <row r="331" spans="5:8" x14ac:dyDescent="0.2">
      <c r="E331" s="8">
        <f t="shared" si="65"/>
        <v>0</v>
      </c>
      <c r="G331" s="8">
        <f t="shared" si="66"/>
        <v>0</v>
      </c>
      <c r="H331" s="8">
        <f t="shared" si="67"/>
        <v>0</v>
      </c>
    </row>
    <row r="332" spans="5:8" x14ac:dyDescent="0.2">
      <c r="E332" s="8">
        <f t="shared" si="65"/>
        <v>0</v>
      </c>
      <c r="G332" s="8">
        <f t="shared" si="66"/>
        <v>0</v>
      </c>
      <c r="H332" s="8">
        <f t="shared" si="67"/>
        <v>0</v>
      </c>
    </row>
    <row r="333" spans="5:8" x14ac:dyDescent="0.2">
      <c r="E333" s="8">
        <f t="shared" si="65"/>
        <v>0</v>
      </c>
      <c r="G333" s="8">
        <f t="shared" si="66"/>
        <v>0</v>
      </c>
      <c r="H333" s="8">
        <f t="shared" si="67"/>
        <v>0</v>
      </c>
    </row>
    <row r="334" spans="5:8" x14ac:dyDescent="0.2">
      <c r="E334" s="8">
        <f t="shared" si="65"/>
        <v>0</v>
      </c>
      <c r="G334" s="8">
        <f t="shared" si="66"/>
        <v>0</v>
      </c>
      <c r="H334" s="8">
        <f t="shared" si="67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23441770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J33"/>
  <sheetViews>
    <sheetView workbookViewId="0">
      <selection activeCell="M12" sqref="M12"/>
    </sheetView>
  </sheetViews>
  <sheetFormatPr defaultRowHeight="15.75" x14ac:dyDescent="0.25"/>
  <sheetData>
    <row r="1" spans="2:10" x14ac:dyDescent="0.25">
      <c r="B1" t="s">
        <v>157</v>
      </c>
    </row>
    <row r="2" spans="2:10" x14ac:dyDescent="0.25">
      <c r="B2" s="110" t="s">
        <v>158</v>
      </c>
      <c r="C2" s="111"/>
      <c r="D2" s="111"/>
      <c r="E2" s="111"/>
      <c r="F2" s="111"/>
      <c r="G2" s="111"/>
      <c r="H2" s="111"/>
      <c r="I2" s="111"/>
      <c r="J2" s="111"/>
    </row>
    <row r="3" spans="2:10" x14ac:dyDescent="0.25">
      <c r="B3" s="110" t="s">
        <v>159</v>
      </c>
      <c r="C3" s="111"/>
      <c r="D3" s="111"/>
      <c r="E3" s="111"/>
      <c r="F3" s="111"/>
      <c r="G3" s="111"/>
      <c r="H3" s="111"/>
      <c r="I3" s="111"/>
      <c r="J3" s="111"/>
    </row>
    <row r="4" spans="2:10" x14ac:dyDescent="0.25">
      <c r="B4" s="110" t="s">
        <v>160</v>
      </c>
      <c r="C4" s="111"/>
      <c r="D4" s="111"/>
      <c r="E4" s="111"/>
      <c r="F4" s="111"/>
      <c r="G4" s="111"/>
      <c r="H4" s="111"/>
      <c r="I4" s="111"/>
      <c r="J4" s="111"/>
    </row>
    <row r="5" spans="2:10" x14ac:dyDescent="0.25">
      <c r="B5" s="110" t="s">
        <v>161</v>
      </c>
      <c r="C5" s="111"/>
      <c r="D5" s="111"/>
      <c r="E5" s="111"/>
      <c r="F5" s="111"/>
      <c r="G5" s="111"/>
      <c r="H5" s="111"/>
      <c r="I5" s="111"/>
      <c r="J5" s="111"/>
    </row>
    <row r="6" spans="2:10" x14ac:dyDescent="0.25">
      <c r="B6" s="110" t="s">
        <v>162</v>
      </c>
      <c r="C6" s="111"/>
      <c r="D6" s="111"/>
      <c r="E6" s="111"/>
      <c r="F6" s="111"/>
      <c r="G6" s="111"/>
      <c r="H6" s="111"/>
      <c r="I6" s="111"/>
      <c r="J6" s="111"/>
    </row>
    <row r="7" spans="2:10" x14ac:dyDescent="0.25">
      <c r="B7" s="110" t="s">
        <v>163</v>
      </c>
      <c r="C7" s="111"/>
      <c r="D7" s="111"/>
      <c r="E7" s="111"/>
      <c r="F7" s="111"/>
      <c r="G7" s="111"/>
      <c r="H7" s="111"/>
      <c r="I7" s="111"/>
      <c r="J7" s="111"/>
    </row>
    <row r="8" spans="2:10" x14ac:dyDescent="0.25">
      <c r="B8" s="110" t="s">
        <v>164</v>
      </c>
      <c r="C8" s="111"/>
      <c r="D8" s="111"/>
      <c r="E8" s="111"/>
      <c r="F8" s="111"/>
      <c r="G8" s="111"/>
      <c r="H8" s="111"/>
      <c r="I8" s="111"/>
      <c r="J8" s="111"/>
    </row>
    <row r="9" spans="2:10" x14ac:dyDescent="0.25">
      <c r="B9" s="110" t="s">
        <v>165</v>
      </c>
      <c r="C9" s="111"/>
      <c r="D9" s="111"/>
      <c r="E9" s="111"/>
      <c r="F9" s="111"/>
      <c r="G9" s="111"/>
      <c r="H9" s="111"/>
      <c r="I9" s="111"/>
      <c r="J9" s="111"/>
    </row>
    <row r="10" spans="2:10" x14ac:dyDescent="0.25">
      <c r="B10" s="110" t="s">
        <v>166</v>
      </c>
      <c r="C10" s="111"/>
      <c r="D10" s="111"/>
      <c r="E10" s="111"/>
      <c r="F10" s="111"/>
      <c r="G10" s="111"/>
      <c r="H10" s="111"/>
      <c r="I10" s="111"/>
      <c r="J10" s="111"/>
    </row>
    <row r="11" spans="2:10" x14ac:dyDescent="0.25">
      <c r="B11" s="110" t="s">
        <v>167</v>
      </c>
      <c r="C11" s="111"/>
      <c r="D11" s="111"/>
      <c r="E11" s="111"/>
      <c r="F11" s="111"/>
      <c r="G11" s="111"/>
      <c r="H11" s="111"/>
      <c r="I11" s="111"/>
      <c r="J11" s="111"/>
    </row>
    <row r="12" spans="2:10" x14ac:dyDescent="0.25">
      <c r="B12" s="110" t="s">
        <v>168</v>
      </c>
      <c r="C12" s="111"/>
      <c r="D12" s="111"/>
      <c r="E12" s="111"/>
      <c r="F12" s="111"/>
      <c r="G12" s="111"/>
      <c r="H12" s="111"/>
      <c r="I12" s="111"/>
      <c r="J12" s="111"/>
    </row>
    <row r="13" spans="2:10" x14ac:dyDescent="0.25">
      <c r="B13" s="110" t="s">
        <v>169</v>
      </c>
      <c r="C13" s="111"/>
      <c r="D13" s="111"/>
      <c r="E13" s="111"/>
      <c r="F13" s="111"/>
      <c r="G13" s="111"/>
      <c r="H13" s="111"/>
      <c r="I13" s="111"/>
      <c r="J13" s="111"/>
    </row>
    <row r="14" spans="2:10" x14ac:dyDescent="0.25">
      <c r="B14" s="110" t="s">
        <v>170</v>
      </c>
      <c r="C14" s="111"/>
      <c r="D14" s="111"/>
      <c r="E14" s="111"/>
      <c r="F14" s="111"/>
      <c r="G14" s="111"/>
      <c r="H14" s="111"/>
      <c r="I14" s="111"/>
      <c r="J14" s="111"/>
    </row>
    <row r="15" spans="2:10" x14ac:dyDescent="0.25">
      <c r="B15" s="110" t="s">
        <v>171</v>
      </c>
      <c r="C15" s="111"/>
      <c r="D15" s="111"/>
      <c r="E15" s="111"/>
      <c r="F15" s="111"/>
      <c r="G15" s="111"/>
      <c r="H15" s="111"/>
      <c r="I15" s="111"/>
      <c r="J15" s="111"/>
    </row>
    <row r="16" spans="2:10" x14ac:dyDescent="0.25">
      <c r="B16" s="110" t="s">
        <v>172</v>
      </c>
      <c r="C16" s="111"/>
      <c r="D16" s="111"/>
      <c r="E16" s="111"/>
      <c r="F16" s="111"/>
      <c r="G16" s="111"/>
      <c r="H16" s="111"/>
      <c r="I16" s="111"/>
      <c r="J16" s="111"/>
    </row>
    <row r="17" spans="2:2" x14ac:dyDescent="0.25">
      <c r="B17" s="109" t="s">
        <v>140</v>
      </c>
    </row>
    <row r="18" spans="2:2" x14ac:dyDescent="0.25">
      <c r="B18" s="109" t="s">
        <v>141</v>
      </c>
    </row>
    <row r="19" spans="2:2" x14ac:dyDescent="0.25">
      <c r="B19" s="109" t="s">
        <v>142</v>
      </c>
    </row>
    <row r="20" spans="2:2" x14ac:dyDescent="0.25">
      <c r="B20" s="109" t="s">
        <v>143</v>
      </c>
    </row>
    <row r="21" spans="2:2" x14ac:dyDescent="0.25">
      <c r="B21" s="109" t="s">
        <v>144</v>
      </c>
    </row>
    <row r="22" spans="2:2" x14ac:dyDescent="0.25">
      <c r="B22" s="109" t="s">
        <v>145</v>
      </c>
    </row>
    <row r="23" spans="2:2" x14ac:dyDescent="0.25">
      <c r="B23" s="109" t="s">
        <v>146</v>
      </c>
    </row>
    <row r="24" spans="2:2" x14ac:dyDescent="0.25">
      <c r="B24" s="109" t="s">
        <v>147</v>
      </c>
    </row>
    <row r="25" spans="2:2" x14ac:dyDescent="0.25">
      <c r="B25" s="109" t="s">
        <v>148</v>
      </c>
    </row>
    <row r="26" spans="2:2" x14ac:dyDescent="0.25">
      <c r="B26" s="109" t="s">
        <v>149</v>
      </c>
    </row>
    <row r="27" spans="2:2" x14ac:dyDescent="0.25">
      <c r="B27" s="109" t="s">
        <v>150</v>
      </c>
    </row>
    <row r="28" spans="2:2" x14ac:dyDescent="0.25">
      <c r="B28" s="109" t="s">
        <v>151</v>
      </c>
    </row>
    <row r="29" spans="2:2" x14ac:dyDescent="0.25">
      <c r="B29" s="109" t="s">
        <v>152</v>
      </c>
    </row>
    <row r="30" spans="2:2" x14ac:dyDescent="0.25">
      <c r="B30" s="109" t="s">
        <v>153</v>
      </c>
    </row>
    <row r="31" spans="2:2" x14ac:dyDescent="0.25">
      <c r="B31" s="109" t="s">
        <v>154</v>
      </c>
    </row>
    <row r="32" spans="2:2" x14ac:dyDescent="0.25">
      <c r="B32" s="109" t="s">
        <v>155</v>
      </c>
    </row>
    <row r="33" spans="2:2" x14ac:dyDescent="0.25">
      <c r="B33" s="109" t="s">
        <v>156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2026-07-21T16:36:14Z</cp:lastPrinted>
  <dcterms:created xsi:type="dcterms:W3CDTF">1999-12-06T21:37:36Z</dcterms:created>
  <dcterms:modified xsi:type="dcterms:W3CDTF">2026-08-10T17:13:00Z</dcterms:modified>
</cp:coreProperties>
</file>