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6C2D0DE-7EE2-4C84-844B-C110432714B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1" l="1"/>
  <c r="E120" i="1"/>
  <c r="H119" i="1"/>
  <c r="E119" i="1"/>
  <c r="H110" i="1"/>
  <c r="G110" i="1"/>
  <c r="E110" i="1"/>
  <c r="H109" i="1"/>
  <c r="G109" i="1"/>
  <c r="E109" i="1"/>
  <c r="H58" i="1"/>
  <c r="G58" i="1"/>
  <c r="E58" i="1"/>
  <c r="H43" i="1"/>
  <c r="G43" i="1"/>
  <c r="E43" i="1"/>
  <c r="F39" i="1"/>
  <c r="G39" i="1" s="1"/>
  <c r="H39" i="1"/>
  <c r="E39" i="1"/>
  <c r="H38" i="1"/>
  <c r="G38" i="1"/>
  <c r="E38" i="1"/>
  <c r="F29" i="1"/>
  <c r="G29" i="1" s="1"/>
  <c r="H29" i="1"/>
  <c r="E29" i="1"/>
  <c r="L11" i="1"/>
  <c r="H15" i="1"/>
  <c r="H16" i="1"/>
  <c r="H17" i="1"/>
  <c r="H18" i="1"/>
  <c r="H19" i="1"/>
  <c r="G16" i="1"/>
  <c r="G17" i="1"/>
  <c r="G18" i="1"/>
  <c r="G19" i="1"/>
  <c r="G21" i="1"/>
  <c r="E15" i="1"/>
  <c r="E16" i="1"/>
  <c r="E17" i="1"/>
  <c r="E18" i="1"/>
  <c r="E19" i="1"/>
  <c r="E20" i="1"/>
  <c r="E21" i="1"/>
  <c r="E22" i="1"/>
  <c r="I11" i="1"/>
  <c r="F11" i="1"/>
  <c r="D11" i="1"/>
  <c r="H20" i="1"/>
  <c r="H21" i="1"/>
  <c r="H22" i="1"/>
  <c r="H23" i="1"/>
  <c r="H24" i="1"/>
  <c r="H25" i="1"/>
  <c r="H26" i="1"/>
  <c r="H27" i="1"/>
  <c r="H28" i="1"/>
  <c r="H30" i="1"/>
  <c r="H14" i="1"/>
  <c r="G14" i="1"/>
  <c r="E14" i="1"/>
  <c r="M11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H107" i="1"/>
  <c r="E108" i="1"/>
  <c r="G108" i="1"/>
  <c r="H108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H144" i="1"/>
  <c r="E145" i="1"/>
  <c r="G145" i="1"/>
  <c r="H145" i="1"/>
  <c r="E146" i="1"/>
  <c r="G146" i="1"/>
  <c r="H146" i="1"/>
  <c r="E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G22" i="1"/>
  <c r="E23" i="1"/>
  <c r="G23" i="1"/>
  <c r="E24" i="1"/>
  <c r="E25" i="1"/>
  <c r="G25" i="1"/>
  <c r="E26" i="1"/>
  <c r="E27" i="1"/>
  <c r="G27" i="1"/>
  <c r="E28" i="1"/>
  <c r="G28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40" i="1"/>
  <c r="G40" i="1"/>
  <c r="H40" i="1"/>
  <c r="E41" i="1"/>
  <c r="G41" i="1"/>
  <c r="H41" i="1"/>
  <c r="E42" i="1"/>
  <c r="G42" i="1"/>
  <c r="H42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H85" i="1"/>
  <c r="E86" i="1"/>
  <c r="G86" i="1"/>
  <c r="H86" i="1"/>
  <c r="E87" i="1"/>
  <c r="G87" i="1"/>
  <c r="H87" i="1"/>
  <c r="E238" i="1"/>
  <c r="G238" i="1"/>
  <c r="H238" i="1"/>
  <c r="H13" i="1"/>
  <c r="G13" i="1"/>
  <c r="E13" i="1"/>
  <c r="H53" i="2"/>
  <c r="Q18" i="2"/>
  <c r="G11" i="1" l="1"/>
  <c r="H11" i="1" s="1"/>
  <c r="M12" i="1"/>
  <c r="E11" i="1"/>
  <c r="L10" i="1"/>
  <c r="L12" i="1" s="1"/>
  <c r="G7" i="1" l="1"/>
</calcChain>
</file>

<file path=xl/sharedStrings.xml><?xml version="1.0" encoding="utf-8"?>
<sst xmlns="http://schemas.openxmlformats.org/spreadsheetml/2006/main" count="657" uniqueCount="261">
  <si>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</si>
  <si>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</si>
  <si>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</si>
  <si>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</si>
  <si>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</si>
  <si>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</si>
  <si>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</si>
  <si>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</si>
  <si>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</si>
  <si>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</si>
  <si>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</si>
  <si>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</si>
  <si>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</si>
  <si>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</si>
  <si>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</si>
  <si>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</si>
  <si>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</si>
  <si>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</si>
  <si>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</si>
  <si>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</si>
  <si>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</si>
  <si>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</si>
  <si>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</si>
  <si>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</si>
  <si>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</si>
  <si>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</si>
  <si>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</si>
  <si>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</si>
  <si>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</si>
  <si>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</si>
  <si>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</si>
  <si>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</si>
  <si>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</si>
  <si>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</si>
  <si>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</si>
  <si>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</si>
  <si>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</si>
  <si>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</si>
  <si>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</si>
  <si>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</si>
  <si>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</si>
  <si>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</si>
  <si>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</si>
  <si>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</si>
  <si>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</si>
  <si>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</si>
  <si>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</si>
  <si>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</si>
  <si>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</si>
  <si>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</si>
  <si>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</si>
  <si>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</si>
  <si>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</si>
  <si>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</si>
  <si>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</si>
  <si>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</si>
  <si>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</si>
  <si>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</si>
  <si>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</si>
  <si>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USU SOUTH CAMPUS NEW PARKING TERRACE PROGRAMMING</t>
  </si>
  <si>
    <t>HEF USU</t>
  </si>
  <si>
    <t>00000</t>
  </si>
  <si>
    <t>MHTN ARCHITECTS INC - CONTRACT</t>
  </si>
  <si>
    <t>N/A</t>
  </si>
  <si>
    <t>2370555</t>
  </si>
  <si>
    <t>13/23</t>
  </si>
  <si>
    <t>MHTN ARCHI GAX FC2023070621679</t>
  </si>
  <si>
    <t>DF</t>
  </si>
  <si>
    <t>FY'24</t>
  </si>
  <si>
    <t>MHTN ARCHI GAX FC2023081623723</t>
  </si>
  <si>
    <t>CACHE LANDMARK ENGINEERING INC - CONTRACT</t>
  </si>
  <si>
    <t>2470066</t>
  </si>
  <si>
    <t xml:space="preserve">DF </t>
  </si>
  <si>
    <t>MHTN ARCHI GAX FC2023091825132</t>
  </si>
  <si>
    <t>MHTN ARCHI GAX FC2023102026578</t>
  </si>
  <si>
    <t>RALPH WADSWORTH GAX FC2024032133571</t>
  </si>
  <si>
    <t>JACOBSEN CONSTRUCTION COMPANY, INC - CONTRACT</t>
  </si>
  <si>
    <t>2475410</t>
  </si>
  <si>
    <r>
      <t> </t>
    </r>
    <r>
      <rPr>
        <u/>
        <sz val="12"/>
        <color rgb="FF000000"/>
        <rFont val="Arial"/>
        <family val="2"/>
      </rPr>
      <t>(a) the Utah Board of Higher Education, on behalf of Utah State University, may issue,</t>
    </r>
  </si>
  <si>
    <r>
      <t>161     </t>
    </r>
    <r>
      <rPr>
        <u/>
        <sz val="12"/>
        <color rgb="FF000000"/>
        <rFont val="Arial"/>
        <family val="2"/>
      </rPr>
      <t>sell, and deliver revenue bonds or other evidences of indebtedness of Utah State University to</t>
    </r>
  </si>
  <si>
    <r>
      <t>162     </t>
    </r>
    <r>
      <rPr>
        <u/>
        <sz val="12"/>
        <color rgb="FF000000"/>
        <rFont val="Arial"/>
        <family val="2"/>
      </rPr>
      <t>borrow money on the credit, revenues, and reserves of the university, other than appropriations</t>
    </r>
  </si>
  <si>
    <r>
      <t>163     </t>
    </r>
    <r>
      <rPr>
        <u/>
        <sz val="12"/>
        <color rgb="FF000000"/>
        <rFont val="Arial"/>
        <family val="2"/>
      </rPr>
      <t>of the Legislature, to finance the cost of constructing the South Campus Residence Hall;</t>
    </r>
  </si>
  <si>
    <r>
      <t>164          </t>
    </r>
    <r>
      <rPr>
        <u/>
        <sz val="12"/>
        <color rgb="FF000000"/>
        <rFont val="Arial"/>
        <family val="2"/>
      </rPr>
      <t>(b) Utah State University use student housing rental fees and other auxiliary revenues</t>
    </r>
  </si>
  <si>
    <r>
      <t>165     </t>
    </r>
    <r>
      <rPr>
        <u/>
        <sz val="12"/>
        <color rgb="FF000000"/>
        <rFont val="Arial"/>
        <family val="2"/>
      </rPr>
      <t>as the primary revenue sources for repayment of any obligation created under authority of this</t>
    </r>
  </si>
  <si>
    <r>
      <t>166     </t>
    </r>
    <r>
      <rPr>
        <u/>
        <sz val="12"/>
        <color rgb="FF000000"/>
        <rFont val="Arial"/>
        <family val="2"/>
      </rPr>
      <t>Subsection (5);</t>
    </r>
  </si>
  <si>
    <r>
      <t>167          </t>
    </r>
    <r>
      <rPr>
        <u/>
        <sz val="12"/>
        <color rgb="FF000000"/>
        <rFont val="Arial"/>
        <family val="2"/>
      </rPr>
      <t>(c) the amount of revenue bonds or evidences of indebtedness authorized by this</t>
    </r>
  </si>
  <si>
    <r>
      <t>168     </t>
    </r>
    <r>
      <rPr>
        <u/>
        <sz val="12"/>
        <color rgb="FF000000"/>
        <rFont val="Arial"/>
        <family val="2"/>
      </rPr>
      <t>Subsection (5) may not exceed $49,293,000 for acquisition and construction proceeds, together</t>
    </r>
  </si>
  <si>
    <r>
      <t>169     </t>
    </r>
    <r>
      <rPr>
        <u/>
        <sz val="12"/>
        <color rgb="FF000000"/>
        <rFont val="Arial"/>
        <family val="2"/>
      </rPr>
      <t>with other amounts necessary to pay costs of issuance, pay capitalized interest, and fund any</t>
    </r>
  </si>
  <si>
    <r>
      <t>170     </t>
    </r>
    <r>
      <rPr>
        <u/>
        <sz val="12"/>
        <color rgb="FF000000"/>
        <rFont val="Arial"/>
        <family val="2"/>
      </rPr>
      <t>debt service reserve requirements;</t>
    </r>
  </si>
  <si>
    <r>
      <t>171          </t>
    </r>
    <r>
      <rPr>
        <u/>
        <sz val="12"/>
        <color rgb="FF000000"/>
        <rFont val="Arial"/>
        <family val="2"/>
      </rPr>
      <t>(d) the university may plan, design, and construct the South Campus Residence Hall</t>
    </r>
  </si>
  <si>
    <r>
      <t>172     </t>
    </r>
    <r>
      <rPr>
        <u/>
        <sz val="12"/>
        <color rgb="FF000000"/>
        <rFont val="Arial"/>
        <family val="2"/>
      </rPr>
      <t>subject to the requirements of Title 63A, Chapter 5b, Administration of State Facilities; and</t>
    </r>
  </si>
  <si>
    <r>
      <t>173          </t>
    </r>
    <r>
      <rPr>
        <u/>
        <sz val="12"/>
        <color rgb="FF000000"/>
        <rFont val="Arial"/>
        <family val="2"/>
      </rPr>
      <t>(e) the university may not request additional state funds for operation and maintenance</t>
    </r>
  </si>
  <si>
    <r>
      <t>174     </t>
    </r>
    <r>
      <rPr>
        <u/>
        <sz val="12"/>
        <color rgb="FF000000"/>
        <rFont val="Arial"/>
        <family val="2"/>
      </rPr>
      <t>costs or capital improvements.</t>
    </r>
  </si>
  <si>
    <t>2023 GS sb297</t>
  </si>
  <si>
    <t>REVENUE BOND FUNDING -SEE NOTES</t>
  </si>
  <si>
    <r>
      <t>175          </t>
    </r>
    <r>
      <rPr>
        <u/>
        <sz val="12"/>
        <color rgb="FFFF0000"/>
        <rFont val="Arial"/>
        <family val="2"/>
      </rPr>
      <t>(6) The Legislature intends that:</t>
    </r>
  </si>
  <si>
    <r>
      <t>176          </t>
    </r>
    <r>
      <rPr>
        <u/>
        <sz val="12"/>
        <color rgb="FFFF0000"/>
        <rFont val="Arial"/>
        <family val="2"/>
      </rPr>
      <t>(a) the Utah Board of Higher Education, on behalf of Utah State University, may issue,</t>
    </r>
  </si>
  <si>
    <r>
      <t>177     </t>
    </r>
    <r>
      <rPr>
        <u/>
        <sz val="12"/>
        <color rgb="FFFF0000"/>
        <rFont val="Arial"/>
        <family val="2"/>
      </rPr>
      <t>sell, and deliver revenue bonds or other evidences of indebtedness of Utah State University to</t>
    </r>
  </si>
  <si>
    <r>
      <t>178     </t>
    </r>
    <r>
      <rPr>
        <u/>
        <sz val="12"/>
        <color rgb="FFFF0000"/>
        <rFont val="Arial"/>
        <family val="2"/>
      </rPr>
      <t>borrow money on the credit, revenues, and reserves of the university, other than appropriations</t>
    </r>
  </si>
  <si>
    <r>
      <t>179     </t>
    </r>
    <r>
      <rPr>
        <u/>
        <sz val="12"/>
        <color rgb="FFFF0000"/>
        <rFont val="Arial"/>
        <family val="2"/>
      </rPr>
      <t>of the Legislature, to finance the cost of constructing the South Campus Parking Terrace</t>
    </r>
  </si>
  <si>
    <r>
      <t>180     </t>
    </r>
    <r>
      <rPr>
        <u/>
        <sz val="12"/>
        <color rgb="FFFF0000"/>
        <rFont val="Arial"/>
        <family val="2"/>
      </rPr>
      <t>project;</t>
    </r>
  </si>
  <si>
    <r>
      <t>181          </t>
    </r>
    <r>
      <rPr>
        <u/>
        <sz val="12"/>
        <color rgb="FFFF0000"/>
        <rFont val="Arial"/>
        <family val="2"/>
      </rPr>
      <t>(b) Utah State University use parking fees and other auxiliary revenues as the primary</t>
    </r>
  </si>
  <si>
    <r>
      <t>182     </t>
    </r>
    <r>
      <rPr>
        <u/>
        <sz val="12"/>
        <color rgb="FFFF0000"/>
        <rFont val="Arial"/>
        <family val="2"/>
      </rPr>
      <t>revenue sources for repayment of any obligation created under authority of this Subsection (6);</t>
    </r>
  </si>
  <si>
    <r>
      <t>183          </t>
    </r>
    <r>
      <rPr>
        <u/>
        <sz val="12"/>
        <color rgb="FFFF0000"/>
        <rFont val="Arial"/>
        <family val="2"/>
      </rPr>
      <t>(c) the amount of revenue bonds or evidences of indebtedness authorized by this</t>
    </r>
  </si>
  <si>
    <r>
      <t>184     </t>
    </r>
    <r>
      <rPr>
        <u/>
        <sz val="12"/>
        <color rgb="FFFF0000"/>
        <rFont val="Arial"/>
        <family val="2"/>
      </rPr>
      <t>Subsection (6) may not exceed $22,925,000 for acquisition and construction proceeds, together</t>
    </r>
  </si>
  <si>
    <r>
      <t>185     </t>
    </r>
    <r>
      <rPr>
        <u/>
        <sz val="12"/>
        <color rgb="FFFF0000"/>
        <rFont val="Arial"/>
        <family val="2"/>
      </rPr>
      <t>with other amounts necessary to pay costs of issuance, pay capitalized interest, and fund any</t>
    </r>
  </si>
  <si>
    <r>
      <t>186     </t>
    </r>
    <r>
      <rPr>
        <u/>
        <sz val="12"/>
        <color rgb="FFFF0000"/>
        <rFont val="Arial"/>
        <family val="2"/>
      </rPr>
      <t>debt service reserve requirements;</t>
    </r>
  </si>
  <si>
    <r>
      <t>187          </t>
    </r>
    <r>
      <rPr>
        <u/>
        <sz val="12"/>
        <color rgb="FFFF0000"/>
        <rFont val="Arial"/>
        <family val="2"/>
      </rPr>
      <t>(d) the university may plan, design, and construct the South Campus Parking Terrace</t>
    </r>
  </si>
  <si>
    <r>
      <t>188     </t>
    </r>
    <r>
      <rPr>
        <u/>
        <sz val="12"/>
        <color rgb="FFFF0000"/>
        <rFont val="Arial"/>
        <family val="2"/>
      </rPr>
      <t>project subject to the requirements of Title 63A, Chapter 5b, Administration of State Facilities;</t>
    </r>
  </si>
  <si>
    <r>
      <t>189     </t>
    </r>
    <r>
      <rPr>
        <u/>
        <sz val="12"/>
        <color rgb="FFFF0000"/>
        <rFont val="Arial"/>
        <family val="2"/>
      </rPr>
      <t>and</t>
    </r>
  </si>
  <si>
    <r>
      <t>190          </t>
    </r>
    <r>
      <rPr>
        <u/>
        <sz val="12"/>
        <color rgb="FFFF0000"/>
        <rFont val="Arial"/>
        <family val="2"/>
      </rPr>
      <t>(e) the university may not request additional state funds for operation and maintenance</t>
    </r>
  </si>
  <si>
    <r>
      <t>191     </t>
    </r>
    <r>
      <rPr>
        <u/>
        <sz val="12"/>
        <color rgb="FFFF0000"/>
        <rFont val="Arial"/>
        <family val="2"/>
      </rPr>
      <t>costs or capital improvements.</t>
    </r>
  </si>
  <si>
    <t>UTAH TESTING AND ENGINEERING LLC - CONTRACT</t>
  </si>
  <si>
    <t>2470633</t>
  </si>
  <si>
    <t>RE 24C3*307</t>
  </si>
  <si>
    <t>13/24</t>
  </si>
  <si>
    <t>JACOBSEN CONST GAX FC2024070239193</t>
  </si>
  <si>
    <t>ZIONS/JACOBSEN RTNG GAX FC2024070239194</t>
  </si>
  <si>
    <t>WC3 PLAN REVIEW GAX 24C5*309</t>
  </si>
  <si>
    <t>3000-300-3401-FWAAA-23440770</t>
  </si>
  <si>
    <t>ITA 24*181 COFC INS</t>
  </si>
  <si>
    <t>JACOBSEN CONST GAX FC2024071239482</t>
  </si>
  <si>
    <t>ZIONS/JACOBSEN RTNG GAX FC2024071239483</t>
  </si>
  <si>
    <t xml:space="preserve">RE 24C3*331 </t>
  </si>
  <si>
    <t>RE 24C3*344</t>
  </si>
  <si>
    <t>FY'25</t>
  </si>
  <si>
    <t>INCREASE USU REVENUE - 23440770</t>
  </si>
  <si>
    <t>UT ST FIRE MARSHAL GAX 25C5*010</t>
  </si>
  <si>
    <t>WC3 PLAN REVIEW GAX 25C5*024</t>
  </si>
  <si>
    <t>CR 25M5*019     RE 24C3*344</t>
  </si>
  <si>
    <t>CR 25M5*019     RE 24C3*307</t>
  </si>
  <si>
    <t>UT TEST &amp; ENG GAX FC2024090942155</t>
  </si>
  <si>
    <t>WC3 PLAN REVIEW GAX 25C5*041</t>
  </si>
  <si>
    <t>UT TEST &amp; ENG GAX FC2024092743146</t>
  </si>
  <si>
    <t>CACHE LANDMARK GAX FC2024091242362</t>
  </si>
  <si>
    <t>RE 25C3*31 WAS 37,573.68</t>
  </si>
  <si>
    <t>JACOBSEN CONST GAX FC2024100843725</t>
  </si>
  <si>
    <t>ZIONS/JACOBSEN RTNG GAX FC2024100843726</t>
  </si>
  <si>
    <t xml:space="preserve">RE 25C3*58 </t>
  </si>
  <si>
    <t>WC3 GAX FC2024102244238</t>
  </si>
  <si>
    <t>JACOBSEN CONST GAX FC2024102244341</t>
  </si>
  <si>
    <t>ZIONS/JACOBSEN RTNG GAX FC2024102244342</t>
  </si>
  <si>
    <t>JACOBSEN CONST GAX FC2024102444457</t>
  </si>
  <si>
    <t>ZIONS/JACOBSEN RTNG GAX FC2024102444458</t>
  </si>
  <si>
    <t>CR 25M5-042     RE 25C3*031</t>
  </si>
  <si>
    <t>UT TEST &amp; ENG GAX FC2024111245270</t>
  </si>
  <si>
    <t>UT ST FIRE MARSHAL GAX 25C5*056</t>
  </si>
  <si>
    <t>RE 25C3*88</t>
  </si>
  <si>
    <t>JACOBSEN CONST GAX FC2024112746020</t>
  </si>
  <si>
    <t>ZIONS/JACOBSEN RTNG GAX FC2024112746021</t>
  </si>
  <si>
    <t>CR 25M5*050     RE 25C3*058</t>
  </si>
  <si>
    <t>RE 25C3*122</t>
  </si>
  <si>
    <t>JACOBSEN CONST     CO 001</t>
  </si>
  <si>
    <t>CO</t>
  </si>
  <si>
    <t>WC3 GAX 25C2*087</t>
  </si>
  <si>
    <t>CR 25M5*058     RE 25C3*88</t>
  </si>
  <si>
    <t>IDT 25C3*086 MGMT FEES TO 24425300</t>
  </si>
  <si>
    <t>EH</t>
  </si>
  <si>
    <t>ADDED PER FP06 EXP REPORT</t>
  </si>
  <si>
    <t>JACOBSEN CONST GAX300FC2025011047928</t>
  </si>
  <si>
    <t>REV MGMT FEES FROM 23440770 TO 24425300</t>
  </si>
  <si>
    <t>ADDED PER FP06 REV REPORT</t>
  </si>
  <si>
    <t>JACOBSEN CONST GAX300FC2025012848763</t>
  </si>
  <si>
    <t>RE 25C3*158</t>
  </si>
  <si>
    <t>CR 25M5*068 RE 25C3*122</t>
  </si>
  <si>
    <t>UTAH TEST &amp; ENG. GAXFC2025021049373</t>
  </si>
  <si>
    <t>UTAH TEST &amp; ENG. GAXFC2025021049375</t>
  </si>
  <si>
    <t>JACOBSEN CONST GAX300FC2025021549664</t>
  </si>
  <si>
    <t>ZIONS/JACOBSEN CONST RTNG GAX300FC2025021549665</t>
  </si>
  <si>
    <t>ZIONS/JACOBSEN CONST RTNG GAX300FC2025011047929</t>
  </si>
  <si>
    <t>UTAH TESTING &amp; ENG GAX300FC2025012248469</t>
  </si>
  <si>
    <t>ZIONS/JACOBSEN CONST RTNG GAX300FC2025012848764</t>
  </si>
  <si>
    <t>WC3 GAX300FC2025022750111</t>
  </si>
  <si>
    <t>HH</t>
  </si>
  <si>
    <t>RE 25C3*207</t>
  </si>
  <si>
    <t>WEST COAST CODE CONSULTANTS INC GAX300FC2025031851046</t>
  </si>
  <si>
    <t>UTAH TESTING AND ENGINEERING LLC GAX300FC2025032751577</t>
  </si>
  <si>
    <t xml:space="preserve"> IDT30025C30000104</t>
  </si>
  <si>
    <t xml:space="preserve"> 2470633</t>
  </si>
  <si>
    <t>6873</t>
  </si>
  <si>
    <t>6865</t>
  </si>
  <si>
    <t>UTAH TESTING AND ENGINEERING  AMD 001</t>
  </si>
  <si>
    <t>RE 25C3*230</t>
  </si>
  <si>
    <t>UTAH TESTING AND ENGINEERING LLC GAX300FC2025040851990</t>
  </si>
  <si>
    <t>USU SOUTH CAMPUS NEW PARKING TERRACE PROGRAMMING CR30025M5000087</t>
  </si>
  <si>
    <t>23440770 USU SOUTH CAMPUS NEW PARKING TERRACE PROGRAMMING CR30025M5000098</t>
  </si>
  <si>
    <t>UTAH TESTING AND ENGINEERING LLC GAX300FC2025042952995</t>
  </si>
  <si>
    <t>WEST COAST CODE CONSULTANTS INC GAX30025C5000139</t>
  </si>
  <si>
    <t>RE 25C3*266</t>
  </si>
  <si>
    <t>JACOBSEN CONSTRUCTION COMPANY INC GAX300FC2025052254184 CONTRACT 2475410-PAY APP #11-USU SOUTH CAMPUS PARKING</t>
  </si>
  <si>
    <t>6864</t>
  </si>
  <si>
    <t>JACOBSEN CONSTRUCTION COMPANY INC GAX300FC2025052254185 CONTRACT 2475410-PAY APP #11-USU SOUTH CAMPUS PARKING</t>
  </si>
  <si>
    <t>JACOBSEN CONST     CO 003</t>
  </si>
  <si>
    <t>RE 25C3*293</t>
  </si>
  <si>
    <t>UTAH TESTING AND ENGINEERING LLC GAX300FC2025060554833 CONTRACT 2470633-USU SOUTH CAMPUS NEW PARKING TERRACE</t>
  </si>
  <si>
    <t>JACOBSEN CONSTRUCTION COMPANY INC GAX300FC2025060554857 CONTRACT 2475410-PAY APP #12-USU SOUTH CAMPUS PARKING</t>
  </si>
  <si>
    <t>6811</t>
  </si>
  <si>
    <t>JACOBSEN CONSTRUCTION COMPANY INC GAX300FC2025060554858 CONTRACT 2475410-PAY APP #12-USU SOUTH CAMPUS PARKING</t>
  </si>
  <si>
    <t>JACOBSEN CONSTRUCTION COMPANY INC GAX300FC2025061855449 CONTRACT 2475410-PAY APP #13-USU SOUTH CAMPUS PARKING</t>
  </si>
  <si>
    <t>JACOBSEN CONSTRUCTION COMPANY INC GAX300FC2025061855450 CONTRACT 2475410-PAY APP #13-USU SOUTH CAMPUS PARKING</t>
  </si>
  <si>
    <t>CR30025M5000127</t>
  </si>
  <si>
    <t>USU CO 001</t>
  </si>
  <si>
    <t>RE 25C3*325</t>
  </si>
  <si>
    <t>CR 25M5*117 RE 25C3*230</t>
  </si>
  <si>
    <t xml:space="preserve">CR 25M5*014 RE 24C3*331 </t>
  </si>
  <si>
    <t>UTAH TESTING AND ENGINEERING LLC GAX300FC2025070756440 CONTRACT 2470633-USU SOUTH CAMPUS NEW PARKING TERRACE</t>
  </si>
  <si>
    <t>JACOBSEN CONSTRUCTION COMPANY INC GAX300FC2025070956698 CONTRACT 2475410-PAY APP #14-USU SOUTH CAMPUS PARKING</t>
  </si>
  <si>
    <t>JACOBSEN CONSTRUCTION COMPANY INC GAX300FC2025070956699 CONTRACT 2475410-PAY APP #14-USU SOUTH CAMPUS PARKING</t>
  </si>
  <si>
    <t>UTAH STATE UNIVERSITY GAX300FC2025070956700 CONTRACT 2575438-USU SOUTH CAMPUS PARKING</t>
  </si>
  <si>
    <t>2575438</t>
  </si>
  <si>
    <t>WC3 CONSULTANTS GAX30025C5000160</t>
  </si>
  <si>
    <t>13/25</t>
  </si>
  <si>
    <t>RE 25C3*367</t>
  </si>
  <si>
    <t>UTAH TESTING AND ENGINEERING LLC GAX300FC2025071857187 CONTRACT 2470633-USU SOUTH CAMPUS NEW PARKING TERRACE</t>
  </si>
  <si>
    <t>RE 25C3*393</t>
  </si>
  <si>
    <t>JACOBSEN CONST     CO 002</t>
  </si>
  <si>
    <t>TR</t>
  </si>
  <si>
    <t>UTAH STATE UNIVERSITY - AMA</t>
  </si>
  <si>
    <t>FY'26</t>
  </si>
  <si>
    <t>USU CONTROLLERS OFFICE ATTN GLEN SCHMIDT CR30026M5000008 23440770 USU SOUTH CAMPUS NEW PARKING TERRACE PROGRAMMING</t>
  </si>
  <si>
    <t>4760</t>
  </si>
  <si>
    <t>USU CONTROLLERS OFFICE ATTN GLEN SCHMIDT CR30026M5000001 23440770 USU SOUTH CAMPUS NEW PARKING TERRACE PROGRAMMING</t>
  </si>
  <si>
    <t>USU CONTROLLERS OFFICE ATTN GLEN SCHMIDT CR30026M5000007 23440770 USU SOUTH CAMPUS NEW PARKING TERRACE PROGRAMMING</t>
  </si>
  <si>
    <t>UTAH STATE UNIVERSITY GAX300FC2025081458181 CONTRACT 2575438-USU SOUTH CAMPUS PARKING</t>
  </si>
  <si>
    <t>USU CONTROLLERS OFFICE ATTN GLEN SCHMIDT CR30026M5000011 23440770 USU SOUTH CAMPUS NEW PARKING TERRACE PROGRAMMING</t>
  </si>
  <si>
    <t>RE 26C3*029</t>
  </si>
  <si>
    <t>UTAH STATE UNIVERSITY GAX300FC2025091559492 CONTRACT 2575438-USU SOUTH CAMPUS PARKING</t>
  </si>
  <si>
    <t>JACOBSEN CONSTRUCTION COMPANY INC GAX300FC2025091859634 CONTRACT 2475410-PAY APP #15-USU SOUTH CAMPUS PARKING</t>
  </si>
  <si>
    <t>JACOBSEN CONSTRUCTION COMPANY INC GAX300FC2025091859635 CONTRACT 2475410-PAY APP #15-USU SOUTH CAMPUS PARKING</t>
  </si>
  <si>
    <t>JACOBSEN CONSTRUCTION COMPANY INC GAX300FC2025091959640 CONTRACT 2475410-PAY APP #16-USU SOUTH CAMPUS PARKING</t>
  </si>
  <si>
    <t>JACOBSEN CONSTRUCTION COMPANY INC GAX300FC2025091959641 CONTRACT 2475410-PAY APP #16-USU SOUTH CAMPUS PARKING</t>
  </si>
  <si>
    <t>JACOBSEN CONST     CO 004</t>
  </si>
  <si>
    <t>RE 26C3*065</t>
  </si>
  <si>
    <t>CR30026M5000022</t>
  </si>
  <si>
    <t>UTAH TESTING AND ENGINEERING LLC GAX300FC2025102161057 CONTRACT 2470633-USU SOUTH CAMPUS NEW PARKING TERRACE</t>
  </si>
  <si>
    <t>RE 26C3*103</t>
  </si>
  <si>
    <t>USU CONTROLLERS OFFICE ATTN GLEN SCHMIDT CR30026M5000032 23440770 USU SOUTH CAMPUS NEW PARKING TERRACE PROGRAMMING</t>
  </si>
  <si>
    <t>UTAH STATE UNIVERSITY GAX300FC2025111061876 CONTRACT 2575438-USU SOUTH CAMPUS PARKING</t>
  </si>
  <si>
    <t>UTAH STATE UNIVERSITY GAX300FC2025112062395 CONTRACT 2575438-USU SOUTH CAMPUS PARKING</t>
  </si>
  <si>
    <t>RE 26C3*147</t>
  </si>
  <si>
    <t>USU CONTROLLERS OFFICE ATTN GLEN SCHMIDT CR30026M5000039 23440770 USU SOUTH CAMPUS NEW PARKING TERRACE PROGRAMMING</t>
  </si>
  <si>
    <t>JACOBSEN CONST     CO 005</t>
  </si>
  <si>
    <t>UTAH STATE UNIVERSITY GAX300FC2026011364492 CONTRACT 2575438-USU SOUTH CAMPUS PARKING</t>
  </si>
  <si>
    <t>USU CONTROLLERS OFFICE ATTN GLEN SCHMIDT CR30026M5000050 23440770 USU SOUTH CAMPUS NEW PARKING TERRACE PROGRAMMING</t>
  </si>
  <si>
    <t>UTAH TESTING AND ENGINEERING AMD 002</t>
  </si>
  <si>
    <t>RE 26C3*216</t>
  </si>
  <si>
    <t>UTAH STATE UNIVERSITY GAX300FC2026021966299 CONTRACT 2575438-USU SOUTH CAMPUS PARKING</t>
  </si>
  <si>
    <t>RE 26C3*252</t>
  </si>
  <si>
    <t>USU CONTROLLERS OFFICE ATTN GLEN SCHMIDT CR30026M5000065 23440770 USU SOUTH CAMPUS NEW PARKING TERRACE PROGRAMMING</t>
  </si>
  <si>
    <t>USU CONTROLLERS OFFICE ATTN GLEN SCHMIDT CR30026M5000074 23440770 USU SOUTH CAMPUS NEW PARKING TERRACE PROGRAMMING</t>
  </si>
  <si>
    <t>REVERSE MGMT FEES FROM 23440770 TO 24425300 IDT30026C30000034</t>
  </si>
  <si>
    <t>UTAH TESTING AND ENGINEERING LLC GAX300FC2026052970621 PO 246822 USU SOUTH CAMPUS PARKING</t>
  </si>
  <si>
    <t>RE 26C3*343</t>
  </si>
  <si>
    <t>13/26</t>
  </si>
  <si>
    <t xml:space="preserve"> IDT30026000000315 CHANGING REVENUE_SOURCE TO 4658</t>
  </si>
  <si>
    <t xml:space="preserve"> IDT30026000000320 CHANGING REVENUE_SOURCE TO 4658</t>
  </si>
  <si>
    <t>4658</t>
  </si>
  <si>
    <t>FY'27</t>
  </si>
  <si>
    <t xml:space="preserve"> IDT30026000000322 CHANGING REVENUE_SOURCE TO 4658</t>
  </si>
  <si>
    <t xml:space="preserve"> IDT30026000000316 CHANGING REVENUE_SOURCE TO 4658</t>
  </si>
  <si>
    <t xml:space="preserve"> IDT30026000000321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</si>
</sst>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sz val="12"/>
      <color rgb="FFFF0000"/>
      <name val="Helv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5" fillId="0" borderId="0" xfId="0" applyFont="1"/>
    <xf numFmtId="43" fontId="5" fillId="3" borderId="0" xfId="2" applyFont="1" applyFill="1" applyBorder="1" applyAlignment="1" applyProtection="1">
      <alignment horizontal="left"/>
      <protection locked="0"/>
    </xf>
    <xf numFmtId="164" fontId="17" fillId="0" borderId="0" xfId="0" applyFont="1"/>
    <xf numFmtId="164" fontId="19" fillId="0" borderId="0" xfId="0" applyFont="1"/>
    <xf numFmtId="43" fontId="5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164" fontId="5" fillId="0" borderId="0" xfId="0" applyFont="1"/>
    <xf numFmtId="164" fontId="6" fillId="0" borderId="0" xfId="0" applyFont="1" applyAlignment="1" applyProtection="1">
      <alignment horizontal="left"/>
      <protection locked="0"/>
    </xf>
    <xf numFmtId="49" fontId="10" fillId="0" borderId="0" xfId="2" applyNumberFormat="1" applyFont="1" applyFill="1" applyBorder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0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E89B8E9-80B6-4DB6-B327-23F2C56D2A7F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F2C11C31-0D29-4236-8E05-71901FC57E5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8"/>
  <sheetViews>
    <sheetView tabSelected="1" zoomScaleNormal="75" workbookViewId="0">
      <pane ySplit="12" topLeftCell="A144" activePane="bottomLeft" state="frozen"/>
      <selection pane="bottomLeft" activeCell="C168" sqref="C156:C168"/>
    </sheetView>
  </sheetViews>
  <sheetFormatPr defaultColWidth="8.88671875" defaultRowHeight="12" x14ac:dyDescent="0.2"/>
  <cols>
    <col min="1" max="1" width="5.77734375" style="48" customWidth="1"/>
    <col min="2" max="2" width="51.441406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6.5546875" style="84" bestFit="1" customWidth="1"/>
    <col min="11" max="11" width="5.88671875" style="85" customWidth="1"/>
    <col min="12" max="12" width="10.77734375" style="51" customWidth="1"/>
    <col min="13" max="13" width="11" style="51" customWidth="1"/>
    <col min="14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5"/>
      <c r="B3" s="101" t="s">
        <v>1</v>
      </c>
      <c r="C3" s="45"/>
      <c r="D3" s="3" t="s">
        <v>60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5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5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5"/>
      <c r="B6" s="2" t="s">
        <v>3</v>
      </c>
      <c r="C6" s="46"/>
      <c r="D6" s="51">
        <v>23440770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5"/>
      <c r="B7" s="2" t="s">
        <v>4</v>
      </c>
      <c r="C7" s="46"/>
      <c r="D7" s="100" t="s">
        <v>119</v>
      </c>
      <c r="G7" s="103">
        <f>+G11-F11</f>
        <v>69644.749999992549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1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</f>
        <v>20553021.810000006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6" t="s">
        <v>14</v>
      </c>
      <c r="B11" s="75" t="s">
        <v>15</v>
      </c>
      <c r="C11" s="76"/>
      <c r="D11" s="8">
        <f>SUM(D14:D497)</f>
        <v>21442272</v>
      </c>
      <c r="E11" s="8">
        <f>SUM(E14:E497)-F11</f>
        <v>889250.18999999389</v>
      </c>
      <c r="F11" s="8">
        <f>SUM(F14:F497)</f>
        <v>20553021.810000006</v>
      </c>
      <c r="G11" s="8">
        <f>SUM(G14:G497)</f>
        <v>20622666.559999999</v>
      </c>
      <c r="H11" s="8">
        <f>+D11-G11</f>
        <v>819605.44000000134</v>
      </c>
      <c r="I11" s="8">
        <f>SUM(I14:I497)</f>
        <v>20552622.810000002</v>
      </c>
      <c r="J11" s="44"/>
      <c r="K11" s="9"/>
      <c r="L11" s="97">
        <f>SUM(L13:L497)</f>
        <v>20553021.810000006</v>
      </c>
      <c r="M11" s="97">
        <f>SUM(M13:M238)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6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>
        <f>L10-L11</f>
        <v>0</v>
      </c>
      <c r="M12" s="77">
        <f>M11-L11</f>
        <v>-20553021.810000006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7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45090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167394</v>
      </c>
      <c r="H15" s="8">
        <f t="shared" ref="H15:H19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 t="s">
        <v>65</v>
      </c>
      <c r="B16" s="6" t="s">
        <v>66</v>
      </c>
      <c r="C16" s="47" t="s">
        <v>67</v>
      </c>
      <c r="D16" s="8"/>
      <c r="E16" s="8">
        <f t="shared" si="2"/>
        <v>0</v>
      </c>
      <c r="F16" s="8">
        <v>16739.400000000001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6864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11"/>
      <c r="C17" s="47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68</v>
      </c>
      <c r="B18" s="6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45154</v>
      </c>
      <c r="B19" s="6" t="s">
        <v>69</v>
      </c>
      <c r="C19" s="47" t="s">
        <v>72</v>
      </c>
      <c r="D19" s="8"/>
      <c r="E19" s="8">
        <f t="shared" si="2"/>
        <v>0</v>
      </c>
      <c r="F19" s="8">
        <v>50218.2</v>
      </c>
      <c r="G19" s="8">
        <f t="shared" si="0"/>
        <v>0</v>
      </c>
      <c r="H19" s="8">
        <f t="shared" si="3"/>
        <v>0</v>
      </c>
      <c r="I19" s="8"/>
      <c r="J19" s="44" t="s">
        <v>64</v>
      </c>
      <c r="K19" s="9">
        <v>6864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45159</v>
      </c>
      <c r="B20" s="6" t="s">
        <v>70</v>
      </c>
      <c r="C20" s="47" t="s">
        <v>63</v>
      </c>
      <c r="D20" s="8"/>
      <c r="E20" s="8">
        <f t="shared" si="2"/>
        <v>0</v>
      </c>
      <c r="F20" s="8"/>
      <c r="G20" s="8">
        <v>30180</v>
      </c>
      <c r="H20" s="8">
        <f t="shared" ref="H20:H30" si="4">+D20</f>
        <v>0</v>
      </c>
      <c r="I20" s="8"/>
      <c r="J20" s="44" t="s">
        <v>71</v>
      </c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45187</v>
      </c>
      <c r="B21" s="6" t="s">
        <v>73</v>
      </c>
      <c r="C21" s="47" t="s">
        <v>67</v>
      </c>
      <c r="D21" s="8"/>
      <c r="E21" s="8">
        <f t="shared" si="2"/>
        <v>0</v>
      </c>
      <c r="F21" s="8">
        <v>66957.600000000006</v>
      </c>
      <c r="G21" s="8">
        <f t="shared" si="0"/>
        <v>0</v>
      </c>
      <c r="H21" s="8">
        <f t="shared" si="4"/>
        <v>0</v>
      </c>
      <c r="I21" s="8"/>
      <c r="J21" s="44" t="s">
        <v>64</v>
      </c>
      <c r="K21" s="9">
        <v>6864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45219</v>
      </c>
      <c r="B22" s="6" t="s">
        <v>74</v>
      </c>
      <c r="C22" s="47" t="s">
        <v>67</v>
      </c>
      <c r="D22" s="7"/>
      <c r="E22" s="8">
        <f t="shared" si="2"/>
        <v>0</v>
      </c>
      <c r="F22" s="8">
        <v>33478.800000000003</v>
      </c>
      <c r="G22" s="8">
        <f t="shared" ref="G22:G33" si="5">IF(J22&gt;0,0,F22)</f>
        <v>0</v>
      </c>
      <c r="H22" s="8">
        <f t="shared" si="4"/>
        <v>0</v>
      </c>
      <c r="I22" s="8"/>
      <c r="J22" s="44" t="s">
        <v>64</v>
      </c>
      <c r="K22" s="9">
        <v>6864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45372</v>
      </c>
      <c r="B23" s="6" t="s">
        <v>75</v>
      </c>
      <c r="C23" s="47" t="s">
        <v>67</v>
      </c>
      <c r="D23" s="8"/>
      <c r="E23" s="8">
        <f t="shared" ref="E23:E36" si="6">+D23</f>
        <v>0</v>
      </c>
      <c r="F23" s="8">
        <v>25000</v>
      </c>
      <c r="G23" s="8">
        <f t="shared" si="5"/>
        <v>25000</v>
      </c>
      <c r="H23" s="8">
        <f t="shared" si="4"/>
        <v>0</v>
      </c>
      <c r="I23" s="8"/>
      <c r="J23" s="44"/>
      <c r="K23" s="9">
        <v>6864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45419</v>
      </c>
      <c r="B24" s="6" t="s">
        <v>76</v>
      </c>
      <c r="C24" s="47" t="s">
        <v>63</v>
      </c>
      <c r="D24" s="8"/>
      <c r="E24" s="8">
        <f t="shared" si="6"/>
        <v>0</v>
      </c>
      <c r="F24" s="8"/>
      <c r="G24" s="8">
        <v>18614019</v>
      </c>
      <c r="H24" s="8">
        <f t="shared" si="4"/>
        <v>0</v>
      </c>
      <c r="I24" s="8"/>
      <c r="J24" s="44" t="s">
        <v>77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45463</v>
      </c>
      <c r="B25" s="105" t="s">
        <v>114</v>
      </c>
      <c r="C25" s="47" t="s">
        <v>63</v>
      </c>
      <c r="D25" s="8"/>
      <c r="E25" s="8">
        <f t="shared" si="6"/>
        <v>0</v>
      </c>
      <c r="F25" s="8"/>
      <c r="G25" s="8">
        <f t="shared" si="5"/>
        <v>0</v>
      </c>
      <c r="H25" s="8">
        <f t="shared" si="4"/>
        <v>0</v>
      </c>
      <c r="I25" s="8"/>
      <c r="J25" s="44"/>
      <c r="K25" s="9"/>
      <c r="L25" s="8">
        <v>192394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45470</v>
      </c>
      <c r="B26" s="6" t="s">
        <v>112</v>
      </c>
      <c r="C26" s="47" t="s">
        <v>63</v>
      </c>
      <c r="D26" s="8"/>
      <c r="E26" s="8">
        <f t="shared" si="6"/>
        <v>0</v>
      </c>
      <c r="F26" s="8"/>
      <c r="G26" s="8">
        <v>25000</v>
      </c>
      <c r="H26" s="8">
        <f t="shared" si="4"/>
        <v>0</v>
      </c>
      <c r="I26" s="8"/>
      <c r="J26" s="44" t="s">
        <v>113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 t="s">
        <v>115</v>
      </c>
      <c r="B27" s="98" t="s">
        <v>116</v>
      </c>
      <c r="C27" s="47" t="s">
        <v>216</v>
      </c>
      <c r="D27" s="8"/>
      <c r="E27" s="8">
        <f t="shared" si="6"/>
        <v>0</v>
      </c>
      <c r="F27" s="8">
        <v>830661.05</v>
      </c>
      <c r="G27" s="8">
        <f t="shared" si="5"/>
        <v>0</v>
      </c>
      <c r="H27" s="8">
        <f t="shared" si="4"/>
        <v>0</v>
      </c>
      <c r="I27" s="8"/>
      <c r="J27" s="44" t="s">
        <v>77</v>
      </c>
      <c r="K27" s="9">
        <v>6864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 t="s">
        <v>115</v>
      </c>
      <c r="B28" s="6" t="s">
        <v>117</v>
      </c>
      <c r="C28" s="47" t="s">
        <v>216</v>
      </c>
      <c r="D28" s="8"/>
      <c r="E28" s="8">
        <f t="shared" si="6"/>
        <v>0</v>
      </c>
      <c r="F28" s="8">
        <v>43719</v>
      </c>
      <c r="G28" s="8">
        <f t="shared" si="5"/>
        <v>0</v>
      </c>
      <c r="H28" s="8">
        <f t="shared" si="4"/>
        <v>0</v>
      </c>
      <c r="I28" s="8"/>
      <c r="J28" s="44" t="s">
        <v>77</v>
      </c>
      <c r="K28" s="9">
        <v>6864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x14ac:dyDescent="0.2">
      <c r="A29" s="48" t="s">
        <v>115</v>
      </c>
      <c r="B29" s="49" t="s">
        <v>118</v>
      </c>
      <c r="C29" s="47" t="s">
        <v>216</v>
      </c>
      <c r="E29" s="8">
        <f t="shared" si="6"/>
        <v>0</v>
      </c>
      <c r="F29" s="110">
        <f>2625+125</f>
        <v>2750</v>
      </c>
      <c r="G29" s="8">
        <f t="shared" si="5"/>
        <v>2750</v>
      </c>
      <c r="H29" s="8">
        <f t="shared" si="4"/>
        <v>0</v>
      </c>
      <c r="I29" s="110"/>
      <c r="K29" s="85">
        <v>6861</v>
      </c>
      <c r="L29" s="110"/>
      <c r="P29" s="8"/>
    </row>
    <row r="30" spans="1:254" s="10" customFormat="1" ht="14.1" customHeight="1" x14ac:dyDescent="0.2">
      <c r="A30" s="5" t="s">
        <v>115</v>
      </c>
      <c r="B30" s="105" t="s">
        <v>123</v>
      </c>
      <c r="C30" s="47" t="s">
        <v>216</v>
      </c>
      <c r="D30" s="8"/>
      <c r="E30" s="8">
        <f t="shared" si="6"/>
        <v>0</v>
      </c>
      <c r="F30" s="8"/>
      <c r="G30" s="8">
        <f t="shared" si="5"/>
        <v>0</v>
      </c>
      <c r="H30" s="8">
        <f t="shared" si="4"/>
        <v>0</v>
      </c>
      <c r="I30" s="8"/>
      <c r="J30" s="44"/>
      <c r="K30" s="9"/>
      <c r="L30" s="8">
        <v>877130.05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 t="s">
        <v>115</v>
      </c>
      <c r="B31" s="105" t="s">
        <v>120</v>
      </c>
      <c r="C31" s="47" t="s">
        <v>216</v>
      </c>
      <c r="D31" s="8"/>
      <c r="E31" s="8">
        <f t="shared" si="6"/>
        <v>0</v>
      </c>
      <c r="F31" s="8">
        <v>18614.02</v>
      </c>
      <c r="G31" s="8">
        <f t="shared" si="5"/>
        <v>18614.02</v>
      </c>
      <c r="H31" s="8">
        <f t="shared" ref="H31:H33" si="7">+D31</f>
        <v>0</v>
      </c>
      <c r="I31" s="8"/>
      <c r="J31" s="44"/>
      <c r="K31" s="9">
        <v>6872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 t="s">
        <v>115</v>
      </c>
      <c r="B32" s="6" t="s">
        <v>121</v>
      </c>
      <c r="C32" s="47" t="s">
        <v>216</v>
      </c>
      <c r="D32" s="8"/>
      <c r="E32" s="8">
        <f t="shared" si="6"/>
        <v>0</v>
      </c>
      <c r="F32" s="8">
        <v>873273.8</v>
      </c>
      <c r="G32" s="8">
        <f t="shared" si="5"/>
        <v>0</v>
      </c>
      <c r="H32" s="8">
        <f t="shared" si="7"/>
        <v>0</v>
      </c>
      <c r="I32" s="8"/>
      <c r="J32" s="44" t="s">
        <v>77</v>
      </c>
      <c r="K32" s="9">
        <v>6864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 t="s">
        <v>115</v>
      </c>
      <c r="B33" s="6" t="s">
        <v>122</v>
      </c>
      <c r="C33" s="47" t="s">
        <v>216</v>
      </c>
      <c r="D33" s="8"/>
      <c r="E33" s="8">
        <f t="shared" si="6"/>
        <v>0</v>
      </c>
      <c r="F33" s="8">
        <v>45961.78</v>
      </c>
      <c r="G33" s="8">
        <f t="shared" si="5"/>
        <v>0</v>
      </c>
      <c r="H33" s="8">
        <f t="shared" si="7"/>
        <v>0</v>
      </c>
      <c r="I33" s="8"/>
      <c r="J33" s="44" t="s">
        <v>77</v>
      </c>
      <c r="K33" s="9">
        <v>6864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 t="s">
        <v>115</v>
      </c>
      <c r="B34" s="78" t="s">
        <v>124</v>
      </c>
      <c r="C34" s="47" t="s">
        <v>63</v>
      </c>
      <c r="D34" s="8"/>
      <c r="E34" s="8">
        <f t="shared" si="6"/>
        <v>0</v>
      </c>
      <c r="F34" s="8"/>
      <c r="G34" s="8">
        <f t="shared" ref="G34:G48" si="8">IF(J34&gt;0,0,F34)</f>
        <v>0</v>
      </c>
      <c r="H34" s="8">
        <f t="shared" ref="H34:H48" si="9">+D34</f>
        <v>0</v>
      </c>
      <c r="I34" s="8"/>
      <c r="J34" s="44"/>
      <c r="K34" s="9"/>
      <c r="L34" s="8">
        <v>937849.6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6"/>
        <v>0</v>
      </c>
      <c r="F35" s="8"/>
      <c r="G35" s="8">
        <f t="shared" si="8"/>
        <v>0</v>
      </c>
      <c r="H35" s="8">
        <f t="shared" si="9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43" t="s">
        <v>125</v>
      </c>
      <c r="C36" s="47" t="s">
        <v>52</v>
      </c>
      <c r="D36" s="8"/>
      <c r="E36" s="8">
        <f t="shared" si="6"/>
        <v>0</v>
      </c>
      <c r="F36" s="8"/>
      <c r="G36" s="8">
        <f t="shared" si="8"/>
        <v>0</v>
      </c>
      <c r="H36" s="8">
        <f t="shared" si="9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45520</v>
      </c>
      <c r="B37" s="112" t="s">
        <v>126</v>
      </c>
      <c r="C37" s="47" t="s">
        <v>67</v>
      </c>
      <c r="D37" s="8">
        <v>21442272</v>
      </c>
      <c r="E37" s="8">
        <f t="shared" ref="E37:E52" si="10">+D37</f>
        <v>21442272</v>
      </c>
      <c r="F37" s="8"/>
      <c r="G37" s="8">
        <f t="shared" si="8"/>
        <v>0</v>
      </c>
      <c r="H37" s="8">
        <f t="shared" si="9"/>
        <v>21442272</v>
      </c>
      <c r="I37" s="8"/>
      <c r="J37" s="44"/>
      <c r="K37" s="9">
        <v>4760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45534</v>
      </c>
      <c r="B38" s="6" t="s">
        <v>127</v>
      </c>
      <c r="C38" s="99" t="s">
        <v>67</v>
      </c>
      <c r="D38" s="8"/>
      <c r="E38" s="8">
        <f t="shared" si="10"/>
        <v>0</v>
      </c>
      <c r="F38" s="8">
        <v>2598.11</v>
      </c>
      <c r="G38" s="8">
        <f t="shared" si="8"/>
        <v>2598.11</v>
      </c>
      <c r="H38" s="8">
        <f t="shared" si="9"/>
        <v>0</v>
      </c>
      <c r="I38" s="8"/>
      <c r="J38" s="44"/>
      <c r="K38" s="9">
        <v>6861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45534</v>
      </c>
      <c r="B39" s="6" t="s">
        <v>128</v>
      </c>
      <c r="C39" s="99" t="s">
        <v>67</v>
      </c>
      <c r="D39" s="8"/>
      <c r="E39" s="8">
        <f t="shared" si="10"/>
        <v>0</v>
      </c>
      <c r="F39" s="8">
        <f>1000+125+1250</f>
        <v>2375</v>
      </c>
      <c r="G39" s="8">
        <f t="shared" si="8"/>
        <v>2375</v>
      </c>
      <c r="H39" s="8">
        <f t="shared" si="9"/>
        <v>0</v>
      </c>
      <c r="I39" s="8"/>
      <c r="J39" s="44"/>
      <c r="K39" s="9">
        <v>6861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45526</v>
      </c>
      <c r="B40" s="78" t="s">
        <v>129</v>
      </c>
      <c r="C40" s="47" t="s">
        <v>63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>
        <v>937849.6</v>
      </c>
      <c r="J40" s="44"/>
      <c r="K40" s="9">
        <v>4760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45526</v>
      </c>
      <c r="B41" s="78" t="s">
        <v>130</v>
      </c>
      <c r="C41" s="47" t="s">
        <v>63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>
        <v>192394</v>
      </c>
      <c r="J41" s="44"/>
      <c r="K41" s="9">
        <v>4760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45544</v>
      </c>
      <c r="B42" s="98" t="s">
        <v>131</v>
      </c>
      <c r="C42" s="47" t="s">
        <v>67</v>
      </c>
      <c r="D42" s="8"/>
      <c r="E42" s="8">
        <f t="shared" si="10"/>
        <v>0</v>
      </c>
      <c r="F42" s="8">
        <v>5991.36</v>
      </c>
      <c r="G42" s="8">
        <f t="shared" si="8"/>
        <v>0</v>
      </c>
      <c r="H42" s="8">
        <f t="shared" si="9"/>
        <v>0</v>
      </c>
      <c r="I42" s="8"/>
      <c r="J42" s="44" t="s">
        <v>113</v>
      </c>
      <c r="K42" s="9">
        <v>6873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x14ac:dyDescent="0.2">
      <c r="A43" s="48">
        <v>45567</v>
      </c>
      <c r="B43" s="49" t="s">
        <v>132</v>
      </c>
      <c r="C43" s="111" t="s">
        <v>67</v>
      </c>
      <c r="D43" s="10"/>
      <c r="E43" s="8">
        <f t="shared" si="10"/>
        <v>0</v>
      </c>
      <c r="F43" s="110">
        <v>125</v>
      </c>
      <c r="G43" s="8">
        <f t="shared" si="8"/>
        <v>125</v>
      </c>
      <c r="H43" s="8">
        <f t="shared" si="9"/>
        <v>0</v>
      </c>
      <c r="K43" s="85">
        <v>6873</v>
      </c>
    </row>
    <row r="44" spans="1:254" s="10" customFormat="1" ht="14.1" customHeight="1" x14ac:dyDescent="0.2">
      <c r="A44" s="5">
        <v>45562</v>
      </c>
      <c r="B44" s="98" t="s">
        <v>133</v>
      </c>
      <c r="C44" s="47" t="s">
        <v>67</v>
      </c>
      <c r="D44" s="8"/>
      <c r="E44" s="8">
        <f t="shared" si="10"/>
        <v>0</v>
      </c>
      <c r="F44" s="8">
        <v>7393.68</v>
      </c>
      <c r="G44" s="8">
        <f t="shared" si="8"/>
        <v>0</v>
      </c>
      <c r="H44" s="8">
        <f t="shared" si="9"/>
        <v>0</v>
      </c>
      <c r="I44" s="8"/>
      <c r="J44" s="44" t="s">
        <v>113</v>
      </c>
      <c r="K44" s="9">
        <v>6873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45547</v>
      </c>
      <c r="B45" s="10" t="s">
        <v>134</v>
      </c>
      <c r="C45" s="47" t="s">
        <v>67</v>
      </c>
      <c r="D45" s="8"/>
      <c r="E45" s="8">
        <f t="shared" si="10"/>
        <v>0</v>
      </c>
      <c r="F45" s="8">
        <v>30180</v>
      </c>
      <c r="G45" s="8">
        <f t="shared" si="8"/>
        <v>0</v>
      </c>
      <c r="H45" s="8">
        <f t="shared" si="9"/>
        <v>0</v>
      </c>
      <c r="I45" s="8"/>
      <c r="J45" s="44" t="s">
        <v>71</v>
      </c>
      <c r="K45" s="9">
        <v>6864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45566</v>
      </c>
      <c r="B46" s="100" t="s">
        <v>135</v>
      </c>
      <c r="C46" s="47" t="s">
        <v>63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4"/>
      <c r="K46" s="9"/>
      <c r="L46" s="8">
        <v>48663.15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45573</v>
      </c>
      <c r="B47" s="98" t="s">
        <v>136</v>
      </c>
      <c r="C47" s="47" t="s">
        <v>67</v>
      </c>
      <c r="D47" s="8"/>
      <c r="E47" s="8">
        <f t="shared" si="10"/>
        <v>0</v>
      </c>
      <c r="F47" s="8">
        <v>1243142.5</v>
      </c>
      <c r="G47" s="8">
        <f t="shared" si="8"/>
        <v>0</v>
      </c>
      <c r="H47" s="8">
        <f t="shared" si="9"/>
        <v>0</v>
      </c>
      <c r="I47" s="8"/>
      <c r="J47" s="44" t="s">
        <v>77</v>
      </c>
      <c r="K47" s="9">
        <v>6864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45573</v>
      </c>
      <c r="B48" s="98" t="s">
        <v>137</v>
      </c>
      <c r="C48" s="47" t="s">
        <v>67</v>
      </c>
      <c r="D48" s="8"/>
      <c r="E48" s="8">
        <f t="shared" si="10"/>
        <v>0</v>
      </c>
      <c r="F48" s="8">
        <v>65428.55</v>
      </c>
      <c r="G48" s="8">
        <f t="shared" si="8"/>
        <v>0</v>
      </c>
      <c r="H48" s="8">
        <f t="shared" si="9"/>
        <v>0</v>
      </c>
      <c r="I48" s="8"/>
      <c r="J48" s="44" t="s">
        <v>77</v>
      </c>
      <c r="K48" s="9">
        <v>6864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45581</v>
      </c>
      <c r="B49" s="100" t="s">
        <v>138</v>
      </c>
      <c r="C49" s="47" t="s">
        <v>63</v>
      </c>
      <c r="D49" s="8"/>
      <c r="E49" s="8">
        <f t="shared" si="10"/>
        <v>0</v>
      </c>
      <c r="F49" s="8"/>
      <c r="G49" s="8">
        <f t="shared" ref="G49:G64" si="11">IF(J49&gt;0,0,F49)</f>
        <v>0</v>
      </c>
      <c r="H49" s="8">
        <f t="shared" ref="H49:H64" si="12">+D49</f>
        <v>0</v>
      </c>
      <c r="I49" s="8"/>
      <c r="J49" s="44"/>
      <c r="K49" s="9"/>
      <c r="L49" s="8">
        <v>1308571.05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45587</v>
      </c>
      <c r="B50" s="112" t="s">
        <v>139</v>
      </c>
      <c r="C50" s="47" t="s">
        <v>67</v>
      </c>
      <c r="D50" s="8"/>
      <c r="E50" s="8">
        <f t="shared" si="10"/>
        <v>0</v>
      </c>
      <c r="F50" s="8">
        <v>246</v>
      </c>
      <c r="G50" s="8">
        <f t="shared" si="11"/>
        <v>246</v>
      </c>
      <c r="H50" s="8">
        <f t="shared" si="12"/>
        <v>0</v>
      </c>
      <c r="I50" s="8"/>
      <c r="J50" s="44"/>
      <c r="K50" s="9">
        <v>6873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45587</v>
      </c>
      <c r="B51" s="10" t="s">
        <v>140</v>
      </c>
      <c r="C51" s="47" t="s">
        <v>67</v>
      </c>
      <c r="D51" s="8"/>
      <c r="E51" s="8">
        <f t="shared" si="10"/>
        <v>0</v>
      </c>
      <c r="F51" s="8">
        <v>801584.02</v>
      </c>
      <c r="G51" s="8">
        <f t="shared" si="11"/>
        <v>0</v>
      </c>
      <c r="H51" s="8">
        <f t="shared" si="12"/>
        <v>0</v>
      </c>
      <c r="I51" s="8"/>
      <c r="J51" s="44" t="s">
        <v>77</v>
      </c>
      <c r="K51" s="9">
        <v>6864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45587</v>
      </c>
      <c r="B52" s="98" t="s">
        <v>141</v>
      </c>
      <c r="C52" s="47" t="s">
        <v>67</v>
      </c>
      <c r="D52" s="8"/>
      <c r="E52" s="8">
        <f t="shared" si="10"/>
        <v>0</v>
      </c>
      <c r="F52" s="8">
        <v>42188.63</v>
      </c>
      <c r="G52" s="8">
        <f t="shared" si="11"/>
        <v>0</v>
      </c>
      <c r="H52" s="8">
        <f t="shared" si="12"/>
        <v>0</v>
      </c>
      <c r="I52" s="8"/>
      <c r="J52" s="44" t="s">
        <v>77</v>
      </c>
      <c r="K52" s="9">
        <v>6864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45589</v>
      </c>
      <c r="B53" s="98" t="s">
        <v>142</v>
      </c>
      <c r="C53" s="47" t="s">
        <v>67</v>
      </c>
      <c r="D53" s="8"/>
      <c r="E53" s="8">
        <f t="shared" ref="E53:E68" si="13">+D53</f>
        <v>0</v>
      </c>
      <c r="F53" s="8">
        <v>2070646.1</v>
      </c>
      <c r="G53" s="8">
        <f t="shared" si="11"/>
        <v>0</v>
      </c>
      <c r="H53" s="8">
        <f t="shared" si="12"/>
        <v>0</v>
      </c>
      <c r="I53" s="8"/>
      <c r="J53" s="44" t="s">
        <v>77</v>
      </c>
      <c r="K53" s="9">
        <v>6864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45589</v>
      </c>
      <c r="B54" s="98" t="s">
        <v>143</v>
      </c>
      <c r="C54" s="47" t="s">
        <v>67</v>
      </c>
      <c r="D54" s="8"/>
      <c r="E54" s="8">
        <f t="shared" si="13"/>
        <v>0</v>
      </c>
      <c r="F54" s="8">
        <v>108981.37</v>
      </c>
      <c r="G54" s="8">
        <f t="shared" si="11"/>
        <v>0</v>
      </c>
      <c r="H54" s="8">
        <f t="shared" si="12"/>
        <v>0</v>
      </c>
      <c r="I54" s="8"/>
      <c r="J54" s="44" t="s">
        <v>77</v>
      </c>
      <c r="K54" s="9">
        <v>6864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45596</v>
      </c>
      <c r="B55" s="78" t="s">
        <v>144</v>
      </c>
      <c r="C55" s="47" t="s">
        <v>63</v>
      </c>
      <c r="D55" s="8"/>
      <c r="E55" s="8">
        <f t="shared" si="13"/>
        <v>0</v>
      </c>
      <c r="F55" s="8"/>
      <c r="G55" s="8">
        <f t="shared" si="11"/>
        <v>0</v>
      </c>
      <c r="H55" s="8">
        <f t="shared" si="12"/>
        <v>0</v>
      </c>
      <c r="I55" s="8">
        <v>48663.15</v>
      </c>
      <c r="J55" s="44"/>
      <c r="K55" s="9">
        <v>4760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45608</v>
      </c>
      <c r="B56" s="98" t="s">
        <v>145</v>
      </c>
      <c r="C56" s="47" t="s">
        <v>67</v>
      </c>
      <c r="D56" s="8"/>
      <c r="E56" s="8">
        <f t="shared" si="13"/>
        <v>0</v>
      </c>
      <c r="F56" s="8">
        <v>4407.38</v>
      </c>
      <c r="G56" s="8">
        <f t="shared" si="11"/>
        <v>0</v>
      </c>
      <c r="H56" s="8">
        <f t="shared" si="12"/>
        <v>0</v>
      </c>
      <c r="I56" s="8"/>
      <c r="J56" s="44" t="s">
        <v>113</v>
      </c>
      <c r="K56" s="9">
        <v>6873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45611</v>
      </c>
      <c r="B57" s="100" t="s">
        <v>147</v>
      </c>
      <c r="C57" s="47" t="s">
        <v>63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4"/>
      <c r="K57" s="9"/>
      <c r="L57" s="8">
        <v>3028053.68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x14ac:dyDescent="0.2">
      <c r="A58" s="48">
        <v>45615</v>
      </c>
      <c r="B58" s="49" t="s">
        <v>146</v>
      </c>
      <c r="C58" s="50" t="s">
        <v>67</v>
      </c>
      <c r="E58" s="8">
        <f t="shared" si="13"/>
        <v>0</v>
      </c>
      <c r="F58" s="110">
        <v>506</v>
      </c>
      <c r="G58" s="8">
        <f t="shared" si="11"/>
        <v>506</v>
      </c>
      <c r="H58" s="8">
        <f t="shared" si="12"/>
        <v>0</v>
      </c>
      <c r="I58" s="110"/>
      <c r="K58" s="85">
        <v>6873</v>
      </c>
      <c r="L58" s="110"/>
    </row>
    <row r="59" spans="1:254" s="10" customFormat="1" ht="14.1" customHeight="1" x14ac:dyDescent="0.2">
      <c r="A59" s="5">
        <v>45623</v>
      </c>
      <c r="B59" s="10" t="s">
        <v>148</v>
      </c>
      <c r="C59" s="47" t="s">
        <v>67</v>
      </c>
      <c r="D59" s="8"/>
      <c r="E59" s="8">
        <f t="shared" si="13"/>
        <v>0</v>
      </c>
      <c r="F59" s="8">
        <v>1892367.73</v>
      </c>
      <c r="G59" s="8">
        <f t="shared" si="11"/>
        <v>0</v>
      </c>
      <c r="H59" s="8">
        <f t="shared" si="12"/>
        <v>0</v>
      </c>
      <c r="I59" s="8"/>
      <c r="J59" s="44" t="s">
        <v>77</v>
      </c>
      <c r="K59" s="9">
        <v>6864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45623</v>
      </c>
      <c r="B60" s="98" t="s">
        <v>149</v>
      </c>
      <c r="C60" s="47" t="s">
        <v>67</v>
      </c>
      <c r="D60" s="8"/>
      <c r="E60" s="8">
        <f t="shared" si="13"/>
        <v>0</v>
      </c>
      <c r="F60" s="8">
        <v>99598.3</v>
      </c>
      <c r="G60" s="8">
        <f t="shared" si="11"/>
        <v>0</v>
      </c>
      <c r="H60" s="8">
        <f t="shared" si="12"/>
        <v>0</v>
      </c>
      <c r="I60" s="8"/>
      <c r="J60" s="44" t="s">
        <v>77</v>
      </c>
      <c r="K60" s="9">
        <v>6864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45621</v>
      </c>
      <c r="B61" s="100" t="s">
        <v>150</v>
      </c>
      <c r="C61" s="47" t="s">
        <v>63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>
        <v>1308571.05</v>
      </c>
      <c r="J61" s="44"/>
      <c r="K61" s="9">
        <v>4760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45645</v>
      </c>
      <c r="B62" s="100" t="s">
        <v>151</v>
      </c>
      <c r="C62" s="114" t="s">
        <v>63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4"/>
      <c r="K62" s="9"/>
      <c r="L62" s="8">
        <v>1992472.03</v>
      </c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45638</v>
      </c>
      <c r="B63" s="98" t="s">
        <v>152</v>
      </c>
      <c r="C63" s="47" t="s">
        <v>153</v>
      </c>
      <c r="D63" s="8"/>
      <c r="E63" s="8">
        <f t="shared" si="13"/>
        <v>0</v>
      </c>
      <c r="F63" s="8"/>
      <c r="G63" s="8">
        <v>828460.65</v>
      </c>
      <c r="H63" s="8">
        <f t="shared" si="12"/>
        <v>0</v>
      </c>
      <c r="I63" s="8"/>
      <c r="J63" s="44" t="s">
        <v>77</v>
      </c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45656</v>
      </c>
      <c r="B64" s="10" t="s">
        <v>154</v>
      </c>
      <c r="C64" s="47" t="s">
        <v>157</v>
      </c>
      <c r="D64" s="8"/>
      <c r="E64" s="8">
        <f t="shared" si="13"/>
        <v>0</v>
      </c>
      <c r="F64" s="8">
        <v>418</v>
      </c>
      <c r="G64" s="8">
        <f t="shared" si="11"/>
        <v>418</v>
      </c>
      <c r="H64" s="8">
        <f t="shared" si="12"/>
        <v>0</v>
      </c>
      <c r="I64" s="8"/>
      <c r="J64" s="44"/>
      <c r="K64" s="9">
        <v>6873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48">
        <v>45646</v>
      </c>
      <c r="B65" s="113" t="s">
        <v>155</v>
      </c>
      <c r="C65" s="47" t="s">
        <v>63</v>
      </c>
      <c r="D65" s="8"/>
      <c r="E65" s="8">
        <f t="shared" si="13"/>
        <v>0</v>
      </c>
      <c r="F65" s="8"/>
      <c r="G65" s="8">
        <f t="shared" ref="G65:G80" si="14">IF(J65&gt;0,0,F65)</f>
        <v>0</v>
      </c>
      <c r="H65" s="8">
        <f t="shared" ref="H65:H80" si="15">+D65</f>
        <v>0</v>
      </c>
      <c r="I65" s="8">
        <v>3028053.68</v>
      </c>
      <c r="J65" s="44"/>
      <c r="K65" s="9">
        <v>4760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45639</v>
      </c>
      <c r="B66" s="100" t="s">
        <v>156</v>
      </c>
      <c r="C66" s="47" t="s">
        <v>157</v>
      </c>
      <c r="D66" s="8"/>
      <c r="E66" s="8">
        <f t="shared" si="13"/>
        <v>0</v>
      </c>
      <c r="F66" s="8">
        <v>90739</v>
      </c>
      <c r="G66" s="8">
        <f t="shared" si="14"/>
        <v>90739</v>
      </c>
      <c r="H66" s="8">
        <f t="shared" si="15"/>
        <v>0</v>
      </c>
      <c r="I66" s="8"/>
      <c r="J66" s="44"/>
      <c r="K66" s="9">
        <v>6865</v>
      </c>
      <c r="L66" s="8"/>
      <c r="M66" s="8"/>
      <c r="N66" s="8" t="s">
        <v>158</v>
      </c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45667</v>
      </c>
      <c r="B67" s="6" t="s">
        <v>159</v>
      </c>
      <c r="C67" s="47" t="s">
        <v>157</v>
      </c>
      <c r="D67" s="8"/>
      <c r="E67" s="8">
        <f t="shared" si="13"/>
        <v>0</v>
      </c>
      <c r="F67" s="8">
        <v>1390727.89</v>
      </c>
      <c r="G67" s="8">
        <f t="shared" si="14"/>
        <v>0</v>
      </c>
      <c r="H67" s="8">
        <f t="shared" si="15"/>
        <v>0</v>
      </c>
      <c r="I67" s="8"/>
      <c r="J67" s="44" t="s">
        <v>77</v>
      </c>
      <c r="K67" s="9">
        <v>6864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45667</v>
      </c>
      <c r="B68" s="6" t="s">
        <v>169</v>
      </c>
      <c r="C68" s="47" t="s">
        <v>157</v>
      </c>
      <c r="D68" s="8"/>
      <c r="E68" s="8">
        <f t="shared" si="13"/>
        <v>0</v>
      </c>
      <c r="F68" s="8">
        <v>73196.210000000006</v>
      </c>
      <c r="G68" s="8">
        <f t="shared" si="14"/>
        <v>0</v>
      </c>
      <c r="H68" s="8">
        <f t="shared" si="15"/>
        <v>0</v>
      </c>
      <c r="I68" s="8"/>
      <c r="J68" s="44" t="s">
        <v>77</v>
      </c>
      <c r="K68" s="9">
        <v>6864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45653</v>
      </c>
      <c r="B69" s="78" t="s">
        <v>160</v>
      </c>
      <c r="C69" s="47" t="s">
        <v>157</v>
      </c>
      <c r="D69" s="8">
        <v>90739</v>
      </c>
      <c r="E69" s="8">
        <f t="shared" ref="E69:E84" si="16">+D69</f>
        <v>90739</v>
      </c>
      <c r="F69" s="8"/>
      <c r="G69" s="8">
        <f t="shared" si="14"/>
        <v>0</v>
      </c>
      <c r="H69" s="8">
        <f t="shared" si="15"/>
        <v>90739</v>
      </c>
      <c r="I69" s="8"/>
      <c r="J69" s="44"/>
      <c r="K69" s="9">
        <v>4672</v>
      </c>
      <c r="L69" s="8"/>
      <c r="M69" s="8"/>
      <c r="N69" s="8" t="s">
        <v>161</v>
      </c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45679</v>
      </c>
      <c r="B70" s="6" t="s">
        <v>170</v>
      </c>
      <c r="C70" s="47" t="s">
        <v>157</v>
      </c>
      <c r="D70" s="8"/>
      <c r="E70" s="8">
        <f t="shared" si="16"/>
        <v>0</v>
      </c>
      <c r="F70" s="8">
        <v>6518.72</v>
      </c>
      <c r="G70" s="8">
        <f t="shared" si="14"/>
        <v>0</v>
      </c>
      <c r="H70" s="8">
        <f t="shared" si="15"/>
        <v>0</v>
      </c>
      <c r="I70" s="8"/>
      <c r="J70" s="44" t="s">
        <v>113</v>
      </c>
      <c r="K70" s="9">
        <v>6873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45686</v>
      </c>
      <c r="B71" s="6" t="s">
        <v>162</v>
      </c>
      <c r="C71" s="47" t="s">
        <v>157</v>
      </c>
      <c r="D71" s="8"/>
      <c r="E71" s="8">
        <f t="shared" si="16"/>
        <v>0</v>
      </c>
      <c r="F71" s="8">
        <v>1320824.3899999999</v>
      </c>
      <c r="G71" s="8">
        <f t="shared" si="14"/>
        <v>0</v>
      </c>
      <c r="H71" s="8">
        <f t="shared" si="15"/>
        <v>0</v>
      </c>
      <c r="I71" s="8"/>
      <c r="J71" s="44" t="s">
        <v>77</v>
      </c>
      <c r="K71" s="9">
        <v>6864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45686</v>
      </c>
      <c r="B72" s="6" t="s">
        <v>171</v>
      </c>
      <c r="C72" s="47" t="s">
        <v>157</v>
      </c>
      <c r="D72" s="8"/>
      <c r="E72" s="8">
        <f t="shared" si="16"/>
        <v>0</v>
      </c>
      <c r="F72" s="8">
        <v>69517.070000000007</v>
      </c>
      <c r="G72" s="8">
        <f t="shared" si="14"/>
        <v>0</v>
      </c>
      <c r="H72" s="8">
        <f t="shared" si="15"/>
        <v>0</v>
      </c>
      <c r="I72" s="8"/>
      <c r="J72" s="44" t="s">
        <v>77</v>
      </c>
      <c r="K72" s="9">
        <v>6864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45693</v>
      </c>
      <c r="B73" s="105" t="s">
        <v>163</v>
      </c>
      <c r="C73" s="47" t="s">
        <v>63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4"/>
      <c r="K73" s="9">
        <v>4760</v>
      </c>
      <c r="L73" s="8">
        <v>2951941.1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45680</v>
      </c>
      <c r="B74" s="105" t="s">
        <v>164</v>
      </c>
      <c r="C74" s="47" t="s">
        <v>63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>
        <v>1992472.03</v>
      </c>
      <c r="J74" s="44"/>
      <c r="K74" s="9">
        <v>4760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45713</v>
      </c>
      <c r="B75" s="6" t="s">
        <v>165</v>
      </c>
      <c r="C75" s="47" t="s">
        <v>173</v>
      </c>
      <c r="D75" s="8"/>
      <c r="E75" s="8">
        <f t="shared" si="16"/>
        <v>0</v>
      </c>
      <c r="F75" s="8">
        <v>8166.53</v>
      </c>
      <c r="G75" s="8">
        <f t="shared" si="14"/>
        <v>0</v>
      </c>
      <c r="H75" s="8">
        <f t="shared" si="15"/>
        <v>0</v>
      </c>
      <c r="I75" s="8"/>
      <c r="J75" s="44" t="s">
        <v>113</v>
      </c>
      <c r="K75" s="9">
        <v>6873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45713</v>
      </c>
      <c r="B76" s="6" t="s">
        <v>166</v>
      </c>
      <c r="C76" s="47" t="s">
        <v>173</v>
      </c>
      <c r="D76" s="8"/>
      <c r="E76" s="8">
        <f t="shared" si="16"/>
        <v>0</v>
      </c>
      <c r="F76" s="8">
        <v>7475.78</v>
      </c>
      <c r="G76" s="8">
        <f t="shared" si="14"/>
        <v>0</v>
      </c>
      <c r="H76" s="8">
        <f t="shared" si="15"/>
        <v>0</v>
      </c>
      <c r="I76" s="8"/>
      <c r="J76" s="44" t="s">
        <v>113</v>
      </c>
      <c r="K76" s="9">
        <v>6873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45703</v>
      </c>
      <c r="B77" s="6" t="s">
        <v>167</v>
      </c>
      <c r="C77" s="47" t="s">
        <v>173</v>
      </c>
      <c r="D77" s="8"/>
      <c r="E77" s="8">
        <f t="shared" si="16"/>
        <v>0</v>
      </c>
      <c r="F77" s="8">
        <v>1315208.46</v>
      </c>
      <c r="G77" s="8">
        <f t="shared" si="14"/>
        <v>0</v>
      </c>
      <c r="H77" s="8">
        <f t="shared" si="15"/>
        <v>0</v>
      </c>
      <c r="I77" s="8"/>
      <c r="J77" s="44" t="s">
        <v>77</v>
      </c>
      <c r="K77" s="9">
        <v>6864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45703</v>
      </c>
      <c r="B78" s="6" t="s">
        <v>168</v>
      </c>
      <c r="C78" s="47" t="s">
        <v>173</v>
      </c>
      <c r="D78" s="8"/>
      <c r="E78" s="8">
        <f t="shared" si="16"/>
        <v>0</v>
      </c>
      <c r="F78" s="8">
        <v>69221.5</v>
      </c>
      <c r="G78" s="8">
        <f t="shared" si="14"/>
        <v>0</v>
      </c>
      <c r="H78" s="8">
        <f t="shared" si="15"/>
        <v>0</v>
      </c>
      <c r="I78" s="8"/>
      <c r="J78" s="44" t="s">
        <v>77</v>
      </c>
      <c r="K78" s="9">
        <v>6864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45715</v>
      </c>
      <c r="B79" s="10" t="s">
        <v>172</v>
      </c>
      <c r="C79" s="47" t="s">
        <v>173</v>
      </c>
      <c r="D79" s="8"/>
      <c r="E79" s="8">
        <f t="shared" si="16"/>
        <v>0</v>
      </c>
      <c r="F79" s="8">
        <v>246</v>
      </c>
      <c r="G79" s="8">
        <f t="shared" si="14"/>
        <v>246</v>
      </c>
      <c r="H79" s="8">
        <f t="shared" si="15"/>
        <v>0</v>
      </c>
      <c r="I79" s="8"/>
      <c r="J79" s="44"/>
      <c r="K79" s="9">
        <v>6873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45734</v>
      </c>
      <c r="B80" s="6" t="s">
        <v>174</v>
      </c>
      <c r="C80" s="47" t="s">
        <v>63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4"/>
      <c r="K80" s="9">
        <v>4760</v>
      </c>
      <c r="L80" s="8">
        <v>1400318.27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45734</v>
      </c>
      <c r="B81" s="6" t="s">
        <v>175</v>
      </c>
      <c r="C81" s="47" t="s">
        <v>173</v>
      </c>
      <c r="D81" s="8"/>
      <c r="E81" s="8">
        <f t="shared" si="16"/>
        <v>0</v>
      </c>
      <c r="F81" s="8">
        <v>492</v>
      </c>
      <c r="G81" s="8">
        <f t="shared" ref="G81:G96" si="17">IF(J81&gt;0,0,F81)</f>
        <v>492</v>
      </c>
      <c r="H81" s="8">
        <f t="shared" ref="H81:H96" si="18">+D81</f>
        <v>0</v>
      </c>
      <c r="I81" s="8"/>
      <c r="J81" s="44"/>
      <c r="K81" s="9">
        <v>6873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45743</v>
      </c>
      <c r="B82" s="6" t="s">
        <v>176</v>
      </c>
      <c r="C82" s="47" t="s">
        <v>173</v>
      </c>
      <c r="D82" s="8"/>
      <c r="E82" s="8">
        <f t="shared" si="16"/>
        <v>0</v>
      </c>
      <c r="F82" s="8">
        <v>8972.83</v>
      </c>
      <c r="G82" s="8">
        <f t="shared" si="17"/>
        <v>0</v>
      </c>
      <c r="H82" s="8">
        <f t="shared" si="18"/>
        <v>0</v>
      </c>
      <c r="I82" s="8"/>
      <c r="J82" s="44" t="s">
        <v>178</v>
      </c>
      <c r="K82" s="9" t="s">
        <v>179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45743</v>
      </c>
      <c r="B83" s="6" t="s">
        <v>177</v>
      </c>
      <c r="C83" s="47" t="s">
        <v>173</v>
      </c>
      <c r="D83" s="8"/>
      <c r="E83" s="8">
        <f t="shared" si="16"/>
        <v>0</v>
      </c>
      <c r="F83" s="8">
        <v>314569.45</v>
      </c>
      <c r="G83" s="8">
        <f t="shared" si="17"/>
        <v>314569.45</v>
      </c>
      <c r="H83" s="8">
        <f t="shared" si="18"/>
        <v>0</v>
      </c>
      <c r="I83" s="8"/>
      <c r="J83" s="44"/>
      <c r="K83" s="9" t="s">
        <v>180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45743</v>
      </c>
      <c r="B84" s="10" t="s">
        <v>177</v>
      </c>
      <c r="C84" s="47" t="s">
        <v>173</v>
      </c>
      <c r="D84" s="8"/>
      <c r="E84" s="8">
        <f t="shared" si="16"/>
        <v>0</v>
      </c>
      <c r="F84" s="8">
        <v>-314569.45</v>
      </c>
      <c r="G84" s="8">
        <f t="shared" si="17"/>
        <v>-314569.45</v>
      </c>
      <c r="H84" s="8">
        <f t="shared" si="18"/>
        <v>0</v>
      </c>
      <c r="I84" s="8"/>
      <c r="J84" s="44"/>
      <c r="K84" s="9" t="s">
        <v>180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45638</v>
      </c>
      <c r="B85" s="6" t="s">
        <v>181</v>
      </c>
      <c r="C85" s="47" t="s">
        <v>153</v>
      </c>
      <c r="D85" s="8"/>
      <c r="E85" s="8">
        <f t="shared" ref="E85:E100" si="19">+D85</f>
        <v>0</v>
      </c>
      <c r="F85" s="8"/>
      <c r="G85" s="8">
        <v>42711.8</v>
      </c>
      <c r="H85" s="8">
        <f t="shared" si="18"/>
        <v>0</v>
      </c>
      <c r="I85" s="8"/>
      <c r="J85" s="44" t="s">
        <v>178</v>
      </c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45751</v>
      </c>
      <c r="B86" s="6" t="s">
        <v>167</v>
      </c>
      <c r="C86" s="47" t="s">
        <v>173</v>
      </c>
      <c r="D86" s="8"/>
      <c r="E86" s="8">
        <f t="shared" si="19"/>
        <v>0</v>
      </c>
      <c r="F86" s="8">
        <v>1431951.99</v>
      </c>
      <c r="G86" s="8">
        <f t="shared" si="17"/>
        <v>0</v>
      </c>
      <c r="H86" s="8">
        <f t="shared" si="18"/>
        <v>0</v>
      </c>
      <c r="I86" s="8"/>
      <c r="J86" s="44" t="s">
        <v>77</v>
      </c>
      <c r="K86" s="9">
        <v>6864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45751</v>
      </c>
      <c r="B87" s="6" t="s">
        <v>167</v>
      </c>
      <c r="C87" s="47" t="s">
        <v>173</v>
      </c>
      <c r="D87" s="8"/>
      <c r="E87" s="8">
        <f t="shared" si="19"/>
        <v>0</v>
      </c>
      <c r="F87" s="8">
        <v>75365.89</v>
      </c>
      <c r="G87" s="8">
        <f t="shared" si="17"/>
        <v>0</v>
      </c>
      <c r="H87" s="8">
        <f t="shared" si="18"/>
        <v>0</v>
      </c>
      <c r="I87" s="8"/>
      <c r="J87" s="44" t="s">
        <v>77</v>
      </c>
      <c r="K87" s="9">
        <v>6864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45755</v>
      </c>
      <c r="B88" s="6" t="s">
        <v>182</v>
      </c>
      <c r="C88" s="47" t="s">
        <v>63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>
        <v>4760</v>
      </c>
      <c r="L88" s="8">
        <v>1516782.71</v>
      </c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45755</v>
      </c>
      <c r="B89" s="6" t="s">
        <v>183</v>
      </c>
      <c r="C89" s="47" t="s">
        <v>173</v>
      </c>
      <c r="D89" s="8"/>
      <c r="E89" s="8">
        <f t="shared" si="19"/>
        <v>0</v>
      </c>
      <c r="F89" s="8">
        <v>8534.3799999999992</v>
      </c>
      <c r="G89" s="8">
        <f t="shared" si="17"/>
        <v>0</v>
      </c>
      <c r="H89" s="8">
        <f t="shared" si="18"/>
        <v>0</v>
      </c>
      <c r="I89" s="8"/>
      <c r="J89" s="44" t="s">
        <v>178</v>
      </c>
      <c r="K89" s="9" t="s">
        <v>179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45734.640902769999</v>
      </c>
      <c r="B90" s="6" t="s">
        <v>184</v>
      </c>
      <c r="C90" s="47" t="s">
        <v>63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>
        <v>2951941.1</v>
      </c>
      <c r="J90" s="44"/>
      <c r="K90" s="9">
        <v>4760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45764</v>
      </c>
      <c r="B91" s="6" t="s">
        <v>185</v>
      </c>
      <c r="C91" s="47" t="s">
        <v>63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>
        <v>1400318.27</v>
      </c>
      <c r="J91" s="44"/>
      <c r="K91" s="9">
        <v>4760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45776</v>
      </c>
      <c r="B92" s="6" t="s">
        <v>186</v>
      </c>
      <c r="C92" s="47" t="s">
        <v>173</v>
      </c>
      <c r="D92" s="8"/>
      <c r="E92" s="8">
        <f t="shared" si="19"/>
        <v>0</v>
      </c>
      <c r="F92" s="8">
        <v>3830.44</v>
      </c>
      <c r="G92" s="8">
        <f t="shared" si="17"/>
        <v>0</v>
      </c>
      <c r="H92" s="8">
        <f t="shared" si="18"/>
        <v>0</v>
      </c>
      <c r="I92" s="8"/>
      <c r="J92" s="44" t="s">
        <v>113</v>
      </c>
      <c r="K92" s="9" t="s">
        <v>179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45783</v>
      </c>
      <c r="B93" s="10" t="s">
        <v>187</v>
      </c>
      <c r="C93" s="47" t="s">
        <v>173</v>
      </c>
      <c r="D93" s="8"/>
      <c r="E93" s="8">
        <f t="shared" si="19"/>
        <v>0</v>
      </c>
      <c r="F93" s="8">
        <v>125</v>
      </c>
      <c r="G93" s="8">
        <f t="shared" si="17"/>
        <v>125</v>
      </c>
      <c r="H93" s="8">
        <f t="shared" si="18"/>
        <v>0</v>
      </c>
      <c r="I93" s="8"/>
      <c r="J93" s="44"/>
      <c r="K93" s="9" t="s">
        <v>179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45783</v>
      </c>
      <c r="B94" s="6" t="s">
        <v>187</v>
      </c>
      <c r="C94" s="47" t="s">
        <v>173</v>
      </c>
      <c r="D94" s="8"/>
      <c r="E94" s="8">
        <f t="shared" si="19"/>
        <v>0</v>
      </c>
      <c r="F94" s="8">
        <v>125</v>
      </c>
      <c r="G94" s="8">
        <f t="shared" si="17"/>
        <v>125</v>
      </c>
      <c r="H94" s="8">
        <f t="shared" si="18"/>
        <v>0</v>
      </c>
      <c r="I94" s="8"/>
      <c r="J94" s="44"/>
      <c r="K94" s="9" t="s">
        <v>179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45783</v>
      </c>
      <c r="B95" s="6" t="s">
        <v>187</v>
      </c>
      <c r="C95" s="47" t="s">
        <v>173</v>
      </c>
      <c r="D95" s="8"/>
      <c r="E95" s="8">
        <f t="shared" si="19"/>
        <v>0</v>
      </c>
      <c r="F95" s="8">
        <v>125</v>
      </c>
      <c r="G95" s="8">
        <f t="shared" si="17"/>
        <v>125</v>
      </c>
      <c r="H95" s="8">
        <f t="shared" si="18"/>
        <v>0</v>
      </c>
      <c r="I95" s="8"/>
      <c r="J95" s="44"/>
      <c r="K95" s="9" t="s">
        <v>179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45785</v>
      </c>
      <c r="B96" s="105" t="s">
        <v>188</v>
      </c>
      <c r="C96" s="47" t="s">
        <v>63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4"/>
      <c r="K96" s="9">
        <v>4760</v>
      </c>
      <c r="L96" s="8">
        <v>12739.82</v>
      </c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45800</v>
      </c>
      <c r="B97" s="6" t="s">
        <v>189</v>
      </c>
      <c r="C97" s="47" t="s">
        <v>173</v>
      </c>
      <c r="D97" s="8"/>
      <c r="E97" s="8">
        <f t="shared" si="19"/>
        <v>0</v>
      </c>
      <c r="F97" s="8">
        <v>1053964.54</v>
      </c>
      <c r="G97" s="8">
        <f t="shared" ref="G97:G112" si="20">IF(J97&gt;0,0,F97)</f>
        <v>0</v>
      </c>
      <c r="H97" s="8">
        <f t="shared" ref="H97:H112" si="21">+D97</f>
        <v>0</v>
      </c>
      <c r="I97" s="8"/>
      <c r="J97" s="44" t="s">
        <v>77</v>
      </c>
      <c r="K97" s="9" t="s">
        <v>190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>
        <v>45800</v>
      </c>
      <c r="B98" s="10" t="s">
        <v>191</v>
      </c>
      <c r="C98" s="47" t="s">
        <v>173</v>
      </c>
      <c r="D98" s="8"/>
      <c r="E98" s="8">
        <f t="shared" si="19"/>
        <v>0</v>
      </c>
      <c r="F98" s="8">
        <v>55471.82</v>
      </c>
      <c r="G98" s="8">
        <f t="shared" si="20"/>
        <v>0</v>
      </c>
      <c r="H98" s="8">
        <f t="shared" si="21"/>
        <v>0</v>
      </c>
      <c r="I98" s="8"/>
      <c r="J98" s="44" t="s">
        <v>77</v>
      </c>
      <c r="K98" s="9" t="s">
        <v>190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45782.613020833334</v>
      </c>
      <c r="B99" s="98" t="s">
        <v>192</v>
      </c>
      <c r="C99" s="47" t="s">
        <v>153</v>
      </c>
      <c r="D99" s="8"/>
      <c r="E99" s="8">
        <f t="shared" si="19"/>
        <v>0</v>
      </c>
      <c r="F99" s="8"/>
      <c r="G99" s="8">
        <v>27123.439999999999</v>
      </c>
      <c r="H99" s="8">
        <f t="shared" si="21"/>
        <v>0</v>
      </c>
      <c r="I99" s="8"/>
      <c r="J99" s="44">
        <v>2475410</v>
      </c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>
        <v>45813</v>
      </c>
      <c r="B100" s="105" t="s">
        <v>193</v>
      </c>
      <c r="C100" s="47" t="s">
        <v>63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4"/>
      <c r="K100" s="9">
        <v>4760</v>
      </c>
      <c r="L100" s="8">
        <v>1109436.3600000001</v>
      </c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>
        <v>45814</v>
      </c>
      <c r="B101" s="6" t="s">
        <v>194</v>
      </c>
      <c r="C101" s="47" t="s">
        <v>173</v>
      </c>
      <c r="D101" s="8"/>
      <c r="E101" s="8">
        <f t="shared" ref="E101:E116" si="22">+D101</f>
        <v>0</v>
      </c>
      <c r="F101" s="8">
        <v>2811.32</v>
      </c>
      <c r="G101" s="8">
        <f t="shared" si="20"/>
        <v>0</v>
      </c>
      <c r="H101" s="8">
        <f t="shared" si="21"/>
        <v>0</v>
      </c>
      <c r="I101" s="8"/>
      <c r="J101" s="44" t="s">
        <v>113</v>
      </c>
      <c r="K101" s="9" t="s">
        <v>179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>
        <v>45814</v>
      </c>
      <c r="B102" s="6" t="s">
        <v>195</v>
      </c>
      <c r="C102" s="47" t="s">
        <v>173</v>
      </c>
      <c r="D102" s="8"/>
      <c r="E102" s="8">
        <f t="shared" si="22"/>
        <v>0</v>
      </c>
      <c r="F102" s="8">
        <v>1395894.55</v>
      </c>
      <c r="G102" s="8">
        <f t="shared" si="20"/>
        <v>0</v>
      </c>
      <c r="H102" s="8">
        <f t="shared" si="21"/>
        <v>0</v>
      </c>
      <c r="I102" s="8"/>
      <c r="J102" s="44" t="s">
        <v>77</v>
      </c>
      <c r="K102" s="9" t="s">
        <v>196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>
        <v>45814</v>
      </c>
      <c r="B103" s="6" t="s">
        <v>197</v>
      </c>
      <c r="C103" s="47" t="s">
        <v>173</v>
      </c>
      <c r="D103" s="8"/>
      <c r="E103" s="8">
        <f t="shared" si="22"/>
        <v>0</v>
      </c>
      <c r="F103" s="8">
        <v>73468.13</v>
      </c>
      <c r="G103" s="8">
        <f t="shared" si="20"/>
        <v>0</v>
      </c>
      <c r="H103" s="8">
        <f t="shared" si="21"/>
        <v>0</v>
      </c>
      <c r="I103" s="8"/>
      <c r="J103" s="44" t="s">
        <v>77</v>
      </c>
      <c r="K103" s="9" t="s">
        <v>196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>
        <v>45827</v>
      </c>
      <c r="B104" s="10" t="s">
        <v>198</v>
      </c>
      <c r="C104" s="47" t="s">
        <v>173</v>
      </c>
      <c r="D104" s="8"/>
      <c r="E104" s="8">
        <f t="shared" si="22"/>
        <v>0</v>
      </c>
      <c r="F104" s="8">
        <v>955754.38</v>
      </c>
      <c r="G104" s="8">
        <f t="shared" si="20"/>
        <v>0</v>
      </c>
      <c r="H104" s="8">
        <f t="shared" si="21"/>
        <v>0</v>
      </c>
      <c r="I104" s="8"/>
      <c r="J104" s="44" t="s">
        <v>77</v>
      </c>
      <c r="K104" s="9" t="s">
        <v>196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>
        <v>45827</v>
      </c>
      <c r="B105" s="6" t="s">
        <v>199</v>
      </c>
      <c r="C105" s="47" t="s">
        <v>173</v>
      </c>
      <c r="D105" s="8"/>
      <c r="E105" s="8">
        <f t="shared" si="22"/>
        <v>0</v>
      </c>
      <c r="F105" s="8">
        <v>50302.86</v>
      </c>
      <c r="G105" s="8">
        <f t="shared" si="20"/>
        <v>0</v>
      </c>
      <c r="H105" s="8">
        <f t="shared" si="21"/>
        <v>0</v>
      </c>
      <c r="I105" s="8"/>
      <c r="J105" s="44" t="s">
        <v>77</v>
      </c>
      <c r="K105" s="9" t="s">
        <v>196</v>
      </c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>
        <v>45818</v>
      </c>
      <c r="B106" s="105" t="s">
        <v>200</v>
      </c>
      <c r="C106" s="47" t="s">
        <v>63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>
        <v>12739.82</v>
      </c>
      <c r="J106" s="44"/>
      <c r="K106" s="9">
        <v>4760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>
        <v>45828.538402777776</v>
      </c>
      <c r="B107" s="6" t="s">
        <v>201</v>
      </c>
      <c r="C107" s="47" t="s">
        <v>153</v>
      </c>
      <c r="D107" s="8"/>
      <c r="E107" s="8">
        <f t="shared" si="22"/>
        <v>0</v>
      </c>
      <c r="F107" s="8"/>
      <c r="G107" s="8">
        <v>30109</v>
      </c>
      <c r="H107" s="8">
        <f t="shared" si="21"/>
        <v>0</v>
      </c>
      <c r="I107" s="8"/>
      <c r="J107" s="44">
        <v>2575438</v>
      </c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>
        <v>45838</v>
      </c>
      <c r="B108" s="105" t="s">
        <v>202</v>
      </c>
      <c r="C108" s="47" t="s">
        <v>63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4"/>
      <c r="K108" s="9">
        <v>4760</v>
      </c>
      <c r="L108" s="8">
        <v>2478231.2400000002</v>
      </c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>
        <v>45791</v>
      </c>
      <c r="B109" s="105" t="s">
        <v>203</v>
      </c>
      <c r="C109" s="47" t="s">
        <v>63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>
        <v>1516782.71</v>
      </c>
      <c r="J109" s="44"/>
      <c r="K109" s="9">
        <v>4760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>
        <v>45512</v>
      </c>
      <c r="B110" s="105" t="s">
        <v>204</v>
      </c>
      <c r="C110" s="47" t="s">
        <v>63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>
        <v>877130.05</v>
      </c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 t="s">
        <v>211</v>
      </c>
      <c r="B111" s="10" t="s">
        <v>205</v>
      </c>
      <c r="C111" s="47" t="s">
        <v>173</v>
      </c>
      <c r="D111" s="8"/>
      <c r="E111" s="8">
        <f t="shared" si="22"/>
        <v>0</v>
      </c>
      <c r="F111" s="8">
        <v>2017.1</v>
      </c>
      <c r="G111" s="8">
        <f t="shared" si="20"/>
        <v>0</v>
      </c>
      <c r="H111" s="8">
        <f t="shared" si="21"/>
        <v>0</v>
      </c>
      <c r="I111" s="8"/>
      <c r="J111" s="44" t="s">
        <v>113</v>
      </c>
      <c r="K111" s="9" t="s">
        <v>179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 t="s">
        <v>211</v>
      </c>
      <c r="B112" s="6" t="s">
        <v>206</v>
      </c>
      <c r="C112" s="47" t="s">
        <v>173</v>
      </c>
      <c r="D112" s="8"/>
      <c r="E112" s="8">
        <f t="shared" si="22"/>
        <v>0</v>
      </c>
      <c r="F112" s="8">
        <v>1404287.1</v>
      </c>
      <c r="G112" s="8">
        <f t="shared" si="20"/>
        <v>0</v>
      </c>
      <c r="H112" s="8">
        <f t="shared" si="21"/>
        <v>0</v>
      </c>
      <c r="I112" s="8"/>
      <c r="J112" s="44" t="s">
        <v>77</v>
      </c>
      <c r="K112" s="9" t="s">
        <v>196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 t="s">
        <v>211</v>
      </c>
      <c r="B113" s="6" t="s">
        <v>207</v>
      </c>
      <c r="C113" s="47" t="s">
        <v>173</v>
      </c>
      <c r="D113" s="8"/>
      <c r="E113" s="8">
        <f t="shared" si="22"/>
        <v>0</v>
      </c>
      <c r="F113" s="8">
        <v>73909.850000000006</v>
      </c>
      <c r="G113" s="8">
        <f t="shared" ref="G113:G127" si="23">IF(J113&gt;0,0,F113)</f>
        <v>0</v>
      </c>
      <c r="H113" s="8">
        <f t="shared" ref="H113:H127" si="24">+D113</f>
        <v>0</v>
      </c>
      <c r="I113" s="8"/>
      <c r="J113" s="44" t="s">
        <v>77</v>
      </c>
      <c r="K113" s="9" t="s">
        <v>196</v>
      </c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 t="s">
        <v>211</v>
      </c>
      <c r="B114" s="6" t="s">
        <v>208</v>
      </c>
      <c r="C114" s="47" t="s">
        <v>173</v>
      </c>
      <c r="D114" s="8"/>
      <c r="E114" s="8">
        <f t="shared" si="22"/>
        <v>0</v>
      </c>
      <c r="F114" s="8">
        <v>192351.23</v>
      </c>
      <c r="G114" s="8">
        <f t="shared" si="23"/>
        <v>0</v>
      </c>
      <c r="H114" s="8">
        <f t="shared" si="24"/>
        <v>0</v>
      </c>
      <c r="I114" s="8"/>
      <c r="J114" s="44" t="s">
        <v>209</v>
      </c>
      <c r="K114" s="9" t="s">
        <v>196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 t="s">
        <v>211</v>
      </c>
      <c r="B115" s="6" t="s">
        <v>210</v>
      </c>
      <c r="C115" s="47" t="s">
        <v>173</v>
      </c>
      <c r="D115" s="8"/>
      <c r="E115" s="8">
        <f t="shared" si="22"/>
        <v>0</v>
      </c>
      <c r="F115" s="8">
        <v>375</v>
      </c>
      <c r="G115" s="8">
        <f t="shared" si="23"/>
        <v>375</v>
      </c>
      <c r="H115" s="8">
        <f t="shared" si="24"/>
        <v>0</v>
      </c>
      <c r="I115" s="8"/>
      <c r="J115" s="44"/>
      <c r="K115" s="9">
        <v>6873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 t="s">
        <v>211</v>
      </c>
      <c r="B116" s="105" t="s">
        <v>212</v>
      </c>
      <c r="C116" s="47" t="s">
        <v>63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4"/>
      <c r="K116" s="9">
        <v>4760</v>
      </c>
      <c r="L116" s="8">
        <v>1672940.28</v>
      </c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 t="s">
        <v>211</v>
      </c>
      <c r="B117" s="6" t="s">
        <v>213</v>
      </c>
      <c r="C117" s="47" t="s">
        <v>173</v>
      </c>
      <c r="D117" s="8"/>
      <c r="E117" s="8">
        <f t="shared" ref="E117:E131" si="25">+D117</f>
        <v>0</v>
      </c>
      <c r="F117" s="8">
        <v>638.79999999999995</v>
      </c>
      <c r="G117" s="8">
        <f t="shared" si="23"/>
        <v>0</v>
      </c>
      <c r="H117" s="8">
        <f t="shared" si="24"/>
        <v>0</v>
      </c>
      <c r="I117" s="8"/>
      <c r="J117" s="44" t="s">
        <v>113</v>
      </c>
      <c r="K117" s="9" t="s">
        <v>179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 t="s">
        <v>211</v>
      </c>
      <c r="B118" s="105" t="s">
        <v>214</v>
      </c>
      <c r="C118" s="47" t="s">
        <v>63</v>
      </c>
      <c r="D118" s="8"/>
      <c r="E118" s="8">
        <f t="shared" si="25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>
        <v>4760</v>
      </c>
      <c r="L118" s="8">
        <v>638.79999999999995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>
        <v>45727</v>
      </c>
      <c r="B119" s="98" t="s">
        <v>215</v>
      </c>
      <c r="C119" s="47" t="s">
        <v>153</v>
      </c>
      <c r="D119" s="8"/>
      <c r="E119" s="8">
        <f t="shared" si="25"/>
        <v>0</v>
      </c>
      <c r="F119" s="8"/>
      <c r="G119" s="8">
        <v>2977.52</v>
      </c>
      <c r="H119" s="8">
        <f t="shared" si="24"/>
        <v>0</v>
      </c>
      <c r="I119" s="8"/>
      <c r="J119" s="44">
        <v>2475410</v>
      </c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>
        <v>45768</v>
      </c>
      <c r="B120" s="105" t="s">
        <v>217</v>
      </c>
      <c r="C120" s="47" t="s">
        <v>153</v>
      </c>
      <c r="D120" s="8"/>
      <c r="E120" s="8">
        <f t="shared" si="25"/>
        <v>0</v>
      </c>
      <c r="F120" s="8"/>
      <c r="G120" s="8">
        <v>690590</v>
      </c>
      <c r="H120" s="8">
        <f t="shared" ref="H120" si="26">+D120</f>
        <v>0</v>
      </c>
      <c r="I120" s="8"/>
      <c r="J120" s="44" t="s">
        <v>209</v>
      </c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43" t="s">
        <v>218</v>
      </c>
      <c r="B122" s="6"/>
      <c r="C122" s="47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>
        <v>45871</v>
      </c>
      <c r="B123" s="6" t="s">
        <v>219</v>
      </c>
      <c r="C123" s="47" t="s">
        <v>173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>
        <v>1672940.28</v>
      </c>
      <c r="J123" s="44"/>
      <c r="K123" s="9" t="s">
        <v>220</v>
      </c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>
        <v>45850</v>
      </c>
      <c r="B124" s="6" t="s">
        <v>221</v>
      </c>
      <c r="C124" s="47" t="s">
        <v>173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>
        <v>1109436.3600000001</v>
      </c>
      <c r="J124" s="44"/>
      <c r="K124" s="9" t="s">
        <v>220</v>
      </c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>
        <v>45870</v>
      </c>
      <c r="B125" s="10" t="s">
        <v>222</v>
      </c>
      <c r="C125" s="47" t="s">
        <v>173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>
        <v>2478231.2400000002</v>
      </c>
      <c r="J125" s="44"/>
      <c r="K125" s="9" t="s">
        <v>220</v>
      </c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>
        <v>45884</v>
      </c>
      <c r="B126" s="6" t="s">
        <v>223</v>
      </c>
      <c r="C126" s="47" t="s">
        <v>173</v>
      </c>
      <c r="D126" s="8"/>
      <c r="E126" s="8">
        <f t="shared" si="25"/>
        <v>0</v>
      </c>
      <c r="F126" s="8">
        <v>195431.5</v>
      </c>
      <c r="G126" s="8">
        <f t="shared" si="23"/>
        <v>0</v>
      </c>
      <c r="H126" s="8">
        <f t="shared" si="24"/>
        <v>0</v>
      </c>
      <c r="I126" s="8"/>
      <c r="J126" s="44" t="s">
        <v>209</v>
      </c>
      <c r="K126" s="9" t="s">
        <v>196</v>
      </c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>
        <v>45888</v>
      </c>
      <c r="B127" s="6" t="s">
        <v>224</v>
      </c>
      <c r="C127" s="47" t="s">
        <v>173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>
        <v>638.79999999999995</v>
      </c>
      <c r="J127" s="44"/>
      <c r="K127" s="9">
        <v>4760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>
        <v>45905</v>
      </c>
      <c r="B128" s="105" t="s">
        <v>225</v>
      </c>
      <c r="C128" s="47" t="s">
        <v>63</v>
      </c>
      <c r="D128" s="8"/>
      <c r="E128" s="8">
        <f t="shared" si="25"/>
        <v>0</v>
      </c>
      <c r="F128" s="8"/>
      <c r="G128" s="8">
        <f t="shared" ref="G128:G143" si="27">IF(J128&gt;0,0,F128)</f>
        <v>0</v>
      </c>
      <c r="H128" s="8">
        <f t="shared" ref="H128:H143" si="28">+D128</f>
        <v>0</v>
      </c>
      <c r="I128" s="8"/>
      <c r="J128" s="44"/>
      <c r="K128" s="9">
        <v>4760</v>
      </c>
      <c r="L128" s="8">
        <v>195431.5</v>
      </c>
      <c r="M128" s="107" t="s">
        <v>94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>
        <v>45916</v>
      </c>
      <c r="B129" s="6" t="s">
        <v>226</v>
      </c>
      <c r="C129" s="47" t="s">
        <v>173</v>
      </c>
      <c r="D129" s="8"/>
      <c r="E129" s="8">
        <f t="shared" si="25"/>
        <v>0</v>
      </c>
      <c r="F129" s="8">
        <v>4300.28</v>
      </c>
      <c r="G129" s="8">
        <f t="shared" si="27"/>
        <v>0</v>
      </c>
      <c r="H129" s="8">
        <f t="shared" si="28"/>
        <v>0</v>
      </c>
      <c r="I129" s="8"/>
      <c r="J129" s="44" t="s">
        <v>209</v>
      </c>
      <c r="K129" s="9" t="s">
        <v>196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>
        <v>45919</v>
      </c>
      <c r="B130" s="6" t="s">
        <v>227</v>
      </c>
      <c r="C130" s="47" t="s">
        <v>173</v>
      </c>
      <c r="D130" s="8"/>
      <c r="E130" s="8">
        <f t="shared" si="25"/>
        <v>0</v>
      </c>
      <c r="F130" s="8">
        <v>457059.71</v>
      </c>
      <c r="G130" s="8">
        <f t="shared" si="27"/>
        <v>0</v>
      </c>
      <c r="H130" s="8">
        <f t="shared" si="28"/>
        <v>0</v>
      </c>
      <c r="I130" s="8"/>
      <c r="J130" s="44" t="s">
        <v>77</v>
      </c>
      <c r="K130" s="9" t="s">
        <v>196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>
        <v>45919</v>
      </c>
      <c r="B131" s="6" t="s">
        <v>228</v>
      </c>
      <c r="C131" s="47" t="s">
        <v>173</v>
      </c>
      <c r="D131" s="8"/>
      <c r="E131" s="8">
        <f t="shared" si="25"/>
        <v>0</v>
      </c>
      <c r="F131" s="8">
        <v>24055.77</v>
      </c>
      <c r="G131" s="8">
        <f t="shared" si="27"/>
        <v>0</v>
      </c>
      <c r="H131" s="8">
        <f t="shared" si="28"/>
        <v>0</v>
      </c>
      <c r="I131" s="8"/>
      <c r="J131" s="44" t="s">
        <v>77</v>
      </c>
      <c r="K131" s="9" t="s">
        <v>196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>
        <v>45920</v>
      </c>
      <c r="B132" s="6" t="s">
        <v>229</v>
      </c>
      <c r="C132" s="47" t="s">
        <v>173</v>
      </c>
      <c r="D132" s="8"/>
      <c r="E132" s="8">
        <f t="shared" ref="E132:E147" si="29">+D132</f>
        <v>0</v>
      </c>
      <c r="F132" s="8">
        <v>61603.39</v>
      </c>
      <c r="G132" s="8">
        <f t="shared" si="27"/>
        <v>0</v>
      </c>
      <c r="H132" s="8">
        <f t="shared" si="28"/>
        <v>0</v>
      </c>
      <c r="I132" s="8"/>
      <c r="J132" s="44" t="s">
        <v>77</v>
      </c>
      <c r="K132" s="9" t="s">
        <v>196</v>
      </c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>
        <v>45920</v>
      </c>
      <c r="B133" s="6" t="s">
        <v>230</v>
      </c>
      <c r="C133" s="47" t="s">
        <v>173</v>
      </c>
      <c r="D133" s="8"/>
      <c r="E133" s="8">
        <f t="shared" si="29"/>
        <v>0</v>
      </c>
      <c r="F133" s="8">
        <v>3242.28</v>
      </c>
      <c r="G133" s="8">
        <f t="shared" si="27"/>
        <v>0</v>
      </c>
      <c r="H133" s="8">
        <f t="shared" si="28"/>
        <v>0</v>
      </c>
      <c r="I133" s="8"/>
      <c r="J133" s="44" t="s">
        <v>77</v>
      </c>
      <c r="K133" s="9" t="s">
        <v>196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>
        <v>45917</v>
      </c>
      <c r="B134" s="100" t="s">
        <v>231</v>
      </c>
      <c r="C134" s="47" t="s">
        <v>153</v>
      </c>
      <c r="D134" s="8"/>
      <c r="E134" s="8">
        <f t="shared" si="29"/>
        <v>0</v>
      </c>
      <c r="F134" s="8"/>
      <c r="G134" s="8">
        <f t="shared" si="27"/>
        <v>0</v>
      </c>
      <c r="H134" s="8">
        <f t="shared" si="28"/>
        <v>0</v>
      </c>
      <c r="I134" s="8"/>
      <c r="J134" s="44" t="s">
        <v>77</v>
      </c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>
        <v>45936</v>
      </c>
      <c r="B135" s="105" t="s">
        <v>232</v>
      </c>
      <c r="C135" s="47" t="s">
        <v>63</v>
      </c>
      <c r="D135" s="8"/>
      <c r="E135" s="8">
        <f t="shared" si="29"/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>
        <v>4760</v>
      </c>
      <c r="L135" s="8">
        <v>550261.43000000005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>
        <v>45932</v>
      </c>
      <c r="B136" s="6" t="s">
        <v>233</v>
      </c>
      <c r="C136" s="47" t="s">
        <v>173</v>
      </c>
      <c r="D136" s="8"/>
      <c r="E136" s="8">
        <f t="shared" si="29"/>
        <v>0</v>
      </c>
      <c r="F136" s="8"/>
      <c r="G136" s="8">
        <f t="shared" si="27"/>
        <v>0</v>
      </c>
      <c r="H136" s="8">
        <f t="shared" si="28"/>
        <v>0</v>
      </c>
      <c r="I136" s="8">
        <v>195431.5</v>
      </c>
      <c r="J136" s="44"/>
      <c r="K136" s="9">
        <v>4760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>
        <v>45952</v>
      </c>
      <c r="B137" s="6" t="s">
        <v>234</v>
      </c>
      <c r="C137" s="47" t="s">
        <v>173</v>
      </c>
      <c r="D137" s="8"/>
      <c r="E137" s="8">
        <f t="shared" si="29"/>
        <v>0</v>
      </c>
      <c r="F137" s="8">
        <v>1189.2</v>
      </c>
      <c r="G137" s="8">
        <f t="shared" si="27"/>
        <v>0</v>
      </c>
      <c r="H137" s="8">
        <f t="shared" si="28"/>
        <v>0</v>
      </c>
      <c r="I137" s="8"/>
      <c r="J137" s="44" t="s">
        <v>113</v>
      </c>
      <c r="K137" s="9" t="s">
        <v>179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>
        <v>45967</v>
      </c>
      <c r="B138" s="105" t="s">
        <v>235</v>
      </c>
      <c r="C138" s="47" t="s">
        <v>63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>
        <v>4760</v>
      </c>
      <c r="L138" s="8">
        <v>1189.2000000029802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>
        <v>45969</v>
      </c>
      <c r="B139" s="6" t="s">
        <v>236</v>
      </c>
      <c r="C139" s="47" t="s">
        <v>173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>
        <v>550261.43000000005</v>
      </c>
      <c r="J139" s="44"/>
      <c r="K139" s="9">
        <v>4760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>
        <v>45972</v>
      </c>
      <c r="B140" s="6" t="s">
        <v>237</v>
      </c>
      <c r="C140" s="47" t="s">
        <v>173</v>
      </c>
      <c r="D140" s="8"/>
      <c r="E140" s="8">
        <f t="shared" si="29"/>
        <v>0</v>
      </c>
      <c r="F140" s="8">
        <v>13467</v>
      </c>
      <c r="G140" s="8">
        <f t="shared" si="27"/>
        <v>0</v>
      </c>
      <c r="H140" s="8">
        <f t="shared" si="28"/>
        <v>0</v>
      </c>
      <c r="I140" s="8"/>
      <c r="J140" s="44" t="s">
        <v>209</v>
      </c>
      <c r="K140" s="9" t="s">
        <v>196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>
        <v>45982</v>
      </c>
      <c r="B141" s="6" t="s">
        <v>238</v>
      </c>
      <c r="C141" s="47" t="s">
        <v>173</v>
      </c>
      <c r="D141" s="8"/>
      <c r="E141" s="8">
        <f t="shared" si="29"/>
        <v>0</v>
      </c>
      <c r="F141" s="8">
        <v>80847.789999999994</v>
      </c>
      <c r="G141" s="8">
        <f t="shared" si="27"/>
        <v>0</v>
      </c>
      <c r="H141" s="8">
        <f t="shared" si="28"/>
        <v>0</v>
      </c>
      <c r="I141" s="8"/>
      <c r="J141" s="44" t="s">
        <v>209</v>
      </c>
      <c r="K141" s="9" t="s">
        <v>196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>
        <v>45995</v>
      </c>
      <c r="B142" s="105" t="s">
        <v>239</v>
      </c>
      <c r="C142" s="47" t="s">
        <v>63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>
        <v>4760</v>
      </c>
      <c r="L142" s="8">
        <v>94314.79</v>
      </c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>
        <v>46003</v>
      </c>
      <c r="B143" s="6" t="s">
        <v>240</v>
      </c>
      <c r="C143" s="47" t="s">
        <v>173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>
        <v>1189.2</v>
      </c>
      <c r="J143" s="44"/>
      <c r="K143" s="9">
        <v>4760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>
        <v>45986</v>
      </c>
      <c r="B144" s="100" t="s">
        <v>241</v>
      </c>
      <c r="C144" s="47" t="s">
        <v>153</v>
      </c>
      <c r="D144" s="8"/>
      <c r="E144" s="8">
        <f t="shared" si="29"/>
        <v>0</v>
      </c>
      <c r="F144" s="8"/>
      <c r="G144" s="8">
        <v>18607.3</v>
      </c>
      <c r="H144" s="8">
        <f t="shared" ref="H144:H159" si="30">+D144</f>
        <v>0</v>
      </c>
      <c r="I144" s="8"/>
      <c r="J144" s="44" t="s">
        <v>77</v>
      </c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>
        <v>46036</v>
      </c>
      <c r="B145" s="6" t="s">
        <v>242</v>
      </c>
      <c r="C145" s="47" t="s">
        <v>173</v>
      </c>
      <c r="D145" s="8"/>
      <c r="E145" s="8">
        <f t="shared" si="29"/>
        <v>0</v>
      </c>
      <c r="F145" s="8">
        <v>178767.75</v>
      </c>
      <c r="G145" s="8">
        <f t="shared" ref="G145:G159" si="31">IF(J145&gt;0,0,F145)</f>
        <v>0</v>
      </c>
      <c r="H145" s="8">
        <f t="shared" si="30"/>
        <v>0</v>
      </c>
      <c r="I145" s="8"/>
      <c r="J145" s="44" t="s">
        <v>209</v>
      </c>
      <c r="K145" s="9" t="s">
        <v>196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>
        <v>46038</v>
      </c>
      <c r="B146" s="6" t="s">
        <v>243</v>
      </c>
      <c r="C146" s="47" t="s">
        <v>173</v>
      </c>
      <c r="D146" s="8"/>
      <c r="E146" s="8">
        <f t="shared" si="29"/>
        <v>0</v>
      </c>
      <c r="F146" s="8"/>
      <c r="G146" s="8">
        <f t="shared" si="31"/>
        <v>0</v>
      </c>
      <c r="H146" s="8">
        <f t="shared" si="30"/>
        <v>0</v>
      </c>
      <c r="I146" s="8">
        <v>94314.79</v>
      </c>
      <c r="J146" s="44"/>
      <c r="K146" s="9">
        <v>4760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>
        <v>46316</v>
      </c>
      <c r="B147" s="105" t="s">
        <v>244</v>
      </c>
      <c r="C147" s="47" t="s">
        <v>153</v>
      </c>
      <c r="D147" s="8"/>
      <c r="E147" s="8">
        <f t="shared" si="29"/>
        <v>0</v>
      </c>
      <c r="F147" s="8"/>
      <c r="G147" s="8">
        <v>235.72</v>
      </c>
      <c r="H147" s="8">
        <f t="shared" si="30"/>
        <v>0</v>
      </c>
      <c r="I147" s="8"/>
      <c r="J147" s="44" t="s">
        <v>113</v>
      </c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>
        <v>46058</v>
      </c>
      <c r="B148" s="105" t="s">
        <v>245</v>
      </c>
      <c r="C148" s="47" t="s">
        <v>63</v>
      </c>
      <c r="D148" s="8"/>
      <c r="E148" s="8">
        <f t="shared" ref="E148:E163" si="32">+D148</f>
        <v>0</v>
      </c>
      <c r="F148" s="8"/>
      <c r="G148" s="8">
        <f t="shared" si="31"/>
        <v>0</v>
      </c>
      <c r="H148" s="8">
        <f t="shared" si="30"/>
        <v>0</v>
      </c>
      <c r="I148" s="8"/>
      <c r="J148" s="44"/>
      <c r="K148" s="9">
        <v>4760</v>
      </c>
      <c r="L148" s="117">
        <v>178767.75</v>
      </c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>
        <v>46073</v>
      </c>
      <c r="B149" s="6" t="s">
        <v>246</v>
      </c>
      <c r="C149" s="47" t="s">
        <v>173</v>
      </c>
      <c r="D149" s="8"/>
      <c r="E149" s="8">
        <f t="shared" si="32"/>
        <v>0</v>
      </c>
      <c r="F149" s="8">
        <v>4496</v>
      </c>
      <c r="G149" s="8">
        <f t="shared" si="31"/>
        <v>0</v>
      </c>
      <c r="H149" s="8">
        <f t="shared" si="30"/>
        <v>0</v>
      </c>
      <c r="I149" s="8"/>
      <c r="J149" s="44" t="s">
        <v>209</v>
      </c>
      <c r="K149" s="9" t="s">
        <v>196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>
        <v>46087</v>
      </c>
      <c r="B150" s="105" t="s">
        <v>247</v>
      </c>
      <c r="C150" s="47" t="s">
        <v>63</v>
      </c>
      <c r="D150" s="8"/>
      <c r="E150" s="8">
        <f t="shared" si="32"/>
        <v>0</v>
      </c>
      <c r="F150" s="8"/>
      <c r="G150" s="8">
        <f t="shared" si="31"/>
        <v>0</v>
      </c>
      <c r="H150" s="8">
        <f t="shared" si="30"/>
        <v>0</v>
      </c>
      <c r="I150" s="8"/>
      <c r="J150" s="44"/>
      <c r="K150" s="9">
        <v>4760</v>
      </c>
      <c r="L150" s="8">
        <v>4496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>
        <v>46093</v>
      </c>
      <c r="B151" s="6" t="s">
        <v>248</v>
      </c>
      <c r="C151" s="47" t="s">
        <v>173</v>
      </c>
      <c r="D151" s="8"/>
      <c r="E151" s="8">
        <f t="shared" si="32"/>
        <v>0</v>
      </c>
      <c r="F151" s="8"/>
      <c r="G151" s="8">
        <f t="shared" si="31"/>
        <v>0</v>
      </c>
      <c r="H151" s="8">
        <f t="shared" si="30"/>
        <v>0</v>
      </c>
      <c r="I151" s="8">
        <v>178767.75</v>
      </c>
      <c r="J151" s="44"/>
      <c r="K151" s="9">
        <v>4760</v>
      </c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>
        <v>46130</v>
      </c>
      <c r="B152" s="6" t="s">
        <v>249</v>
      </c>
      <c r="C152" s="47" t="s">
        <v>173</v>
      </c>
      <c r="D152" s="8"/>
      <c r="E152" s="8">
        <f t="shared" si="32"/>
        <v>0</v>
      </c>
      <c r="F152" s="8"/>
      <c r="G152" s="8">
        <f t="shared" si="31"/>
        <v>0</v>
      </c>
      <c r="H152" s="8">
        <f t="shared" si="30"/>
        <v>0</v>
      </c>
      <c r="I152" s="8">
        <v>4496</v>
      </c>
      <c r="J152" s="44"/>
      <c r="K152" s="9">
        <v>4760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>
        <v>46340</v>
      </c>
      <c r="B153" s="6" t="s">
        <v>250</v>
      </c>
      <c r="C153" s="47" t="s">
        <v>173</v>
      </c>
      <c r="D153" s="8">
        <v>-90739</v>
      </c>
      <c r="E153" s="8">
        <f t="shared" si="32"/>
        <v>-90739</v>
      </c>
      <c r="F153" s="8"/>
      <c r="G153" s="8">
        <f t="shared" si="31"/>
        <v>0</v>
      </c>
      <c r="H153" s="8">
        <f t="shared" si="30"/>
        <v>-90739</v>
      </c>
      <c r="I153" s="8"/>
      <c r="J153" s="44"/>
      <c r="K153" s="9">
        <v>4672</v>
      </c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>
        <v>46172</v>
      </c>
      <c r="B154" s="6" t="s">
        <v>251</v>
      </c>
      <c r="C154" s="47" t="s">
        <v>173</v>
      </c>
      <c r="D154" s="8"/>
      <c r="E154" s="8">
        <f t="shared" si="32"/>
        <v>0</v>
      </c>
      <c r="F154" s="8">
        <v>399</v>
      </c>
      <c r="G154" s="8">
        <f t="shared" si="31"/>
        <v>399</v>
      </c>
      <c r="H154" s="8">
        <f t="shared" si="30"/>
        <v>0</v>
      </c>
      <c r="I154" s="8"/>
      <c r="J154" s="44"/>
      <c r="K154" s="9" t="s">
        <v>179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>
        <v>46181</v>
      </c>
      <c r="B155" s="105" t="s">
        <v>252</v>
      </c>
      <c r="C155" s="47" t="s">
        <v>63</v>
      </c>
      <c r="D155" s="8"/>
      <c r="E155" s="8">
        <f t="shared" si="32"/>
        <v>0</v>
      </c>
      <c r="F155" s="8"/>
      <c r="G155" s="8">
        <f t="shared" si="31"/>
        <v>0</v>
      </c>
      <c r="H155" s="8">
        <f t="shared" si="30"/>
        <v>0</v>
      </c>
      <c r="I155" s="8"/>
      <c r="J155" s="44"/>
      <c r="K155" s="9">
        <v>4760</v>
      </c>
      <c r="L155" s="8">
        <v>399</v>
      </c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 t="s">
        <v>253</v>
      </c>
      <c r="B156" s="6" t="s">
        <v>254</v>
      </c>
      <c r="C156" s="47" t="s">
        <v>173</v>
      </c>
      <c r="D156" s="8">
        <v>94314.79</v>
      </c>
      <c r="E156" s="8">
        <f t="shared" si="32"/>
        <v>94314.79</v>
      </c>
      <c r="F156" s="8"/>
      <c r="G156" s="8">
        <f t="shared" si="31"/>
        <v>0</v>
      </c>
      <c r="H156" s="8">
        <f t="shared" si="30"/>
        <v>94314.79</v>
      </c>
      <c r="I156" s="8"/>
      <c r="J156" s="44"/>
      <c r="K156" s="9" t="s">
        <v>256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 t="s">
        <v>253</v>
      </c>
      <c r="B157" s="6" t="s">
        <v>254</v>
      </c>
      <c r="C157" s="47" t="s">
        <v>173</v>
      </c>
      <c r="D157" s="8">
        <v>-94314.79</v>
      </c>
      <c r="E157" s="8">
        <f t="shared" si="32"/>
        <v>-94314.79</v>
      </c>
      <c r="F157" s="8"/>
      <c r="G157" s="8">
        <f t="shared" si="31"/>
        <v>0</v>
      </c>
      <c r="H157" s="8">
        <f t="shared" si="30"/>
        <v>-94314.79</v>
      </c>
      <c r="I157" s="8"/>
      <c r="J157" s="44"/>
      <c r="K157" s="9" t="s">
        <v>220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 t="s">
        <v>253</v>
      </c>
      <c r="B158" s="6" t="s">
        <v>254</v>
      </c>
      <c r="C158" s="47" t="s">
        <v>173</v>
      </c>
      <c r="D158" s="8">
        <v>195431.5</v>
      </c>
      <c r="E158" s="8">
        <f t="shared" si="32"/>
        <v>195431.5</v>
      </c>
      <c r="F158" s="8"/>
      <c r="G158" s="8">
        <f t="shared" si="31"/>
        <v>0</v>
      </c>
      <c r="H158" s="8">
        <f t="shared" si="30"/>
        <v>195431.5</v>
      </c>
      <c r="I158" s="8"/>
      <c r="J158" s="44"/>
      <c r="K158" s="9" t="s">
        <v>256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 t="s">
        <v>253</v>
      </c>
      <c r="B159" s="6" t="s">
        <v>254</v>
      </c>
      <c r="C159" s="47" t="s">
        <v>173</v>
      </c>
      <c r="D159" s="8">
        <v>-195431.5</v>
      </c>
      <c r="E159" s="8">
        <f t="shared" si="32"/>
        <v>-195431.5</v>
      </c>
      <c r="F159" s="8"/>
      <c r="G159" s="8">
        <f t="shared" si="31"/>
        <v>0</v>
      </c>
      <c r="H159" s="8">
        <f t="shared" si="30"/>
        <v>-195431.5</v>
      </c>
      <c r="I159" s="8"/>
      <c r="J159" s="44"/>
      <c r="K159" s="9" t="s">
        <v>220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 t="s">
        <v>253</v>
      </c>
      <c r="B160" s="6" t="s">
        <v>255</v>
      </c>
      <c r="C160" s="47" t="s">
        <v>173</v>
      </c>
      <c r="D160" s="8">
        <v>1189.2</v>
      </c>
      <c r="E160" s="8">
        <f t="shared" si="32"/>
        <v>1189.2</v>
      </c>
      <c r="F160" s="8"/>
      <c r="G160" s="8">
        <f t="shared" ref="G160:G175" si="33">IF(J160&gt;0,0,F160)</f>
        <v>0</v>
      </c>
      <c r="H160" s="8">
        <f t="shared" ref="H160:H175" si="34">+D160</f>
        <v>1189.2</v>
      </c>
      <c r="I160" s="8"/>
      <c r="J160" s="44"/>
      <c r="K160" s="9" t="s">
        <v>256</v>
      </c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 t="s">
        <v>253</v>
      </c>
      <c r="B161" s="6" t="s">
        <v>255</v>
      </c>
      <c r="C161" s="47" t="s">
        <v>173</v>
      </c>
      <c r="D161" s="8">
        <v>-1189.2</v>
      </c>
      <c r="E161" s="8">
        <f t="shared" si="32"/>
        <v>-1189.2</v>
      </c>
      <c r="F161" s="8"/>
      <c r="G161" s="8">
        <f t="shared" si="33"/>
        <v>0</v>
      </c>
      <c r="H161" s="8">
        <f t="shared" si="34"/>
        <v>-1189.2</v>
      </c>
      <c r="I161" s="8"/>
      <c r="J161" s="44"/>
      <c r="K161" s="9" t="s">
        <v>220</v>
      </c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 t="s">
        <v>253</v>
      </c>
      <c r="B162" s="6" t="s">
        <v>255</v>
      </c>
      <c r="C162" s="47" t="s">
        <v>173</v>
      </c>
      <c r="D162" s="8">
        <v>550261.43000000005</v>
      </c>
      <c r="E162" s="8">
        <f t="shared" si="32"/>
        <v>550261.43000000005</v>
      </c>
      <c r="F162" s="8"/>
      <c r="G162" s="8">
        <f t="shared" si="33"/>
        <v>0</v>
      </c>
      <c r="H162" s="8">
        <f t="shared" si="34"/>
        <v>550261.43000000005</v>
      </c>
      <c r="I162" s="8"/>
      <c r="J162" s="44"/>
      <c r="K162" s="9" t="s">
        <v>256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 t="s">
        <v>253</v>
      </c>
      <c r="B163" s="6" t="s">
        <v>255</v>
      </c>
      <c r="C163" s="47" t="s">
        <v>173</v>
      </c>
      <c r="D163" s="8">
        <v>-550261.43000000005</v>
      </c>
      <c r="E163" s="8">
        <f t="shared" si="32"/>
        <v>-550261.43000000005</v>
      </c>
      <c r="F163" s="8"/>
      <c r="G163" s="8">
        <f t="shared" si="33"/>
        <v>0</v>
      </c>
      <c r="H163" s="8">
        <f t="shared" si="34"/>
        <v>-550261.43000000005</v>
      </c>
      <c r="I163" s="8"/>
      <c r="J163" s="44"/>
      <c r="K163" s="9" t="s">
        <v>220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 t="s">
        <v>253</v>
      </c>
      <c r="B164" s="6" t="s">
        <v>258</v>
      </c>
      <c r="C164" s="47" t="s">
        <v>173</v>
      </c>
      <c r="D164" s="8">
        <v>178767.75</v>
      </c>
      <c r="E164" s="8">
        <f t="shared" ref="E164:E179" si="35">+D164</f>
        <v>178767.75</v>
      </c>
      <c r="F164" s="8"/>
      <c r="G164" s="8">
        <f t="shared" si="33"/>
        <v>0</v>
      </c>
      <c r="H164" s="8">
        <f t="shared" si="34"/>
        <v>178767.75</v>
      </c>
      <c r="I164" s="8"/>
      <c r="J164" s="44"/>
      <c r="K164" s="9" t="s">
        <v>256</v>
      </c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 t="s">
        <v>253</v>
      </c>
      <c r="B165" s="6" t="s">
        <v>258</v>
      </c>
      <c r="C165" s="47" t="s">
        <v>173</v>
      </c>
      <c r="D165" s="8">
        <v>-178767.75</v>
      </c>
      <c r="E165" s="8">
        <f t="shared" si="35"/>
        <v>-178767.75</v>
      </c>
      <c r="F165" s="8"/>
      <c r="G165" s="8">
        <f t="shared" si="33"/>
        <v>0</v>
      </c>
      <c r="H165" s="8">
        <f t="shared" si="34"/>
        <v>-178767.75</v>
      </c>
      <c r="I165" s="8"/>
      <c r="J165" s="44"/>
      <c r="K165" s="9" t="s">
        <v>220</v>
      </c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 t="s">
        <v>253</v>
      </c>
      <c r="B166" s="6" t="s">
        <v>259</v>
      </c>
      <c r="C166" s="47" t="s">
        <v>173</v>
      </c>
      <c r="D166" s="8">
        <v>4496</v>
      </c>
      <c r="E166" s="8">
        <f t="shared" si="35"/>
        <v>4496</v>
      </c>
      <c r="F166" s="8"/>
      <c r="G166" s="8">
        <f t="shared" si="33"/>
        <v>0</v>
      </c>
      <c r="H166" s="8">
        <f t="shared" si="34"/>
        <v>4496</v>
      </c>
      <c r="I166" s="8"/>
      <c r="J166" s="44"/>
      <c r="K166" s="9" t="s">
        <v>256</v>
      </c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 t="s">
        <v>253</v>
      </c>
      <c r="B167" s="6" t="s">
        <v>259</v>
      </c>
      <c r="C167" s="47" t="s">
        <v>173</v>
      </c>
      <c r="D167" s="8">
        <v>-4496</v>
      </c>
      <c r="E167" s="8">
        <f t="shared" si="35"/>
        <v>-4496</v>
      </c>
      <c r="F167" s="8"/>
      <c r="G167" s="8">
        <f t="shared" si="33"/>
        <v>0</v>
      </c>
      <c r="H167" s="8">
        <f t="shared" si="34"/>
        <v>-4496</v>
      </c>
      <c r="I167" s="8"/>
      <c r="J167" s="44"/>
      <c r="K167" s="9" t="s">
        <v>220</v>
      </c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 t="s">
        <v>253</v>
      </c>
      <c r="B168" s="6" t="s">
        <v>260</v>
      </c>
      <c r="C168" s="47" t="s">
        <v>173</v>
      </c>
      <c r="D168" s="8">
        <v>-399</v>
      </c>
      <c r="E168" s="8">
        <f t="shared" si="35"/>
        <v>-399</v>
      </c>
      <c r="F168" s="8"/>
      <c r="G168" s="8">
        <f t="shared" si="33"/>
        <v>0</v>
      </c>
      <c r="H168" s="8">
        <f t="shared" si="34"/>
        <v>-399</v>
      </c>
      <c r="I168" s="8"/>
      <c r="J168" s="44"/>
      <c r="K168" s="9" t="s">
        <v>220</v>
      </c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 t="s">
        <v>253</v>
      </c>
      <c r="B169" s="6" t="s">
        <v>260</v>
      </c>
      <c r="C169" s="47" t="s">
        <v>173</v>
      </c>
      <c r="D169" s="8">
        <v>399</v>
      </c>
      <c r="E169" s="8">
        <f t="shared" si="35"/>
        <v>399</v>
      </c>
      <c r="F169" s="8"/>
      <c r="G169" s="8">
        <f t="shared" si="33"/>
        <v>0</v>
      </c>
      <c r="H169" s="8">
        <f t="shared" si="34"/>
        <v>399</v>
      </c>
      <c r="I169" s="8"/>
      <c r="J169" s="44"/>
      <c r="K169" s="9" t="s">
        <v>256</v>
      </c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43" t="s">
        <v>257</v>
      </c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ref="G176:G191" si="36">IF(J176&gt;0,0,F176)</f>
        <v>0</v>
      </c>
      <c r="H176" s="8">
        <f t="shared" ref="H176:H191" si="37">+D176</f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6"/>
        <v>0</v>
      </c>
      <c r="H177" s="8">
        <f t="shared" si="37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si="36"/>
        <v>0</v>
      </c>
      <c r="H178" s="8">
        <f t="shared" si="37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si="36"/>
        <v>0</v>
      </c>
      <c r="H179" s="8">
        <f t="shared" si="37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ref="E180:E195" si="38">+D180</f>
        <v>0</v>
      </c>
      <c r="F180" s="8"/>
      <c r="G180" s="8">
        <f t="shared" si="36"/>
        <v>0</v>
      </c>
      <c r="H180" s="8">
        <f t="shared" si="3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8"/>
        <v>0</v>
      </c>
      <c r="F181" s="8"/>
      <c r="G181" s="8">
        <f t="shared" si="36"/>
        <v>0</v>
      </c>
      <c r="H181" s="8">
        <f t="shared" si="3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8"/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8"/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8"/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ref="G192:G207" si="39">IF(J192&gt;0,0,F192)</f>
        <v>0</v>
      </c>
      <c r="H192" s="8">
        <f t="shared" ref="H192:H207" si="40">+D192</f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9"/>
        <v>0</v>
      </c>
      <c r="H193" s="8">
        <f t="shared" si="40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si="39"/>
        <v>0</v>
      </c>
      <c r="H194" s="8">
        <f t="shared" si="40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si="39"/>
        <v>0</v>
      </c>
      <c r="H195" s="8">
        <f t="shared" si="40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ref="E196:E211" si="41">+D196</f>
        <v>0</v>
      </c>
      <c r="F196" s="8"/>
      <c r="G196" s="8">
        <f t="shared" si="39"/>
        <v>0</v>
      </c>
      <c r="H196" s="8">
        <f t="shared" si="4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1"/>
        <v>0</v>
      </c>
      <c r="F197" s="8"/>
      <c r="G197" s="8">
        <f t="shared" si="39"/>
        <v>0</v>
      </c>
      <c r="H197" s="8">
        <f t="shared" si="4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1"/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1"/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1"/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ref="G208:G223" si="42">IF(J208&gt;0,0,F208)</f>
        <v>0</v>
      </c>
      <c r="H208" s="8">
        <f t="shared" ref="H208:H223" si="43">+D208</f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42"/>
        <v>0</v>
      </c>
      <c r="H209" s="8">
        <f t="shared" si="43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si="42"/>
        <v>0</v>
      </c>
      <c r="H210" s="8">
        <f t="shared" si="43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si="42"/>
        <v>0</v>
      </c>
      <c r="H211" s="8">
        <f t="shared" si="43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ref="E212:E227" si="44">+D212</f>
        <v>0</v>
      </c>
      <c r="F212" s="8"/>
      <c r="G212" s="8">
        <f t="shared" si="42"/>
        <v>0</v>
      </c>
      <c r="H212" s="8">
        <f t="shared" si="4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4"/>
        <v>0</v>
      </c>
      <c r="F213" s="8"/>
      <c r="G213" s="8">
        <f t="shared" si="42"/>
        <v>0</v>
      </c>
      <c r="H213" s="8">
        <f t="shared" si="4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4"/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4"/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4"/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ref="G224:G237" si="45">IF(J224&gt;0,0,F224)</f>
        <v>0</v>
      </c>
      <c r="H224" s="8">
        <f t="shared" ref="H224:H237" si="46">+D224</f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5"/>
        <v>0</v>
      </c>
      <c r="H225" s="8">
        <f t="shared" si="46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si="45"/>
        <v>0</v>
      </c>
      <c r="H226" s="8">
        <f t="shared" si="46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si="45"/>
        <v>0</v>
      </c>
      <c r="H227" s="8">
        <f t="shared" si="46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ref="E228:E237" si="47">+D228</f>
        <v>0</v>
      </c>
      <c r="F228" s="8"/>
      <c r="G228" s="8">
        <f t="shared" si="45"/>
        <v>0</v>
      </c>
      <c r="H228" s="8">
        <f t="shared" si="4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7"/>
        <v>0</v>
      </c>
      <c r="F229" s="8"/>
      <c r="G229" s="8">
        <f t="shared" si="45"/>
        <v>0</v>
      </c>
      <c r="H229" s="8">
        <f t="shared" si="4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7"/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7"/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7"/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>+D238</f>
        <v>0</v>
      </c>
      <c r="F238" s="8"/>
      <c r="G238" s="8">
        <f>IF(J238&gt;0,0,F238)</f>
        <v>0</v>
      </c>
      <c r="H238" s="8">
        <f>+D238</f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23440770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35"/>
  <sheetViews>
    <sheetView topLeftCell="A13" workbookViewId="0">
      <selection activeCell="B19" sqref="B19:L35"/>
    </sheetView>
  </sheetViews>
  <sheetFormatPr defaultRowHeight="15.75" x14ac:dyDescent="0.25"/>
  <sheetData>
    <row r="1" spans="2:2" x14ac:dyDescent="0.25">
      <c r="B1" t="s">
        <v>93</v>
      </c>
    </row>
    <row r="2" spans="2:2" x14ac:dyDescent="0.25">
      <c r="B2" s="106" t="s">
        <v>78</v>
      </c>
    </row>
    <row r="3" spans="2:2" x14ac:dyDescent="0.25">
      <c r="B3" s="106" t="s">
        <v>79</v>
      </c>
    </row>
    <row r="4" spans="2:2" x14ac:dyDescent="0.25">
      <c r="B4" s="106" t="s">
        <v>80</v>
      </c>
    </row>
    <row r="5" spans="2:2" x14ac:dyDescent="0.25">
      <c r="B5" s="106" t="s">
        <v>81</v>
      </c>
    </row>
    <row r="6" spans="2:2" x14ac:dyDescent="0.25">
      <c r="B6" s="106" t="s">
        <v>82</v>
      </c>
    </row>
    <row r="7" spans="2:2" x14ac:dyDescent="0.25">
      <c r="B7" s="106" t="s">
        <v>83</v>
      </c>
    </row>
    <row r="8" spans="2:2" x14ac:dyDescent="0.25">
      <c r="B8" s="106" t="s">
        <v>84</v>
      </c>
    </row>
    <row r="9" spans="2:2" x14ac:dyDescent="0.25">
      <c r="B9" s="106" t="s">
        <v>85</v>
      </c>
    </row>
    <row r="10" spans="2:2" x14ac:dyDescent="0.25">
      <c r="B10" s="106" t="s">
        <v>86</v>
      </c>
    </row>
    <row r="11" spans="2:2" x14ac:dyDescent="0.25">
      <c r="B11" s="106" t="s">
        <v>87</v>
      </c>
    </row>
    <row r="14" spans="2:2" x14ac:dyDescent="0.25">
      <c r="B14" s="106" t="s">
        <v>88</v>
      </c>
    </row>
    <row r="15" spans="2:2" x14ac:dyDescent="0.25">
      <c r="B15" s="106" t="s">
        <v>89</v>
      </c>
    </row>
    <row r="16" spans="2:2" x14ac:dyDescent="0.25">
      <c r="B16" s="106" t="s">
        <v>90</v>
      </c>
    </row>
    <row r="17" spans="2:12" x14ac:dyDescent="0.25">
      <c r="B17" s="106" t="s">
        <v>91</v>
      </c>
    </row>
    <row r="18" spans="2:12" x14ac:dyDescent="0.25">
      <c r="B18" s="106" t="s">
        <v>92</v>
      </c>
    </row>
    <row r="19" spans="2:12" x14ac:dyDescent="0.25">
      <c r="B19" s="108" t="s">
        <v>95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2:12" x14ac:dyDescent="0.25">
      <c r="B20" s="108" t="s">
        <v>96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2:12" x14ac:dyDescent="0.25">
      <c r="B21" s="108" t="s">
        <v>97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2:12" x14ac:dyDescent="0.25">
      <c r="B22" s="108" t="s">
        <v>98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2:12" x14ac:dyDescent="0.25">
      <c r="B23" s="108" t="s">
        <v>99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2:12" x14ac:dyDescent="0.25">
      <c r="B24" s="108" t="s">
        <v>100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2:12" x14ac:dyDescent="0.25">
      <c r="B25" s="108" t="s">
        <v>101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2:12" x14ac:dyDescent="0.25">
      <c r="B26" s="108" t="s">
        <v>102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</row>
    <row r="27" spans="2:12" x14ac:dyDescent="0.25">
      <c r="B27" s="108" t="s">
        <v>103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2:12" x14ac:dyDescent="0.25">
      <c r="B28" s="108" t="s">
        <v>104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2:12" x14ac:dyDescent="0.25">
      <c r="B29" s="108" t="s">
        <v>105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</row>
    <row r="30" spans="2:12" x14ac:dyDescent="0.25">
      <c r="B30" s="108" t="s">
        <v>106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  <row r="31" spans="2:12" x14ac:dyDescent="0.25">
      <c r="B31" s="108" t="s">
        <v>107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</row>
    <row r="32" spans="2:12" x14ac:dyDescent="0.25">
      <c r="B32" s="108" t="s">
        <v>108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</row>
    <row r="33" spans="2:12" x14ac:dyDescent="0.25">
      <c r="B33" s="108" t="s">
        <v>109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  <row r="34" spans="2:12" x14ac:dyDescent="0.25">
      <c r="B34" s="108" t="s">
        <v>110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</row>
    <row r="35" spans="2:12" x14ac:dyDescent="0.25">
      <c r="B35" s="108" t="s">
        <v>111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2026-06-08T15:26:50Z</cp:lastPrinted>
  <dcterms:created xsi:type="dcterms:W3CDTF">1999-12-06T21:37:36Z</dcterms:created>
  <dcterms:modified xsi:type="dcterms:W3CDTF">2026-08-10T17:12:39Z</dcterms:modified>
</cp:coreProperties>
</file>