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731A26D-9C8A-4946-BC37-C5379A0FE813}" xr6:coauthVersionLast="47" xr6:coauthVersionMax="47" xr10:uidLastSave="{00000000-0000-0000-0000-000000000000}"/>
  <bookViews>
    <workbookView xWindow="28680" yWindow="16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E14" i="1"/>
  <c r="G14" i="1"/>
  <c r="H14" i="1"/>
  <c r="E15" i="1"/>
  <c r="G15" i="1"/>
  <c r="H15" i="1"/>
  <c r="E16" i="1"/>
  <c r="G16" i="1"/>
  <c r="H16" i="1"/>
  <c r="M11" i="1"/>
  <c r="L11" i="1"/>
  <c r="I11" i="1"/>
  <c r="F11" i="1"/>
  <c r="H32" i="1"/>
  <c r="G32" i="1"/>
  <c r="E32" i="1"/>
  <c r="H31" i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33" i="1"/>
  <c r="M12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L12" i="1"/>
  <c r="H13" i="1"/>
  <c r="G13" i="1"/>
  <c r="E13" i="1"/>
  <c r="Q18" i="2"/>
  <c r="H53" i="2"/>
  <c r="G11" i="1"/>
  <c r="G7" i="1"/>
  <c r="H11" i="1"/>
  <c r="J7" i="1"/>
</calcChain>
</file>

<file path=xl/sharedStrings.xml><?xml version="1.0" encoding="utf-8"?>
<sst xmlns="http://schemas.openxmlformats.org/spreadsheetml/2006/main" count="315" uniqueCount="68">
  <si>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</si>
  <si>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</si>
  <si>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</si>
  <si>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</si>
  <si>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</si>
  <si>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</si>
  <si>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</si>
  <si>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</si>
  <si>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</si>
  <si>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</si>
  <si>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</si>
  <si>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</si>
  <si>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</si>
  <si>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</si>
  <si>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</si>
  <si>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</si>
  <si>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</si>
  <si>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</si>
  <si>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</si>
  <si>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</si>
  <si>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</si>
  <si>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</si>
  <si>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</si>
  <si>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</si>
  <si>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</si>
  <si>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</si>
  <si>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</si>
  <si>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</si>
  <si>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</si>
  <si>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</si>
  <si>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</si>
  <si>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</si>
  <si>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</si>
  <si>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</si>
  <si>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</si>
  <si>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</si>
  <si>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</si>
  <si>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</si>
  <si>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</si>
  <si>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</si>
  <si>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</si>
  <si>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</si>
  <si>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</si>
  <si>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</si>
  <si>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</si>
  <si>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</si>
  <si>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</si>
  <si>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</si>
  <si>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</si>
  <si>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</si>
  <si>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</si>
  <si>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</si>
  <si>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</si>
  <si>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</si>
  <si>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</si>
  <si>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</si>
  <si>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</si>
  <si>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USU NORA ECCLES HARRISON MUSEUM OF ART (NEHMA) ART EDUCATION &amp; RESEARCH CENTER ADDITION - DELEGATED</t>
  </si>
  <si>
    <t>HEF USU</t>
  </si>
  <si>
    <t>3000-300-3401-FWA-23346770</t>
  </si>
  <si>
    <t>05933</t>
  </si>
  <si>
    <t>FY'26</t>
  </si>
  <si>
    <t xml:space="preserve"> IDT30026C30000034 REVERSE MGMT FEES TO 24425300 FROM 23346770</t>
  </si>
  <si>
    <t>4672</t>
  </si>
  <si>
    <t>FY'24</t>
  </si>
  <si>
    <t>IDT30024C30000412 DFCM MGMT FEES TO 24425300 FROM 23346770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</si>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</sst>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E7" sqref="E7"/>
    </sheetView>
  </sheetViews>
  <sheetFormatPr defaultColWidth="8.90625" defaultRowHeight="11.4" x14ac:dyDescent="0.2"/>
  <cols>
    <col min="1" max="1" width="5.81640625" style="51" customWidth="1"/>
    <col min="2" max="2" width="31.90625" style="52" customWidth="1"/>
    <col min="3" max="3" width="3.81640625" style="106" customWidth="1"/>
    <col min="4" max="9" width="10.453125" style="53" customWidth="1"/>
    <col min="10" max="10" width="5.90625" style="84" customWidth="1"/>
    <col min="11" max="11" width="5.90625" style="85" customWidth="1"/>
    <col min="12" max="12" width="9.81640625" style="53" customWidth="1"/>
    <col min="13" max="16384" width="8.90625" style="53"/>
  </cols>
  <sheetData>
    <row r="1" spans="1:254" ht="15.6" x14ac:dyDescent="0.3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3">
      <c r="A2" s="3"/>
      <c r="B2" s="2" t="s">
        <v>0</v>
      </c>
      <c r="C2" s="107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3">
      <c r="A3" s="3"/>
      <c r="B3" s="4" t="s">
        <v>1</v>
      </c>
      <c r="C3" s="108"/>
      <c r="D3" s="99" t="s">
        <v>58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3">
      <c r="A4" s="3"/>
      <c r="B4" s="92" t="s">
        <v>52</v>
      </c>
      <c r="C4" s="108"/>
      <c r="D4" s="105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3">
      <c r="A5" s="3"/>
      <c r="B5" s="2" t="s">
        <v>2</v>
      </c>
      <c r="C5" s="107"/>
      <c r="D5" s="101" t="s">
        <v>57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45">
      <c r="A6" s="3"/>
      <c r="B6" s="2" t="s">
        <v>3</v>
      </c>
      <c r="C6" s="107"/>
      <c r="D6" s="100">
        <v>23346770</v>
      </c>
      <c r="E6" s="5" t="s">
        <v>67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5">
      <c r="A7" s="3"/>
      <c r="B7" s="2" t="s">
        <v>4</v>
      </c>
      <c r="C7" s="107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5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5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5">
      <c r="A11" s="48" t="s">
        <v>14</v>
      </c>
      <c r="B11" s="75" t="s">
        <v>15</v>
      </c>
      <c r="C11" s="112"/>
      <c r="D11" s="13">
        <f>SUM(D15:D502)</f>
        <v>0</v>
      </c>
      <c r="E11" s="13">
        <f>SUM(E15:E502)-F11</f>
        <v>0</v>
      </c>
      <c r="F11" s="13">
        <f>SUM(F17:F502)</f>
        <v>0</v>
      </c>
      <c r="G11" s="13">
        <f>SUM(G17:G502)</f>
        <v>0</v>
      </c>
      <c r="H11" s="13">
        <f>+D11-G11</f>
        <v>0</v>
      </c>
      <c r="I11" s="13">
        <f>SUM(I17:I502)</f>
        <v>0</v>
      </c>
      <c r="J11" s="76"/>
      <c r="K11" s="77"/>
      <c r="L11" s="98">
        <f>SUM(L13:L502)</f>
        <v>0</v>
      </c>
      <c r="M11" s="98">
        <f>SUM(M13:M502)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:G16" si="0">IF(J13&gt;0,0,F13)</f>
        <v>0</v>
      </c>
      <c r="H13" s="10">
        <f t="shared" ref="H13:H16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64</v>
      </c>
      <c r="B14" s="8"/>
      <c r="C14" s="114"/>
      <c r="D14" s="10"/>
      <c r="E14" s="10">
        <f t="shared" ref="E14:E16" si="2"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45">
        <v>45499</v>
      </c>
      <c r="B15" s="8" t="s">
        <v>65</v>
      </c>
      <c r="C15" s="114" t="s">
        <v>66</v>
      </c>
      <c r="D15" s="10">
        <v>-35396</v>
      </c>
      <c r="E15" s="10">
        <f t="shared" si="2"/>
        <v>-35396</v>
      </c>
      <c r="F15" s="10"/>
      <c r="G15" s="10">
        <f t="shared" si="0"/>
        <v>0</v>
      </c>
      <c r="H15" s="10">
        <f t="shared" si="1"/>
        <v>-35396</v>
      </c>
      <c r="I15" s="10"/>
      <c r="J15" s="50"/>
      <c r="K15" s="11" t="s">
        <v>63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45"/>
      <c r="B16" s="8"/>
      <c r="C16" s="114"/>
      <c r="D16" s="10"/>
      <c r="E16" s="10">
        <f t="shared" si="2"/>
        <v>0</v>
      </c>
      <c r="F16" s="10"/>
      <c r="G16" s="10">
        <f t="shared" si="0"/>
        <v>0</v>
      </c>
      <c r="H16" s="10">
        <f t="shared" si="1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5">
      <c r="A17" s="46" t="s">
        <v>61</v>
      </c>
      <c r="B17" s="8"/>
      <c r="C17" s="114"/>
      <c r="D17" s="10"/>
      <c r="E17" s="10">
        <f t="shared" ref="E17:E32" si="3">+D17</f>
        <v>0</v>
      </c>
      <c r="F17" s="10"/>
      <c r="G17" s="10">
        <f t="shared" ref="G17:G32" si="4">IF(J17&gt;0,0,F17)</f>
        <v>0</v>
      </c>
      <c r="H17" s="10">
        <f t="shared" ref="H17:H32" si="5">+D17</f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45976</v>
      </c>
      <c r="B18" s="8" t="s">
        <v>62</v>
      </c>
      <c r="C18" s="114" t="s">
        <v>66</v>
      </c>
      <c r="D18" s="10">
        <v>35396</v>
      </c>
      <c r="E18" s="10">
        <f t="shared" si="3"/>
        <v>35396</v>
      </c>
      <c r="F18" s="10"/>
      <c r="G18" s="10">
        <f t="shared" si="4"/>
        <v>0</v>
      </c>
      <c r="H18" s="10">
        <f t="shared" si="5"/>
        <v>35396</v>
      </c>
      <c r="I18" s="10"/>
      <c r="J18" s="50"/>
      <c r="K18" s="11" t="s">
        <v>63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4"/>
      <c r="D19" s="10"/>
      <c r="E19" s="10">
        <f t="shared" si="3"/>
        <v>0</v>
      </c>
      <c r="F19" s="10"/>
      <c r="G19" s="10">
        <f t="shared" si="4"/>
        <v>0</v>
      </c>
      <c r="H19" s="10">
        <f t="shared" si="5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5">
      <c r="A20" s="7"/>
      <c r="B20" s="103"/>
      <c r="C20" s="114"/>
      <c r="D20" s="10"/>
      <c r="E20" s="10">
        <f t="shared" si="3"/>
        <v>0</v>
      </c>
      <c r="F20" s="10"/>
      <c r="G20" s="10">
        <f t="shared" si="4"/>
        <v>0</v>
      </c>
      <c r="H20" s="10">
        <f t="shared" si="5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8"/>
      <c r="C21" s="114"/>
      <c r="D21" s="10"/>
      <c r="E21" s="10">
        <f t="shared" si="3"/>
        <v>0</v>
      </c>
      <c r="F21" s="10"/>
      <c r="G21" s="10">
        <f t="shared" si="4"/>
        <v>0</v>
      </c>
      <c r="H21" s="10">
        <f t="shared" si="5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5">
      <c r="A22" s="7"/>
      <c r="B22" s="104"/>
      <c r="C22" s="114"/>
      <c r="D22" s="10"/>
      <c r="E22" s="10">
        <f t="shared" si="3"/>
        <v>0</v>
      </c>
      <c r="F22" s="10"/>
      <c r="G22" s="10">
        <f t="shared" si="4"/>
        <v>0</v>
      </c>
      <c r="H22" s="10">
        <f t="shared" si="5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5">
      <c r="A23" s="7"/>
      <c r="B23" s="104"/>
      <c r="C23" s="114"/>
      <c r="D23" s="10"/>
      <c r="E23" s="10">
        <f t="shared" si="3"/>
        <v>0</v>
      </c>
      <c r="F23" s="10"/>
      <c r="G23" s="10">
        <f t="shared" si="4"/>
        <v>0</v>
      </c>
      <c r="H23" s="10">
        <f t="shared" si="5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5">
      <c r="A24" s="7"/>
      <c r="B24" s="104"/>
      <c r="C24" s="114"/>
      <c r="D24" s="10"/>
      <c r="E24" s="10">
        <f t="shared" si="3"/>
        <v>0</v>
      </c>
      <c r="F24" s="10"/>
      <c r="G24" s="10">
        <f t="shared" si="4"/>
        <v>0</v>
      </c>
      <c r="H24" s="10">
        <f t="shared" si="5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114"/>
      <c r="D25" s="9"/>
      <c r="E25" s="10">
        <f t="shared" si="3"/>
        <v>0</v>
      </c>
      <c r="F25" s="10"/>
      <c r="G25" s="10">
        <f t="shared" si="4"/>
        <v>0</v>
      </c>
      <c r="H25" s="10">
        <f t="shared" si="5"/>
        <v>0</v>
      </c>
      <c r="I25" s="10"/>
      <c r="J25" s="50"/>
      <c r="K25" s="11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4"/>
      <c r="D26" s="10"/>
      <c r="E26" s="10">
        <f t="shared" si="3"/>
        <v>0</v>
      </c>
      <c r="F26" s="10"/>
      <c r="G26" s="10">
        <f t="shared" si="4"/>
        <v>0</v>
      </c>
      <c r="H26" s="10">
        <f t="shared" si="5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5">
      <c r="A27" s="46"/>
      <c r="B27" s="8"/>
      <c r="C27" s="114"/>
      <c r="D27" s="10"/>
      <c r="E27" s="10">
        <f t="shared" si="3"/>
        <v>0</v>
      </c>
      <c r="F27" s="10"/>
      <c r="G27" s="10">
        <f t="shared" si="4"/>
        <v>0</v>
      </c>
      <c r="H27" s="10">
        <f t="shared" si="5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114"/>
      <c r="D28" s="10"/>
      <c r="E28" s="10">
        <f t="shared" si="3"/>
        <v>0</v>
      </c>
      <c r="F28" s="10"/>
      <c r="G28" s="10">
        <f t="shared" si="4"/>
        <v>0</v>
      </c>
      <c r="H28" s="10">
        <f t="shared" si="5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4"/>
      <c r="D29" s="10"/>
      <c r="E29" s="10">
        <f t="shared" si="3"/>
        <v>0</v>
      </c>
      <c r="F29" s="10"/>
      <c r="G29" s="10">
        <f t="shared" si="4"/>
        <v>0</v>
      </c>
      <c r="H29" s="10">
        <f t="shared" si="5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101"/>
      <c r="C30" s="114"/>
      <c r="D30" s="10"/>
      <c r="E30" s="10">
        <f t="shared" si="3"/>
        <v>0</v>
      </c>
      <c r="F30" s="10"/>
      <c r="G30" s="10">
        <f t="shared" si="4"/>
        <v>0</v>
      </c>
      <c r="H30" s="10">
        <f t="shared" si="5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4"/>
      <c r="D31" s="10"/>
      <c r="E31" s="10">
        <f t="shared" si="3"/>
        <v>0</v>
      </c>
      <c r="F31" s="10"/>
      <c r="G31" s="10">
        <f t="shared" si="4"/>
        <v>0</v>
      </c>
      <c r="H31" s="10">
        <f t="shared" si="5"/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/>
      <c r="D32" s="10"/>
      <c r="E32" s="10">
        <f t="shared" si="3"/>
        <v>0</v>
      </c>
      <c r="F32" s="10"/>
      <c r="G32" s="10">
        <f t="shared" si="4"/>
        <v>0</v>
      </c>
      <c r="H32" s="10">
        <f t="shared" si="5"/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ref="E33:E40" si="6">+D33</f>
        <v>0</v>
      </c>
      <c r="F33" s="10"/>
      <c r="G33" s="10">
        <f t="shared" ref="G33:G36" si="7">IF(J33&gt;0,0,F33)</f>
        <v>0</v>
      </c>
      <c r="H33" s="10">
        <f t="shared" ref="H33" si="8">+D33</f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ref="H34:H36" si="9">+D34</f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6"/>
        <v>0</v>
      </c>
      <c r="F35" s="10"/>
      <c r="G35" s="10">
        <f t="shared" si="7"/>
        <v>0</v>
      </c>
      <c r="H35" s="10">
        <f t="shared" si="9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6"/>
        <v>0</v>
      </c>
      <c r="F36" s="10"/>
      <c r="G36" s="10">
        <f t="shared" si="7"/>
        <v>0</v>
      </c>
      <c r="H36" s="10">
        <f t="shared" si="9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6"/>
        <v>0</v>
      </c>
      <c r="F37" s="10"/>
      <c r="G37" s="10">
        <f t="shared" ref="G37:G52" si="10">IF(J37&gt;0,0,F37)</f>
        <v>0</v>
      </c>
      <c r="H37" s="10">
        <f t="shared" ref="H37:H52" si="11">+D37</f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si="6"/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6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ref="E41:E56" si="12">+D41</f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4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49"/>
      <c r="C46" s="114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2"/>
        <v>0</v>
      </c>
      <c r="F51" s="10"/>
      <c r="G51" s="10">
        <f t="shared" si="10"/>
        <v>0</v>
      </c>
      <c r="H51" s="10">
        <f t="shared" si="11"/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2"/>
        <v>0</v>
      </c>
      <c r="F52" s="10"/>
      <c r="G52" s="10">
        <f t="shared" si="10"/>
        <v>0</v>
      </c>
      <c r="H52" s="10">
        <f t="shared" si="11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2"/>
        <v>0</v>
      </c>
      <c r="F53" s="10"/>
      <c r="G53" s="10">
        <f t="shared" ref="G53:G68" si="13">IF(J53&gt;0,0,F53)</f>
        <v>0</v>
      </c>
      <c r="H53" s="10">
        <f t="shared" ref="H53:H68" si="14">+D53</f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si="12"/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2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ref="E57:E72" si="15">+D57</f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5"/>
        <v>0</v>
      </c>
      <c r="F67" s="10"/>
      <c r="G67" s="10">
        <f t="shared" si="13"/>
        <v>0</v>
      </c>
      <c r="H67" s="10">
        <f t="shared" si="14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5"/>
        <v>0</v>
      </c>
      <c r="F68" s="10"/>
      <c r="G68" s="10">
        <f t="shared" si="13"/>
        <v>0</v>
      </c>
      <c r="H68" s="10">
        <f t="shared" si="14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5"/>
        <v>0</v>
      </c>
      <c r="F69" s="10"/>
      <c r="G69" s="10">
        <f t="shared" ref="G69:G84" si="16">IF(J69&gt;0,0,F69)</f>
        <v>0</v>
      </c>
      <c r="H69" s="10">
        <f t="shared" ref="H69:H84" si="17">+D69</f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si="15"/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5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ref="E73:E88" si="18">+D73</f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8"/>
        <v>0</v>
      </c>
      <c r="F83" s="10"/>
      <c r="G83" s="10">
        <f t="shared" si="16"/>
        <v>0</v>
      </c>
      <c r="H83" s="10">
        <f t="shared" si="17"/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8"/>
        <v>0</v>
      </c>
      <c r="F84" s="10"/>
      <c r="G84" s="10">
        <f t="shared" si="16"/>
        <v>0</v>
      </c>
      <c r="H84" s="10">
        <f t="shared" si="17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8"/>
        <v>0</v>
      </c>
      <c r="F85" s="10"/>
      <c r="G85" s="10">
        <f t="shared" ref="G85:G100" si="19">IF(J85&gt;0,0,F85)</f>
        <v>0</v>
      </c>
      <c r="H85" s="10">
        <f t="shared" ref="H85:H100" si="20">+D85</f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si="18"/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18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ref="E89:E104" si="21">+D89</f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1"/>
        <v>0</v>
      </c>
      <c r="F99" s="10"/>
      <c r="G99" s="10">
        <f t="shared" si="19"/>
        <v>0</v>
      </c>
      <c r="H99" s="10">
        <f t="shared" si="20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1"/>
        <v>0</v>
      </c>
      <c r="F100" s="10"/>
      <c r="G100" s="10">
        <f t="shared" si="19"/>
        <v>0</v>
      </c>
      <c r="H100" s="10">
        <f t="shared" si="20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1"/>
        <v>0</v>
      </c>
      <c r="F101" s="10"/>
      <c r="G101" s="10">
        <f t="shared" ref="G101:G116" si="22">IF(J101&gt;0,0,F101)</f>
        <v>0</v>
      </c>
      <c r="H101" s="10">
        <f t="shared" ref="H101:H116" si="23">+D101</f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si="21"/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1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ref="E105:E120" si="24">+D105</f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4"/>
        <v>0</v>
      </c>
      <c r="F115" s="10"/>
      <c r="G115" s="10">
        <f t="shared" si="22"/>
        <v>0</v>
      </c>
      <c r="H115" s="10">
        <f t="shared" si="23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4"/>
        <v>0</v>
      </c>
      <c r="F116" s="10"/>
      <c r="G116" s="10">
        <f t="shared" si="22"/>
        <v>0</v>
      </c>
      <c r="H116" s="10">
        <f t="shared" si="23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4"/>
        <v>0</v>
      </c>
      <c r="F117" s="10"/>
      <c r="G117" s="10">
        <f t="shared" ref="G117:G132" si="25">IF(J117&gt;0,0,F117)</f>
        <v>0</v>
      </c>
      <c r="H117" s="10">
        <f t="shared" ref="H117:H132" si="26">+D117</f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si="24"/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4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ref="E121:E136" si="27">+D121</f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7"/>
        <v>0</v>
      </c>
      <c r="F131" s="10"/>
      <c r="G131" s="10">
        <f t="shared" si="25"/>
        <v>0</v>
      </c>
      <c r="H131" s="10">
        <f t="shared" si="26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7"/>
        <v>0</v>
      </c>
      <c r="F132" s="10"/>
      <c r="G132" s="10">
        <f t="shared" si="25"/>
        <v>0</v>
      </c>
      <c r="H132" s="10">
        <f t="shared" si="26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7"/>
        <v>0</v>
      </c>
      <c r="F133" s="10"/>
      <c r="G133" s="10">
        <f t="shared" ref="G133:G148" si="28">IF(J133&gt;0,0,F133)</f>
        <v>0</v>
      </c>
      <c r="H133" s="10">
        <f t="shared" ref="H133:H148" si="29">+D133</f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si="27"/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27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ref="E137:E152" si="30">+D137</f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30"/>
        <v>0</v>
      </c>
      <c r="F147" s="10"/>
      <c r="G147" s="10">
        <f t="shared" si="28"/>
        <v>0</v>
      </c>
      <c r="H147" s="10">
        <f t="shared" si="29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30"/>
        <v>0</v>
      </c>
      <c r="F148" s="10"/>
      <c r="G148" s="10">
        <f t="shared" si="28"/>
        <v>0</v>
      </c>
      <c r="H148" s="10">
        <f t="shared" si="29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30"/>
        <v>0</v>
      </c>
      <c r="F149" s="10"/>
      <c r="G149" s="10">
        <f t="shared" ref="G149:G164" si="31">IF(J149&gt;0,0,F149)</f>
        <v>0</v>
      </c>
      <c r="H149" s="10">
        <f t="shared" ref="H149:H164" si="32">+D149</f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si="30"/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0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ref="E153:E168" si="33">+D153</f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3"/>
        <v>0</v>
      </c>
      <c r="F163" s="10"/>
      <c r="G163" s="10">
        <f t="shared" si="31"/>
        <v>0</v>
      </c>
      <c r="H163" s="10">
        <f t="shared" si="32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3"/>
        <v>0</v>
      </c>
      <c r="F164" s="10"/>
      <c r="G164" s="10">
        <f t="shared" si="31"/>
        <v>0</v>
      </c>
      <c r="H164" s="10">
        <f t="shared" si="32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3"/>
        <v>0</v>
      </c>
      <c r="F165" s="10"/>
      <c r="G165" s="10">
        <f t="shared" ref="G165:G180" si="34">IF(J165&gt;0,0,F165)</f>
        <v>0</v>
      </c>
      <c r="H165" s="10">
        <f t="shared" ref="H165:H180" si="35">+D165</f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si="33"/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3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ref="E169:E184" si="36">+D169</f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6"/>
        <v>0</v>
      </c>
      <c r="F179" s="10"/>
      <c r="G179" s="10">
        <f t="shared" si="34"/>
        <v>0</v>
      </c>
      <c r="H179" s="10">
        <f t="shared" si="35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6"/>
        <v>0</v>
      </c>
      <c r="F180" s="10"/>
      <c r="G180" s="10">
        <f t="shared" si="34"/>
        <v>0</v>
      </c>
      <c r="H180" s="10">
        <f t="shared" si="35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6"/>
        <v>0</v>
      </c>
      <c r="F181" s="10"/>
      <c r="G181" s="10">
        <f t="shared" ref="G181:G196" si="37">IF(J181&gt;0,0,F181)</f>
        <v>0</v>
      </c>
      <c r="H181" s="10">
        <f t="shared" ref="H181:H196" si="38">+D181</f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si="36"/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6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ref="E185:E200" si="39">+D185</f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9"/>
        <v>0</v>
      </c>
      <c r="F195" s="10"/>
      <c r="G195" s="10">
        <f t="shared" si="37"/>
        <v>0</v>
      </c>
      <c r="H195" s="10">
        <f t="shared" si="38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9"/>
        <v>0</v>
      </c>
      <c r="F196" s="10"/>
      <c r="G196" s="10">
        <f t="shared" si="37"/>
        <v>0</v>
      </c>
      <c r="H196" s="10">
        <f t="shared" si="38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9"/>
        <v>0</v>
      </c>
      <c r="F197" s="10"/>
      <c r="G197" s="10">
        <f t="shared" ref="G197:G212" si="40">IF(J197&gt;0,0,F197)</f>
        <v>0</v>
      </c>
      <c r="H197" s="10">
        <f t="shared" ref="H197:H212" si="41">+D197</f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si="39"/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39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ref="E201:E216" si="42">+D201</f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2"/>
        <v>0</v>
      </c>
      <c r="F211" s="10"/>
      <c r="G211" s="10">
        <f t="shared" si="40"/>
        <v>0</v>
      </c>
      <c r="H211" s="10">
        <f t="shared" si="41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2"/>
        <v>0</v>
      </c>
      <c r="F212" s="10"/>
      <c r="G212" s="10">
        <f t="shared" si="40"/>
        <v>0</v>
      </c>
      <c r="H212" s="10">
        <f t="shared" si="41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2"/>
        <v>0</v>
      </c>
      <c r="F213" s="10"/>
      <c r="G213" s="10">
        <f t="shared" ref="G213:G228" si="43">IF(J213&gt;0,0,F213)</f>
        <v>0</v>
      </c>
      <c r="H213" s="10">
        <f t="shared" ref="H213:H228" si="44">+D213</f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si="42"/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2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ref="E217:E232" si="45">+D217</f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5"/>
        <v>0</v>
      </c>
      <c r="F227" s="10"/>
      <c r="G227" s="10">
        <f t="shared" si="43"/>
        <v>0</v>
      </c>
      <c r="H227" s="10">
        <f t="shared" si="44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5"/>
        <v>0</v>
      </c>
      <c r="F228" s="10"/>
      <c r="G228" s="10">
        <f t="shared" si="43"/>
        <v>0</v>
      </c>
      <c r="H228" s="10">
        <f t="shared" si="44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5"/>
        <v>0</v>
      </c>
      <c r="F229" s="10"/>
      <c r="G229" s="10">
        <f t="shared" ref="G229:G242" si="46">IF(J229&gt;0,0,F229)</f>
        <v>0</v>
      </c>
      <c r="H229" s="10">
        <f t="shared" ref="H229:H242" si="47">+D229</f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si="45"/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5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ref="E233:E242" si="48">+D233</f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 t="shared" si="48"/>
        <v>0</v>
      </c>
      <c r="F241" s="10"/>
      <c r="G241" s="10">
        <f t="shared" si="46"/>
        <v>0</v>
      </c>
      <c r="H241" s="10">
        <f t="shared" si="47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4" t="s">
        <v>50</v>
      </c>
      <c r="D242" s="10"/>
      <c r="E242" s="10">
        <f t="shared" si="48"/>
        <v>0</v>
      </c>
      <c r="F242" s="10"/>
      <c r="G242" s="10">
        <f t="shared" si="46"/>
        <v>0</v>
      </c>
      <c r="H242" s="10">
        <f t="shared" si="47"/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114" t="s">
        <v>50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0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23346770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2026-06-12T15:53:03Z</dcterms:modified>
</cp:coreProperties>
</file>