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E62513B-31E2-4AA6-81D1-A0D1A9E0C323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Q18" i="2" l="1"/>
  <c r="E11" i="1"/>
  <c r="G11" i="1"/>
  <c r="G7" i="1" s="1"/>
  <c r="H53" i="2"/>
  <c r="H11" i="1" l="1"/>
  <c r="J7" i="1" s="1"/>
</calcChain>
</file>

<file path=xl/sharedStrings.xml><?xml version="1.0" encoding="utf-8"?>
<sst xmlns="http://schemas.openxmlformats.org/spreadsheetml/2006/main" count="321" uniqueCount="72">
  <si>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</si>
  <si>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</si>
  <si>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</si>
  <si>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</si>
  <si>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</si>
  <si>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</si>
  <si>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</si>
  <si>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</si>
  <si>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</si>
  <si>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</si>
  <si>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</si>
  <si>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</si>
  <si>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</si>
  <si>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</si>
  <si>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</si>
  <si>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</si>
  <si>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</si>
  <si>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</si>
  <si>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</si>
  <si>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</si>
  <si>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</si>
  <si>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</si>
  <si>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</si>
  <si>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</si>
  <si>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</si>
  <si>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</si>
  <si>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</si>
  <si>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</si>
  <si>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</si>
  <si>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</si>
  <si>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</si>
  <si>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</si>
  <si>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</si>
  <si>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</si>
  <si>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</si>
  <si>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</si>
  <si>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</si>
  <si>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</si>
  <si>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</si>
  <si>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</si>
  <si>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</si>
  <si>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</si>
  <si>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</si>
  <si>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</si>
  <si>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</si>
  <si>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</si>
  <si>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</si>
  <si>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</si>
  <si>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</si>
  <si>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</si>
  <si>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</si>
  <si>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</si>
  <si>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</si>
  <si>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</si>
  <si>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</si>
  <si>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</si>
  <si>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</si>
  <si>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</si>
  <si>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3000-300-3346-FXA-23271770</t>
  </si>
  <si>
    <t>I0004</t>
  </si>
  <si>
    <t>USU EASTERN CAMPUS SITE LIGHTING - DELEGATED</t>
  </si>
  <si>
    <t>USU DELEG CAPITAL REIMB GAX 23C5*009</t>
  </si>
  <si>
    <t>FY/23</t>
  </si>
  <si>
    <t>DF</t>
  </si>
  <si>
    <t xml:space="preserve"> IDT TRNSF FY'23 CAP IMPR FUNDS FROM 23400300      </t>
  </si>
  <si>
    <t>FY'24</t>
  </si>
  <si>
    <t>USU DELEG CAPITAL REIMB GAX 24C5*006</t>
  </si>
  <si>
    <t>USU DELEG CAPITAL REIMB GAX 24C5*094</t>
  </si>
  <si>
    <t>USU DELEG CAPITAL REIMB GAX 24C5*151</t>
  </si>
  <si>
    <t>USU DELEG CAPITAL REIMB GAX 24C5*190</t>
  </si>
  <si>
    <t>HH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</si>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</sst>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1" customWidth="1"/>
    <col min="2" max="2" width="31.90625" style="52" customWidth="1"/>
    <col min="3" max="3" width="3.81640625" style="105" customWidth="1"/>
    <col min="4" max="9" width="10.453125" style="53" customWidth="1"/>
    <col min="10" max="10" width="5.90625" style="84" customWidth="1"/>
    <col min="11" max="11" width="5.90625" style="85" customWidth="1"/>
    <col min="12" max="12" width="9.81640625" style="53" customWidth="1"/>
    <col min="13" max="16384" width="8.90625" style="53"/>
  </cols>
  <sheetData>
    <row r="1" spans="1:254" ht="15.6" x14ac:dyDescent="0.3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3">
      <c r="A2" s="3"/>
      <c r="B2" s="2" t="s">
        <v>0</v>
      </c>
      <c r="C2" s="106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3">
      <c r="A3" s="3"/>
      <c r="B3" s="4" t="s">
        <v>1</v>
      </c>
      <c r="C3" s="107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3">
      <c r="A4" s="3"/>
      <c r="B4" s="92" t="s">
        <v>52</v>
      </c>
      <c r="C4" s="107"/>
      <c r="D4" s="104" t="s">
        <v>59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3">
      <c r="A5" s="3"/>
      <c r="B5" s="2" t="s">
        <v>2</v>
      </c>
      <c r="C5" s="106"/>
      <c r="D5" s="101" t="s">
        <v>60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45">
      <c r="A6" s="3"/>
      <c r="B6" s="2" t="s">
        <v>3</v>
      </c>
      <c r="C6" s="106"/>
      <c r="D6" s="100">
        <v>23271770</v>
      </c>
      <c r="E6" s="5" t="s">
        <v>71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5">
      <c r="A7" s="3"/>
      <c r="B7" s="2" t="s">
        <v>4</v>
      </c>
      <c r="C7" s="106"/>
      <c r="D7" s="102" t="s">
        <v>58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5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5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5">
      <c r="A11" s="48" t="s">
        <v>14</v>
      </c>
      <c r="B11" s="75" t="s">
        <v>15</v>
      </c>
      <c r="C11" s="111"/>
      <c r="D11" s="13">
        <f>SUM(D14:D500)</f>
        <v>300000</v>
      </c>
      <c r="E11" s="13">
        <f>SUM(E14:E500)-F11</f>
        <v>0</v>
      </c>
      <c r="F11" s="13">
        <f>SUM(F14:F500)</f>
        <v>300000</v>
      </c>
      <c r="G11" s="13">
        <f>SUM(G14:G500)</f>
        <v>300000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6" t="s">
        <v>62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61</v>
      </c>
      <c r="C15" s="114" t="s">
        <v>63</v>
      </c>
      <c r="D15" s="10"/>
      <c r="E15" s="10">
        <f t="shared" si="2"/>
        <v>0</v>
      </c>
      <c r="F15" s="10">
        <v>23425</v>
      </c>
      <c r="G15" s="10">
        <f t="shared" si="3"/>
        <v>23425</v>
      </c>
      <c r="H15" s="10">
        <f t="shared" si="4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10" t="s">
        <v>64</v>
      </c>
      <c r="C16" s="113" t="s">
        <v>70</v>
      </c>
      <c r="D16" s="10">
        <v>300000</v>
      </c>
      <c r="E16" s="10">
        <f t="shared" si="2"/>
        <v>300000</v>
      </c>
      <c r="F16" s="10"/>
      <c r="G16" s="10">
        <f t="shared" si="3"/>
        <v>0</v>
      </c>
      <c r="H16" s="10">
        <f t="shared" si="4"/>
        <v>300000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5">
      <c r="A18" s="7"/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5">
      <c r="A19" s="46" t="s">
        <v>65</v>
      </c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45161</v>
      </c>
      <c r="B20" s="8" t="s">
        <v>66</v>
      </c>
      <c r="C20" s="113" t="s">
        <v>63</v>
      </c>
      <c r="D20" s="10"/>
      <c r="E20" s="10">
        <f t="shared" si="2"/>
        <v>0</v>
      </c>
      <c r="F20" s="10">
        <v>43741.4</v>
      </c>
      <c r="G20" s="10">
        <f t="shared" si="3"/>
        <v>43741.4</v>
      </c>
      <c r="H20" s="10">
        <f t="shared" si="4"/>
        <v>0</v>
      </c>
      <c r="I20" s="10"/>
      <c r="J20" s="50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45246</v>
      </c>
      <c r="B21" s="8" t="s">
        <v>67</v>
      </c>
      <c r="C21" s="113" t="s">
        <v>63</v>
      </c>
      <c r="D21" s="10"/>
      <c r="E21" s="10">
        <f t="shared" si="2"/>
        <v>0</v>
      </c>
      <c r="F21" s="10">
        <v>142045.44</v>
      </c>
      <c r="G21" s="10">
        <f t="shared" si="3"/>
        <v>142045.44</v>
      </c>
      <c r="H21" s="10">
        <f t="shared" si="4"/>
        <v>0</v>
      </c>
      <c r="I21" s="10"/>
      <c r="J21" s="50"/>
      <c r="K21" s="11">
        <v>7019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45294</v>
      </c>
      <c r="B22" s="8" t="s">
        <v>68</v>
      </c>
      <c r="C22" s="113" t="s">
        <v>63</v>
      </c>
      <c r="D22" s="10"/>
      <c r="E22" s="10">
        <f t="shared" si="2"/>
        <v>0</v>
      </c>
      <c r="F22" s="10">
        <v>6893.16</v>
      </c>
      <c r="G22" s="10">
        <f t="shared" si="3"/>
        <v>6893.16</v>
      </c>
      <c r="H22" s="10">
        <f t="shared" si="4"/>
        <v>0</v>
      </c>
      <c r="I22" s="10"/>
      <c r="J22" s="50"/>
      <c r="K22" s="11">
        <v>7019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45314</v>
      </c>
      <c r="B23" s="8" t="s">
        <v>69</v>
      </c>
      <c r="C23" s="113" t="s">
        <v>63</v>
      </c>
      <c r="D23" s="9"/>
      <c r="E23" s="10">
        <f t="shared" si="2"/>
        <v>0</v>
      </c>
      <c r="F23" s="10">
        <v>83895</v>
      </c>
      <c r="G23" s="10">
        <f t="shared" si="3"/>
        <v>83895</v>
      </c>
      <c r="H23" s="10">
        <f t="shared" si="4"/>
        <v>0</v>
      </c>
      <c r="I23" s="10"/>
      <c r="J23" s="50"/>
      <c r="K23" s="11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113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5">
      <c r="A25" s="46"/>
      <c r="B25" s="8"/>
      <c r="C25" s="113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3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23271770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2026-05-29T14:10:03Z</dcterms:modified>
</cp:coreProperties>
</file>