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6\"/>
    </mc:Choice>
  </mc:AlternateContent>
  <xr:revisionPtr revIDLastSave="0" documentId="13_ncr:1_{E6DE2863-A43D-42FF-88C8-0A26F36862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G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0" i="1"/>
  <c r="L12" i="1" s="1"/>
  <c r="H13" i="1"/>
  <c r="G13" i="1"/>
  <c r="E13" i="1"/>
  <c r="G11" i="1" l="1"/>
  <c r="G7" i="1" s="1"/>
  <c r="Q18" i="2"/>
  <c r="E11" i="1"/>
  <c r="H53" i="2"/>
  <c r="H11" i="1" l="1"/>
  <c r="J7" i="1" s="1"/>
</calcChain>
</file>

<file path=xl/sharedStrings.xml><?xml version="1.0" encoding="utf-8"?>
<sst xmlns="http://schemas.openxmlformats.org/spreadsheetml/2006/main" count="316" uniqueCount="69">
  <si>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</si>
  <si>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</si>
  <si>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</si>
  <si>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</si>
  <si>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</si>
  <si>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</si>
  <si>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</si>
  <si>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</si>
  <si>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</si>
  <si>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</si>
  <si>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</si>
  <si>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</si>
  <si>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</si>
  <si>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</si>
  <si>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</si>
  <si>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</si>
  <si>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</si>
  <si>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</si>
  <si>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</si>
  <si>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</si>
  <si>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</si>
  <si>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</si>
  <si>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</si>
  <si>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</si>
  <si>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</si>
  <si>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</si>
  <si>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</si>
  <si>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</si>
  <si>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</si>
  <si>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</si>
  <si>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</si>
  <si>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</si>
  <si>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</si>
  <si>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</si>
  <si>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</si>
  <si>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</si>
  <si>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</si>
  <si>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</si>
  <si>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</si>
  <si>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</si>
  <si>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</si>
  <si>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</si>
  <si>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</si>
  <si>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</si>
  <si>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</si>
  <si>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</si>
  <si>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</si>
  <si>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</si>
  <si>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</si>
  <si>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</si>
  <si>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</si>
  <si>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</si>
  <si>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</si>
  <si>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</si>
  <si>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</si>
  <si>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</si>
  <si>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INFO TECH/ARTS</t>
  </si>
  <si>
    <t>INSURANCE/DFCM MNGT</t>
  </si>
  <si>
    <t>EFFY2023</t>
  </si>
  <si>
    <t>USU TECHNOLOGY WELDING/MACHINE SHOP VENTILATION - DELEGATED</t>
  </si>
  <si>
    <t>3000-300-3346-FXA-23259770</t>
  </si>
  <si>
    <t>00080</t>
  </si>
  <si>
    <t>FY'23</t>
  </si>
  <si>
    <t xml:space="preserve"> IDT TRNSF FY'23 CAP IMPR FUNDS FROM 23400300      </t>
  </si>
  <si>
    <t>HH</t>
  </si>
  <si>
    <t>FY'25</t>
  </si>
  <si>
    <t>UTAH STATE UNIVERSITY GAX30025C5000137</t>
  </si>
  <si>
    <t>7019</t>
  </si>
  <si>
    <t>UTAH STATE UNIVERSITY GAX30026C2000104 USU DELEGATED CAPITAL REIMBURSEMENT DEC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</si>
</sst>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3" fontId="5" fillId="0" borderId="0" xfId="2" quotePrefix="1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0448893-7219-4AD1-AB1F-8A7D5ACF9F9C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9" sqref="J19:K19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58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7"/>
      <c r="D4" s="104" t="s">
        <v>61</v>
      </c>
      <c r="H4" s="5" t="s">
        <v>56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59</v>
      </c>
      <c r="H5" s="5" t="s">
        <v>57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23259770</v>
      </c>
      <c r="E6" s="5" t="s">
        <v>55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60</v>
      </c>
      <c r="G7" s="5">
        <f>+G11-F11</f>
        <v>0</v>
      </c>
      <c r="H7" s="5" t="s">
        <v>49</v>
      </c>
      <c r="I7" s="90"/>
      <c r="J7" s="91">
        <f>+H11-I7</f>
        <v>42000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>
        <f>F11</f>
        <v>8000</v>
      </c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50000</v>
      </c>
      <c r="E11" s="13">
        <f>SUM(E14:E500)-F11</f>
        <v>42000</v>
      </c>
      <c r="F11" s="13">
        <f>SUM(F14:F500)</f>
        <v>8000</v>
      </c>
      <c r="G11" s="13">
        <f>SUM(G14:G500)</f>
        <v>8000</v>
      </c>
      <c r="H11" s="13">
        <f>+D11-G11</f>
        <v>42000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8000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62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44835</v>
      </c>
      <c r="B15" s="10" t="s">
        <v>63</v>
      </c>
      <c r="C15" s="113" t="s">
        <v>64</v>
      </c>
      <c r="D15" s="10">
        <v>50000</v>
      </c>
      <c r="E15" s="10">
        <f t="shared" si="2"/>
        <v>50000</v>
      </c>
      <c r="F15" s="10"/>
      <c r="G15" s="10">
        <f t="shared" si="3"/>
        <v>0</v>
      </c>
      <c r="H15" s="10">
        <f t="shared" si="4"/>
        <v>50000</v>
      </c>
      <c r="I15" s="10"/>
      <c r="J15" s="50"/>
      <c r="K15" s="11">
        <v>4667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3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50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46" t="s">
        <v>65</v>
      </c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45772</v>
      </c>
      <c r="B18" s="114" t="s">
        <v>66</v>
      </c>
      <c r="C18" s="113" t="s">
        <v>64</v>
      </c>
      <c r="D18" s="10"/>
      <c r="E18" s="10">
        <f t="shared" si="2"/>
        <v>0</v>
      </c>
      <c r="F18" s="10">
        <v>4000</v>
      </c>
      <c r="G18" s="10">
        <f t="shared" si="3"/>
        <v>4000</v>
      </c>
      <c r="H18" s="10">
        <f t="shared" si="4"/>
        <v>0</v>
      </c>
      <c r="I18" s="10"/>
      <c r="J18" s="50"/>
      <c r="K18" s="11" t="s">
        <v>67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46051</v>
      </c>
      <c r="B19" s="8" t="s">
        <v>68</v>
      </c>
      <c r="C19" s="113"/>
      <c r="D19" s="10"/>
      <c r="E19" s="10">
        <f t="shared" si="2"/>
        <v>0</v>
      </c>
      <c r="F19" s="10">
        <v>4000</v>
      </c>
      <c r="G19" s="10">
        <f t="shared" si="3"/>
        <v>4000</v>
      </c>
      <c r="H19" s="10">
        <f t="shared" si="4"/>
        <v>0</v>
      </c>
      <c r="I19" s="10"/>
      <c r="J19" s="50"/>
      <c r="K19" s="11" t="s">
        <v>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3"/>
      <c r="C20" s="113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103"/>
      <c r="C21" s="113"/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103"/>
      <c r="C22" s="113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113"/>
      <c r="D23" s="9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3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8"/>
      <c r="C25" s="113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3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23259770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2026-02-03T16:07:53Z</dcterms:modified>
</cp:coreProperties>
</file>