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E27CCF8D-E52E-4660-BD0F-96936C3ECBA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E23" i="1"/>
  <c r="H15" i="1"/>
  <c r="G15" i="1"/>
  <c r="E15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E11" i="1" l="1"/>
  <c r="Q18" i="2"/>
  <c r="H53" i="2"/>
  <c r="G11" i="1"/>
  <c r="G7" i="1" s="1"/>
  <c r="H11" i="1" l="1"/>
  <c r="J7" i="1" s="1"/>
</calcChain>
</file>

<file path=xl/sharedStrings.xml><?xml version="1.0" encoding="utf-8"?>
<sst xmlns="http://schemas.openxmlformats.org/spreadsheetml/2006/main" count="327" uniqueCount="76">
  <si>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</si>
  <si>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</si>
  <si>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</si>
  <si>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</si>
  <si>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</si>
  <si>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</si>
  <si>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</si>
  <si>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</si>
  <si>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</si>
  <si>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</si>
  <si>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</si>
  <si>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</si>
  <si>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</si>
  <si>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</si>
  <si>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</si>
  <si>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</si>
  <si>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</si>
  <si>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</si>
  <si>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</si>
  <si>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</si>
  <si>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</si>
  <si>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</si>
  <si>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</si>
  <si>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</si>
  <si>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</si>
  <si>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</si>
  <si>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</si>
  <si>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</si>
  <si>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</si>
  <si>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</si>
  <si>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</si>
  <si>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</si>
  <si>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</si>
  <si>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</si>
  <si>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</si>
  <si>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</si>
  <si>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</si>
  <si>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</si>
  <si>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</si>
  <si>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</si>
  <si>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</si>
  <si>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</si>
  <si>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</si>
  <si>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</si>
  <si>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</si>
  <si>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</si>
  <si>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</si>
  <si>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</si>
  <si>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</si>
  <si>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</si>
  <si>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</si>
  <si>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</si>
  <si>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</si>
  <si>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</si>
  <si>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</si>
  <si>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</si>
  <si>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</si>
  <si>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</si>
  <si>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00000</t>
  </si>
  <si>
    <t>USU CAMPUS-WIDE HEALTH, LIFE SAFETY, CODE COMPLIANCE &amp; ASBESTOS ABATEMENT - DELEGATED</t>
  </si>
  <si>
    <t>3000-300-3346-FXA-23226770</t>
  </si>
  <si>
    <t>USU DELEGATEC CPTL REIMB GAX 23C5*009</t>
  </si>
  <si>
    <t>FY'23</t>
  </si>
  <si>
    <t>DF</t>
  </si>
  <si>
    <t xml:space="preserve"> IDT TRNSF FY'23 CAP IMPR FUNDS FROM 23400300      </t>
  </si>
  <si>
    <t>13/23</t>
  </si>
  <si>
    <t>USU DELEGATED CPTL REIMB GAX 23C5*492</t>
  </si>
  <si>
    <t>USU DELEGATED CPTL REIMB GAX 23C5*626</t>
  </si>
  <si>
    <t>FY'24</t>
  </si>
  <si>
    <t>USU DELEGATED CPTL REIMB GAX 24C5*006</t>
  </si>
  <si>
    <t>USU DELEG CAPITAL REIMB GAX 24C5*040</t>
  </si>
  <si>
    <t>USU DELEG CAPITAL REIMB GAX 24C5*094</t>
  </si>
  <si>
    <t>UTAH STATE UNIVERSITY GAX30025C5000124</t>
  </si>
  <si>
    <t>CLOSED</t>
  </si>
  <si>
    <t>PROJECT CLOSED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</si>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</sst>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1D49188-41C9-4F7C-8418-C38A8AF36F87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7" sqref="C27"/>
    </sheetView>
  </sheetViews>
  <sheetFormatPr defaultColWidth="8.88671875" defaultRowHeight="12" x14ac:dyDescent="0.2"/>
  <cols>
    <col min="1" max="1" width="5.77734375" style="50" customWidth="1"/>
    <col min="2" max="2" width="31.88671875" style="51" customWidth="1"/>
    <col min="3" max="3" width="3.77734375" style="103" customWidth="1"/>
    <col min="4" max="9" width="10.44140625" style="52" customWidth="1"/>
    <col min="10" max="10" width="5.88671875" style="83" customWidth="1"/>
    <col min="11" max="11" width="5.88671875" style="84" customWidth="1"/>
    <col min="12" max="12" width="9.77734375" style="52" customWidth="1"/>
    <col min="13" max="16384" width="8.88671875" style="52"/>
  </cols>
  <sheetData>
    <row r="1" spans="1:254" ht="15.75" x14ac:dyDescent="0.25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25">
      <c r="A2" s="3"/>
      <c r="B2" s="2" t="s">
        <v>0</v>
      </c>
      <c r="C2" s="104"/>
      <c r="D2" s="92"/>
      <c r="H2" s="5" t="s">
        <v>47</v>
      </c>
      <c r="I2" s="86"/>
      <c r="J2" s="87"/>
      <c r="K2" s="6"/>
      <c r="L2" s="55"/>
      <c r="M2" s="55"/>
      <c r="N2" s="55"/>
    </row>
    <row r="3" spans="1:254" s="5" customFormat="1" ht="14.1" customHeight="1" x14ac:dyDescent="0.25">
      <c r="A3" s="3"/>
      <c r="B3" s="4" t="s">
        <v>1</v>
      </c>
      <c r="C3" s="105"/>
      <c r="D3" s="98" t="s">
        <v>57</v>
      </c>
      <c r="H3" s="5" t="s">
        <v>48</v>
      </c>
      <c r="I3" s="86"/>
      <c r="J3" s="87"/>
      <c r="K3" s="6"/>
      <c r="L3" s="55"/>
      <c r="M3" s="55"/>
      <c r="N3" s="55"/>
    </row>
    <row r="4" spans="1:254" s="5" customFormat="1" ht="14.1" customHeight="1" x14ac:dyDescent="0.25">
      <c r="A4" s="3"/>
      <c r="B4" s="91" t="s">
        <v>52</v>
      </c>
      <c r="C4" s="105"/>
      <c r="D4" s="112" t="s">
        <v>58</v>
      </c>
      <c r="H4" s="5" t="s">
        <v>55</v>
      </c>
      <c r="I4" s="86"/>
      <c r="J4" s="87"/>
      <c r="K4" s="6"/>
      <c r="L4" s="55"/>
      <c r="M4" s="55"/>
      <c r="N4" s="55"/>
    </row>
    <row r="5" spans="1:254" s="5" customFormat="1" ht="14.1" customHeight="1" x14ac:dyDescent="0.25">
      <c r="A5" s="3"/>
      <c r="B5" s="2" t="s">
        <v>2</v>
      </c>
      <c r="C5" s="104"/>
      <c r="D5" s="100" t="s">
        <v>59</v>
      </c>
      <c r="H5" s="5" t="s">
        <v>56</v>
      </c>
      <c r="I5" s="86"/>
      <c r="J5" s="87"/>
      <c r="K5" s="6"/>
      <c r="L5" s="55"/>
      <c r="M5" s="55"/>
      <c r="N5" s="55"/>
    </row>
    <row r="6" spans="1:254" s="5" customFormat="1" ht="14.1" customHeight="1" thickBot="1" x14ac:dyDescent="0.35">
      <c r="A6" s="3"/>
      <c r="B6" s="2" t="s">
        <v>3</v>
      </c>
      <c r="C6" s="104"/>
      <c r="D6" s="99">
        <v>23226770</v>
      </c>
      <c r="E6" s="5" t="s">
        <v>73</v>
      </c>
      <c r="H6" s="5" t="s">
        <v>51</v>
      </c>
      <c r="I6" s="88"/>
      <c r="J6" s="87"/>
      <c r="K6" s="6"/>
      <c r="L6" s="55"/>
      <c r="M6" s="55"/>
      <c r="N6" s="55"/>
    </row>
    <row r="7" spans="1:254" s="5" customFormat="1" ht="14.1" customHeight="1" x14ac:dyDescent="0.2">
      <c r="A7" s="3"/>
      <c r="B7" s="2" t="s">
        <v>4</v>
      </c>
      <c r="C7" s="104"/>
      <c r="D7" s="101" t="s">
        <v>60</v>
      </c>
      <c r="G7" s="5">
        <f>+G11-F11</f>
        <v>0</v>
      </c>
      <c r="H7" s="5" t="s">
        <v>49</v>
      </c>
      <c r="I7" s="89"/>
      <c r="J7" s="90">
        <f>+H11-I7</f>
        <v>0</v>
      </c>
      <c r="K7" s="6"/>
      <c r="L7" s="41"/>
      <c r="M7" s="42"/>
      <c r="N7" s="43"/>
    </row>
    <row r="8" spans="1:254" s="5" customFormat="1" ht="14.1" customHeight="1" x14ac:dyDescent="0.2">
      <c r="A8" s="3"/>
      <c r="B8" s="56"/>
      <c r="C8" s="10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">
      <c r="A9" s="3"/>
      <c r="B9" s="60" t="s">
        <v>7</v>
      </c>
      <c r="C9" s="107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53</v>
      </c>
      <c r="M9" s="95" t="s">
        <v>54</v>
      </c>
    </row>
    <row r="10" spans="1:254" s="73" customFormat="1" ht="14.1" customHeight="1" x14ac:dyDescent="0.2">
      <c r="A10" s="67"/>
      <c r="B10" s="68"/>
      <c r="C10" s="108"/>
      <c r="D10" s="69"/>
      <c r="E10" s="69"/>
      <c r="F10" s="69"/>
      <c r="G10" s="69"/>
      <c r="H10" s="69"/>
      <c r="I10" s="69"/>
      <c r="J10" s="70"/>
      <c r="K10" s="71"/>
      <c r="L10" s="96"/>
      <c r="M10" s="9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">
      <c r="A11" s="47" t="s">
        <v>14</v>
      </c>
      <c r="B11" s="74" t="s">
        <v>15</v>
      </c>
      <c r="C11" s="109"/>
      <c r="D11" s="12">
        <f>SUM(D14:D500)</f>
        <v>150000</v>
      </c>
      <c r="E11" s="12">
        <f>SUM(E14:E500)-F11</f>
        <v>0</v>
      </c>
      <c r="F11" s="12">
        <f>SUM(F14:F500)</f>
        <v>150000</v>
      </c>
      <c r="G11" s="12">
        <f>SUM(G14:G500)</f>
        <v>150000</v>
      </c>
      <c r="H11" s="12">
        <f>+D11-G11</f>
        <v>0</v>
      </c>
      <c r="I11" s="12">
        <f>SUM(I14:I500)</f>
        <v>0</v>
      </c>
      <c r="J11" s="75"/>
      <c r="K11" s="76"/>
      <c r="L11" s="97">
        <f>SUM(L13:L500)</f>
        <v>0</v>
      </c>
      <c r="M11" s="97">
        <f>SUM(M13:M500)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47"/>
      <c r="B12" s="79"/>
      <c r="C12" s="110"/>
      <c r="D12" s="13"/>
      <c r="E12" s="46"/>
      <c r="F12" s="13"/>
      <c r="G12" s="13"/>
      <c r="H12" s="13"/>
      <c r="I12" s="13"/>
      <c r="J12" s="80"/>
      <c r="K12" s="81"/>
      <c r="L12" s="82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1" customFormat="1" ht="14.1" customHeight="1" x14ac:dyDescent="0.2">
      <c r="A13" s="44"/>
      <c r="B13" s="8"/>
      <c r="C13" s="111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8"/>
      <c r="C14" s="111"/>
      <c r="D14" s="9"/>
      <c r="E14" s="9">
        <f t="shared" ref="E14:E30" si="2">+D14</f>
        <v>0</v>
      </c>
      <c r="F14" s="9"/>
      <c r="G14" s="9">
        <f t="shared" ref="G14:G30" si="3">IF(J14&gt;0,0,F14)</f>
        <v>0</v>
      </c>
      <c r="H14" s="9">
        <f t="shared" ref="H14:H30" si="4"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7">
        <v>44796</v>
      </c>
      <c r="B15" s="8" t="s">
        <v>61</v>
      </c>
      <c r="C15" s="111" t="s">
        <v>63</v>
      </c>
      <c r="D15" s="9"/>
      <c r="E15" s="9">
        <f t="shared" si="2"/>
        <v>0</v>
      </c>
      <c r="F15" s="9">
        <v>11646</v>
      </c>
      <c r="G15" s="9">
        <f t="shared" si="3"/>
        <v>11646</v>
      </c>
      <c r="H15" s="9">
        <f t="shared" si="4"/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7">
        <v>44805</v>
      </c>
      <c r="B16" s="9" t="s">
        <v>64</v>
      </c>
      <c r="C16" s="111" t="s">
        <v>63</v>
      </c>
      <c r="D16" s="9">
        <v>150000</v>
      </c>
      <c r="E16" s="9">
        <f t="shared" si="2"/>
        <v>150000</v>
      </c>
      <c r="F16" s="9"/>
      <c r="G16" s="9">
        <f t="shared" si="3"/>
        <v>0</v>
      </c>
      <c r="H16" s="9">
        <f t="shared" si="4"/>
        <v>150000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7">
        <v>45085</v>
      </c>
      <c r="B17" s="8" t="s">
        <v>66</v>
      </c>
      <c r="C17" s="111" t="s">
        <v>63</v>
      </c>
      <c r="D17" s="9"/>
      <c r="E17" s="9">
        <f t="shared" si="2"/>
        <v>0</v>
      </c>
      <c r="F17" s="9">
        <v>3327</v>
      </c>
      <c r="G17" s="9">
        <f t="shared" si="3"/>
        <v>3327</v>
      </c>
      <c r="H17" s="9">
        <f t="shared" si="4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7" t="s">
        <v>65</v>
      </c>
      <c r="B18" s="8" t="s">
        <v>67</v>
      </c>
      <c r="C18" s="111" t="s">
        <v>75</v>
      </c>
      <c r="D18" s="9"/>
      <c r="E18" s="9">
        <f t="shared" si="2"/>
        <v>0</v>
      </c>
      <c r="F18" s="9">
        <v>15965.55</v>
      </c>
      <c r="G18" s="9">
        <f t="shared" si="3"/>
        <v>15965.55</v>
      </c>
      <c r="H18" s="9">
        <f t="shared" si="4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7"/>
      <c r="B19" s="8"/>
      <c r="C19" s="111"/>
      <c r="D19" s="9"/>
      <c r="E19" s="9">
        <f t="shared" si="2"/>
        <v>0</v>
      </c>
      <c r="F19" s="9"/>
      <c r="G19" s="9">
        <f t="shared" si="3"/>
        <v>0</v>
      </c>
      <c r="H19" s="9">
        <f t="shared" si="4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7"/>
      <c r="B20" s="102"/>
      <c r="C20" s="111"/>
      <c r="D20" s="9"/>
      <c r="E20" s="9">
        <f t="shared" si="2"/>
        <v>0</v>
      </c>
      <c r="F20" s="9"/>
      <c r="G20" s="9">
        <f t="shared" si="3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45" t="s">
        <v>68</v>
      </c>
      <c r="B21" s="102"/>
      <c r="C21" s="111"/>
      <c r="D21" s="9"/>
      <c r="E21" s="9">
        <f t="shared" si="2"/>
        <v>0</v>
      </c>
      <c r="F21" s="9"/>
      <c r="G21" s="9">
        <f t="shared" si="3"/>
        <v>0</v>
      </c>
      <c r="H21" s="9">
        <f t="shared" si="4"/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7">
        <v>45161</v>
      </c>
      <c r="B22" s="8" t="s">
        <v>69</v>
      </c>
      <c r="C22" s="111" t="s">
        <v>63</v>
      </c>
      <c r="D22" s="9"/>
      <c r="E22" s="9">
        <f t="shared" si="2"/>
        <v>0</v>
      </c>
      <c r="F22" s="9">
        <v>11780.18</v>
      </c>
      <c r="G22" s="9">
        <f t="shared" si="3"/>
        <v>11780.18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7">
        <v>45197</v>
      </c>
      <c r="B23" s="8" t="s">
        <v>70</v>
      </c>
      <c r="C23" s="113" t="s">
        <v>63</v>
      </c>
      <c r="D23" s="9"/>
      <c r="E23" s="9">
        <f t="shared" si="2"/>
        <v>0</v>
      </c>
      <c r="F23" s="9">
        <v>11638.55</v>
      </c>
      <c r="G23" s="9">
        <f t="shared" si="3"/>
        <v>11638.55</v>
      </c>
      <c r="H23" s="9">
        <f t="shared" si="4"/>
        <v>0</v>
      </c>
      <c r="I23" s="9"/>
      <c r="J23" s="49"/>
      <c r="K23" s="10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7">
        <v>45246</v>
      </c>
      <c r="B24" s="8" t="s">
        <v>71</v>
      </c>
      <c r="C24" s="113" t="s">
        <v>63</v>
      </c>
      <c r="D24" s="9"/>
      <c r="E24" s="9">
        <f t="shared" si="2"/>
        <v>0</v>
      </c>
      <c r="F24" s="9">
        <v>3610</v>
      </c>
      <c r="G24" s="9">
        <f t="shared" si="3"/>
        <v>3610</v>
      </c>
      <c r="H24" s="9">
        <f t="shared" si="4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5">
        <v>45750</v>
      </c>
      <c r="B25" s="8" t="s">
        <v>72</v>
      </c>
      <c r="C25" s="111" t="s">
        <v>75</v>
      </c>
      <c r="D25" s="9"/>
      <c r="E25" s="9">
        <f t="shared" si="2"/>
        <v>0</v>
      </c>
      <c r="F25" s="9">
        <v>92032.72</v>
      </c>
      <c r="G25" s="9">
        <f t="shared" si="3"/>
        <v>92032.72</v>
      </c>
      <c r="H25" s="9">
        <f t="shared" si="4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7"/>
      <c r="B26" s="8"/>
      <c r="C26" s="111"/>
      <c r="D26" s="9"/>
      <c r="E26" s="9">
        <f t="shared" si="2"/>
        <v>0</v>
      </c>
      <c r="F26" s="9"/>
      <c r="G26" s="9">
        <f t="shared" si="3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7"/>
      <c r="B27" s="114" t="s">
        <v>74</v>
      </c>
      <c r="C27" s="111"/>
      <c r="D27" s="9"/>
      <c r="E27" s="9">
        <f t="shared" si="2"/>
        <v>0</v>
      </c>
      <c r="F27" s="9"/>
      <c r="G27" s="9">
        <f t="shared" si="3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7"/>
      <c r="B28" s="100"/>
      <c r="C28" s="111"/>
      <c r="D28" s="9"/>
      <c r="E28" s="9">
        <f t="shared" si="2"/>
        <v>0</v>
      </c>
      <c r="F28" s="9"/>
      <c r="G28" s="9">
        <f t="shared" si="3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7"/>
      <c r="B29" s="8"/>
      <c r="C29" s="111"/>
      <c r="D29" s="9"/>
      <c r="E29" s="9">
        <f t="shared" si="2"/>
        <v>0</v>
      </c>
      <c r="F29" s="9"/>
      <c r="G29" s="9">
        <f t="shared" si="3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7"/>
      <c r="B30" s="8"/>
      <c r="C30" s="111"/>
      <c r="D30" s="9"/>
      <c r="E30" s="9">
        <f t="shared" si="2"/>
        <v>0</v>
      </c>
      <c r="F30" s="9"/>
      <c r="G30" s="9">
        <f t="shared" si="3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7"/>
      <c r="B31" s="8"/>
      <c r="C31" s="111" t="s">
        <v>50</v>
      </c>
      <c r="D31" s="9"/>
      <c r="E31" s="9">
        <f t="shared" ref="E31:E38" si="5">+D31</f>
        <v>0</v>
      </c>
      <c r="F31" s="9"/>
      <c r="G31" s="9">
        <f t="shared" ref="G31:G34" si="6">IF(J31&gt;0,0,F31)</f>
        <v>0</v>
      </c>
      <c r="H31" s="9">
        <f t="shared" ref="H31" si="7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7"/>
      <c r="B32" s="8"/>
      <c r="C32" s="111" t="s">
        <v>50</v>
      </c>
      <c r="D32" s="9"/>
      <c r="E32" s="9">
        <f t="shared" si="5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7"/>
      <c r="B33" s="8"/>
      <c r="C33" s="111" t="s">
        <v>50</v>
      </c>
      <c r="D33" s="9"/>
      <c r="E33" s="9">
        <f t="shared" si="5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7"/>
      <c r="B34" s="8"/>
      <c r="C34" s="111" t="s">
        <v>50</v>
      </c>
      <c r="D34" s="9"/>
      <c r="E34" s="9">
        <f t="shared" si="5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7"/>
      <c r="B35" s="8"/>
      <c r="C35" s="111" t="s">
        <v>50</v>
      </c>
      <c r="D35" s="9"/>
      <c r="E35" s="9">
        <f t="shared" si="5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7"/>
      <c r="B36" s="8"/>
      <c r="C36" s="111" t="s">
        <v>50</v>
      </c>
      <c r="D36" s="9"/>
      <c r="E36" s="9">
        <f t="shared" si="5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7"/>
      <c r="B37" s="8"/>
      <c r="C37" s="111" t="s">
        <v>50</v>
      </c>
      <c r="D37" s="9"/>
      <c r="E37" s="9">
        <f t="shared" si="5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7"/>
      <c r="B38" s="8"/>
      <c r="C38" s="111" t="s">
        <v>50</v>
      </c>
      <c r="D38" s="9"/>
      <c r="E38" s="9">
        <f t="shared" si="5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7"/>
      <c r="B39" s="8"/>
      <c r="C39" s="111" t="s">
        <v>50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7"/>
      <c r="B40" s="8"/>
      <c r="C40" s="111" t="s">
        <v>50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7"/>
      <c r="B41" s="8"/>
      <c r="C41" s="111" t="s">
        <v>50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7"/>
      <c r="B42" s="8"/>
      <c r="C42" s="111" t="s">
        <v>50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7"/>
      <c r="B43" s="8"/>
      <c r="C43" s="111" t="s">
        <v>50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7"/>
      <c r="B44" s="48"/>
      <c r="C44" s="111" t="s">
        <v>50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7"/>
      <c r="B45" s="8"/>
      <c r="C45" s="111" t="s">
        <v>50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7"/>
      <c r="B46" s="8"/>
      <c r="C46" s="111" t="s">
        <v>50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7"/>
      <c r="B47" s="8"/>
      <c r="C47" s="111" t="s">
        <v>50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7"/>
      <c r="B48" s="8"/>
      <c r="C48" s="111" t="s">
        <v>50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7"/>
      <c r="B49" s="8"/>
      <c r="C49" s="111" t="s">
        <v>50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7"/>
      <c r="B50" s="8"/>
      <c r="C50" s="111" t="s">
        <v>50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7"/>
      <c r="B51" s="8"/>
      <c r="C51" s="111" t="s">
        <v>50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7"/>
      <c r="B52" s="8"/>
      <c r="C52" s="111" t="s">
        <v>50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7"/>
      <c r="B53" s="8"/>
      <c r="C53" s="111" t="s">
        <v>50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7"/>
      <c r="B54" s="8"/>
      <c r="C54" s="111" t="s">
        <v>50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7"/>
      <c r="B55" s="8"/>
      <c r="C55" s="111" t="s">
        <v>50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7"/>
      <c r="B56" s="8"/>
      <c r="C56" s="111" t="s">
        <v>50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7"/>
      <c r="B57" s="8"/>
      <c r="C57" s="111" t="s">
        <v>50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7"/>
      <c r="B58" s="8"/>
      <c r="C58" s="111" t="s">
        <v>50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7"/>
      <c r="B59" s="8"/>
      <c r="C59" s="111" t="s">
        <v>50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7"/>
      <c r="B60" s="8"/>
      <c r="C60" s="111" t="s">
        <v>50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7"/>
      <c r="B61" s="8"/>
      <c r="C61" s="111" t="s">
        <v>50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7"/>
      <c r="B62" s="8"/>
      <c r="C62" s="111" t="s">
        <v>50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7"/>
      <c r="B63" s="8"/>
      <c r="C63" s="111" t="s">
        <v>50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7"/>
      <c r="B64" s="8"/>
      <c r="C64" s="111" t="s">
        <v>50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7"/>
      <c r="B65" s="8"/>
      <c r="C65" s="111" t="s">
        <v>50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7"/>
      <c r="B66" s="8"/>
      <c r="C66" s="111" t="s">
        <v>50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7"/>
      <c r="B67" s="8"/>
      <c r="C67" s="111" t="s">
        <v>50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7"/>
      <c r="B68" s="8"/>
      <c r="C68" s="111" t="s">
        <v>50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7"/>
      <c r="B69" s="8"/>
      <c r="C69" s="111" t="s">
        <v>50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7"/>
      <c r="B70" s="8"/>
      <c r="C70" s="111" t="s">
        <v>50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7"/>
      <c r="B71" s="8"/>
      <c r="C71" s="111" t="s">
        <v>50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7"/>
      <c r="B72" s="8"/>
      <c r="C72" s="111" t="s">
        <v>50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7"/>
      <c r="B73" s="8"/>
      <c r="C73" s="111" t="s">
        <v>50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7"/>
      <c r="B74" s="8"/>
      <c r="C74" s="111" t="s">
        <v>50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7"/>
      <c r="B75" s="8"/>
      <c r="C75" s="111" t="s">
        <v>50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7"/>
      <c r="B76" s="8"/>
      <c r="C76" s="111" t="s">
        <v>50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7"/>
      <c r="B77" s="8"/>
      <c r="C77" s="111" t="s">
        <v>50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7"/>
      <c r="B78" s="8"/>
      <c r="C78" s="111" t="s">
        <v>50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7"/>
      <c r="B79" s="8"/>
      <c r="C79" s="111" t="s">
        <v>50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7"/>
      <c r="B80" s="8"/>
      <c r="C80" s="111" t="s">
        <v>50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7"/>
      <c r="B81" s="8"/>
      <c r="C81" s="111" t="s">
        <v>50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7"/>
      <c r="B82" s="8"/>
      <c r="C82" s="111" t="s">
        <v>50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7"/>
      <c r="B83" s="8"/>
      <c r="C83" s="111" t="s">
        <v>50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7"/>
      <c r="B84" s="8"/>
      <c r="C84" s="111" t="s">
        <v>50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7"/>
      <c r="B85" s="8"/>
      <c r="C85" s="111" t="s">
        <v>50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7"/>
      <c r="B86" s="8"/>
      <c r="C86" s="111" t="s">
        <v>50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7"/>
      <c r="B87" s="8"/>
      <c r="C87" s="111" t="s">
        <v>50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7"/>
      <c r="B88" s="8"/>
      <c r="C88" s="111" t="s">
        <v>50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7"/>
      <c r="B89" s="8"/>
      <c r="C89" s="111" t="s">
        <v>50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7"/>
      <c r="B90" s="8"/>
      <c r="C90" s="111" t="s">
        <v>50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7"/>
      <c r="B91" s="8"/>
      <c r="C91" s="111" t="s">
        <v>50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7"/>
      <c r="B92" s="8"/>
      <c r="C92" s="111" t="s">
        <v>50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7"/>
      <c r="B93" s="8"/>
      <c r="C93" s="111" t="s">
        <v>50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7"/>
      <c r="B94" s="8"/>
      <c r="C94" s="111" t="s">
        <v>50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7"/>
      <c r="B95" s="8"/>
      <c r="C95" s="111" t="s">
        <v>50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7"/>
      <c r="B96" s="8"/>
      <c r="C96" s="111" t="s">
        <v>50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7"/>
      <c r="B97" s="8"/>
      <c r="C97" s="111" t="s">
        <v>50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7"/>
      <c r="B98" s="8"/>
      <c r="C98" s="111" t="s">
        <v>50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7"/>
      <c r="B99" s="8"/>
      <c r="C99" s="111" t="s">
        <v>50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7"/>
      <c r="B100" s="8"/>
      <c r="C100" s="111" t="s">
        <v>50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7"/>
      <c r="B101" s="8"/>
      <c r="C101" s="111" t="s">
        <v>50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7"/>
      <c r="B102" s="8"/>
      <c r="C102" s="111" t="s">
        <v>50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7"/>
      <c r="B103" s="8"/>
      <c r="C103" s="111" t="s">
        <v>50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7"/>
      <c r="B104" s="8"/>
      <c r="C104" s="111" t="s">
        <v>50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7"/>
      <c r="B105" s="8"/>
      <c r="C105" s="111" t="s">
        <v>50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7"/>
      <c r="B106" s="8"/>
      <c r="C106" s="111" t="s">
        <v>50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7"/>
      <c r="B107" s="8"/>
      <c r="C107" s="111" t="s">
        <v>50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7"/>
      <c r="B108" s="8"/>
      <c r="C108" s="111" t="s">
        <v>50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7"/>
      <c r="B109" s="8"/>
      <c r="C109" s="111" t="s">
        <v>50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7"/>
      <c r="B110" s="8"/>
      <c r="C110" s="111" t="s">
        <v>50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7"/>
      <c r="B111" s="8"/>
      <c r="C111" s="111" t="s">
        <v>50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7"/>
      <c r="B112" s="8"/>
      <c r="C112" s="111" t="s">
        <v>50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7"/>
      <c r="B113" s="8"/>
      <c r="C113" s="111" t="s">
        <v>50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7"/>
      <c r="B114" s="8"/>
      <c r="C114" s="111" t="s">
        <v>50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7"/>
      <c r="B115" s="8"/>
      <c r="C115" s="111" t="s">
        <v>50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7"/>
      <c r="B116" s="8"/>
      <c r="C116" s="111" t="s">
        <v>50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7"/>
      <c r="B117" s="8"/>
      <c r="C117" s="111" t="s">
        <v>50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7"/>
      <c r="B118" s="8"/>
      <c r="C118" s="111" t="s">
        <v>50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7"/>
      <c r="B119" s="8"/>
      <c r="C119" s="111" t="s">
        <v>50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7"/>
      <c r="B120" s="8"/>
      <c r="C120" s="111" t="s">
        <v>50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7"/>
      <c r="B121" s="8"/>
      <c r="C121" s="111" t="s">
        <v>50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7"/>
      <c r="B122" s="8"/>
      <c r="C122" s="111" t="s">
        <v>50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7"/>
      <c r="B123" s="8"/>
      <c r="C123" s="111" t="s">
        <v>50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7"/>
      <c r="B124" s="8"/>
      <c r="C124" s="111" t="s">
        <v>50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7"/>
      <c r="B125" s="8"/>
      <c r="C125" s="111" t="s">
        <v>50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7"/>
      <c r="B126" s="8"/>
      <c r="C126" s="111" t="s">
        <v>50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7"/>
      <c r="B127" s="8"/>
      <c r="C127" s="111" t="s">
        <v>50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7"/>
      <c r="B128" s="8"/>
      <c r="C128" s="111" t="s">
        <v>50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7"/>
      <c r="B129" s="8"/>
      <c r="C129" s="111" t="s">
        <v>50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7"/>
      <c r="B130" s="8"/>
      <c r="C130" s="111" t="s">
        <v>50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7"/>
      <c r="B131" s="8"/>
      <c r="C131" s="111" t="s">
        <v>50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7"/>
      <c r="B132" s="8"/>
      <c r="C132" s="111" t="s">
        <v>50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7"/>
      <c r="B133" s="8"/>
      <c r="C133" s="111" t="s">
        <v>50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7"/>
      <c r="B134" s="8"/>
      <c r="C134" s="111" t="s">
        <v>50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7"/>
      <c r="B135" s="8"/>
      <c r="C135" s="111" t="s">
        <v>50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7"/>
      <c r="B136" s="8"/>
      <c r="C136" s="111" t="s">
        <v>50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7"/>
      <c r="B137" s="8"/>
      <c r="C137" s="111" t="s">
        <v>50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7"/>
      <c r="B138" s="8"/>
      <c r="C138" s="111" t="s">
        <v>50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7"/>
      <c r="B139" s="8"/>
      <c r="C139" s="111" t="s">
        <v>50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7"/>
      <c r="B140" s="8"/>
      <c r="C140" s="111" t="s">
        <v>50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7"/>
      <c r="B141" s="8"/>
      <c r="C141" s="111" t="s">
        <v>50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7"/>
      <c r="B142" s="8"/>
      <c r="C142" s="111" t="s">
        <v>50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7"/>
      <c r="B143" s="8"/>
      <c r="C143" s="111" t="s">
        <v>50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7"/>
      <c r="B144" s="8"/>
      <c r="C144" s="111" t="s">
        <v>50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7"/>
      <c r="B145" s="8"/>
      <c r="C145" s="111" t="s">
        <v>50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7"/>
      <c r="B146" s="8"/>
      <c r="C146" s="111" t="s">
        <v>50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7"/>
      <c r="B147" s="8"/>
      <c r="C147" s="111" t="s">
        <v>50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7"/>
      <c r="B148" s="8"/>
      <c r="C148" s="111" t="s">
        <v>50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7"/>
      <c r="B149" s="8"/>
      <c r="C149" s="111" t="s">
        <v>50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7"/>
      <c r="B150" s="8"/>
      <c r="C150" s="111" t="s">
        <v>50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7"/>
      <c r="B151" s="8"/>
      <c r="C151" s="111" t="s">
        <v>50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7"/>
      <c r="B152" s="8"/>
      <c r="C152" s="111" t="s">
        <v>50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7"/>
      <c r="B153" s="8"/>
      <c r="C153" s="111" t="s">
        <v>50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7"/>
      <c r="B154" s="8"/>
      <c r="C154" s="111" t="s">
        <v>50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7"/>
      <c r="B155" s="8"/>
      <c r="C155" s="111" t="s">
        <v>50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7"/>
      <c r="B156" s="8"/>
      <c r="C156" s="111" t="s">
        <v>50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7"/>
      <c r="B157" s="8"/>
      <c r="C157" s="111" t="s">
        <v>50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7"/>
      <c r="B158" s="8"/>
      <c r="C158" s="111" t="s">
        <v>50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7"/>
      <c r="B159" s="8"/>
      <c r="C159" s="111" t="s">
        <v>50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7"/>
      <c r="B160" s="8"/>
      <c r="C160" s="111" t="s">
        <v>50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7"/>
      <c r="B161" s="8"/>
      <c r="C161" s="111" t="s">
        <v>50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7"/>
      <c r="B162" s="8"/>
      <c r="C162" s="111" t="s">
        <v>50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7"/>
      <c r="B163" s="8"/>
      <c r="C163" s="111" t="s">
        <v>50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7"/>
      <c r="B164" s="8"/>
      <c r="C164" s="111" t="s">
        <v>50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7"/>
      <c r="B165" s="8"/>
      <c r="C165" s="111" t="s">
        <v>50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7"/>
      <c r="B166" s="8"/>
      <c r="C166" s="111" t="s">
        <v>50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7"/>
      <c r="B167" s="8"/>
      <c r="C167" s="111" t="s">
        <v>50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7"/>
      <c r="B168" s="8"/>
      <c r="C168" s="111" t="s">
        <v>50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7"/>
      <c r="B169" s="8"/>
      <c r="C169" s="111" t="s">
        <v>50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7"/>
      <c r="B170" s="8"/>
      <c r="C170" s="111" t="s">
        <v>50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7"/>
      <c r="B171" s="8"/>
      <c r="C171" s="111" t="s">
        <v>50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7"/>
      <c r="B172" s="8"/>
      <c r="C172" s="111" t="s">
        <v>50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7"/>
      <c r="B173" s="8"/>
      <c r="C173" s="111" t="s">
        <v>50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7"/>
      <c r="B174" s="8"/>
      <c r="C174" s="111" t="s">
        <v>50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7"/>
      <c r="B175" s="8"/>
      <c r="C175" s="111" t="s">
        <v>50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7"/>
      <c r="B176" s="8"/>
      <c r="C176" s="111" t="s">
        <v>50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7"/>
      <c r="B177" s="8"/>
      <c r="C177" s="111" t="s">
        <v>50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7"/>
      <c r="B178" s="8"/>
      <c r="C178" s="111" t="s">
        <v>50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7"/>
      <c r="B179" s="8"/>
      <c r="C179" s="111" t="s">
        <v>50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7"/>
      <c r="B180" s="8"/>
      <c r="C180" s="111" t="s">
        <v>50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7"/>
      <c r="B181" s="8"/>
      <c r="C181" s="111" t="s">
        <v>50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7"/>
      <c r="B182" s="8"/>
      <c r="C182" s="111" t="s">
        <v>50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7"/>
      <c r="B183" s="8"/>
      <c r="C183" s="111" t="s">
        <v>50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7"/>
      <c r="B184" s="8"/>
      <c r="C184" s="111" t="s">
        <v>50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7"/>
      <c r="B185" s="8"/>
      <c r="C185" s="111" t="s">
        <v>50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7"/>
      <c r="B186" s="8"/>
      <c r="C186" s="111" t="s">
        <v>50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7"/>
      <c r="B187" s="8"/>
      <c r="C187" s="111" t="s">
        <v>50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7"/>
      <c r="B188" s="8"/>
      <c r="C188" s="111" t="s">
        <v>50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7"/>
      <c r="B189" s="8"/>
      <c r="C189" s="111" t="s">
        <v>50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7"/>
      <c r="B190" s="8"/>
      <c r="C190" s="111" t="s">
        <v>50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7"/>
      <c r="B191" s="8"/>
      <c r="C191" s="111" t="s">
        <v>50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7"/>
      <c r="B192" s="8"/>
      <c r="C192" s="111" t="s">
        <v>50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7"/>
      <c r="B193" s="8"/>
      <c r="C193" s="111" t="s">
        <v>50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7"/>
      <c r="B194" s="8"/>
      <c r="C194" s="111" t="s">
        <v>50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7"/>
      <c r="B195" s="8"/>
      <c r="C195" s="111" t="s">
        <v>50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7"/>
      <c r="B196" s="8"/>
      <c r="C196" s="111" t="s">
        <v>50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7"/>
      <c r="B197" s="8"/>
      <c r="C197" s="111" t="s">
        <v>50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7"/>
      <c r="B198" s="8"/>
      <c r="C198" s="111" t="s">
        <v>50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7"/>
      <c r="B199" s="8"/>
      <c r="C199" s="111" t="s">
        <v>50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7"/>
      <c r="B200" s="8"/>
      <c r="C200" s="111" t="s">
        <v>50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7"/>
      <c r="B201" s="8"/>
      <c r="C201" s="111" t="s">
        <v>50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7"/>
      <c r="B202" s="8"/>
      <c r="C202" s="111" t="s">
        <v>50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7"/>
      <c r="B203" s="8"/>
      <c r="C203" s="111" t="s">
        <v>50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7"/>
      <c r="B204" s="8"/>
      <c r="C204" s="111" t="s">
        <v>50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7"/>
      <c r="B205" s="8"/>
      <c r="C205" s="111" t="s">
        <v>50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7"/>
      <c r="B206" s="8"/>
      <c r="C206" s="111" t="s">
        <v>50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7"/>
      <c r="B207" s="8"/>
      <c r="C207" s="111" t="s">
        <v>50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7"/>
      <c r="B208" s="8"/>
      <c r="C208" s="111" t="s">
        <v>50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7"/>
      <c r="B209" s="8"/>
      <c r="C209" s="111" t="s">
        <v>50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7"/>
      <c r="B210" s="8"/>
      <c r="C210" s="111" t="s">
        <v>50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7"/>
      <c r="B211" s="8"/>
      <c r="C211" s="111" t="s">
        <v>50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7"/>
      <c r="B212" s="8"/>
      <c r="C212" s="111" t="s">
        <v>50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7"/>
      <c r="B213" s="8"/>
      <c r="C213" s="111" t="s">
        <v>50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7"/>
      <c r="B214" s="8"/>
      <c r="C214" s="111" t="s">
        <v>50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7"/>
      <c r="B215" s="8"/>
      <c r="C215" s="111" t="s">
        <v>50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7"/>
      <c r="B216" s="8"/>
      <c r="C216" s="111" t="s">
        <v>50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7"/>
      <c r="B217" s="8"/>
      <c r="C217" s="111" t="s">
        <v>50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7"/>
      <c r="B218" s="8"/>
      <c r="C218" s="111" t="s">
        <v>50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7"/>
      <c r="B219" s="8"/>
      <c r="C219" s="111" t="s">
        <v>50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7"/>
      <c r="B220" s="8"/>
      <c r="C220" s="111" t="s">
        <v>50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7"/>
      <c r="B221" s="8"/>
      <c r="C221" s="111" t="s">
        <v>50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7"/>
      <c r="B222" s="8"/>
      <c r="C222" s="111" t="s">
        <v>50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7"/>
      <c r="B223" s="8"/>
      <c r="C223" s="111" t="s">
        <v>50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7"/>
      <c r="B224" s="8"/>
      <c r="C224" s="111" t="s">
        <v>50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7"/>
      <c r="B225" s="8"/>
      <c r="C225" s="111" t="s">
        <v>50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7"/>
      <c r="B226" s="8"/>
      <c r="C226" s="111" t="s">
        <v>50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7"/>
      <c r="B227" s="8"/>
      <c r="C227" s="111" t="s">
        <v>50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7"/>
      <c r="B228" s="8"/>
      <c r="C228" s="111" t="s">
        <v>50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7"/>
      <c r="B229" s="8"/>
      <c r="C229" s="111" t="s">
        <v>50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7"/>
      <c r="B230" s="8"/>
      <c r="C230" s="111" t="s">
        <v>50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7"/>
      <c r="B231" s="8"/>
      <c r="C231" s="111" t="s">
        <v>50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7"/>
      <c r="B232" s="8"/>
      <c r="C232" s="111" t="s">
        <v>50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7"/>
      <c r="B233" s="8"/>
      <c r="C233" s="111" t="s">
        <v>50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7"/>
      <c r="B234" s="8"/>
      <c r="C234" s="111" t="s">
        <v>50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7"/>
      <c r="B235" s="8"/>
      <c r="C235" s="111" t="s">
        <v>50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7"/>
      <c r="B236" s="8"/>
      <c r="C236" s="111" t="s">
        <v>50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7"/>
      <c r="B237" s="8"/>
      <c r="C237" s="111" t="s">
        <v>50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7"/>
      <c r="B238" s="8"/>
      <c r="C238" s="111" t="s">
        <v>50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7"/>
      <c r="B239" s="8"/>
      <c r="C239" s="111" t="s">
        <v>50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7"/>
      <c r="B240" s="8"/>
      <c r="C240" s="111" t="s">
        <v>50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7"/>
      <c r="B241" s="8"/>
      <c r="C241" s="111" t="s">
        <v>50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23226770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2025-05-28T22:27:25Z</dcterms:modified>
</cp:coreProperties>
</file>