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0B735BC8-105C-4B3B-8464-28B75FEB7D3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G31" i="1"/>
  <c r="E31" i="1"/>
  <c r="H22" i="1"/>
  <c r="G22" i="1"/>
  <c r="E22" i="1"/>
  <c r="H20" i="1"/>
  <c r="G20" i="1"/>
  <c r="E20" i="1"/>
  <c r="H19" i="1"/>
  <c r="G19" i="1"/>
  <c r="E19" i="1"/>
  <c r="M11" i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1" i="1"/>
  <c r="G21" i="1"/>
  <c r="E21" i="1"/>
  <c r="H18" i="1"/>
  <c r="G18" i="1"/>
  <c r="E18" i="1"/>
  <c r="H17" i="1"/>
  <c r="G17" i="1"/>
  <c r="E17" i="1"/>
  <c r="H16" i="1"/>
  <c r="G16" i="1"/>
  <c r="E16" i="1"/>
  <c r="H15" i="1"/>
  <c r="G15" i="1"/>
  <c r="E15" i="1"/>
  <c r="H14" i="1"/>
  <c r="G14" i="1"/>
  <c r="E14" i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H53" i="2" l="1"/>
  <c r="G11" i="1"/>
  <c r="G7" i="1" s="1"/>
  <c r="Q18" i="2"/>
  <c r="E11" i="1"/>
  <c r="H11" i="1" l="1"/>
  <c r="J7" i="1" s="1"/>
</calcChain>
</file>

<file path=xl/sharedStrings.xml><?xml version="1.0" encoding="utf-8"?>
<sst xmlns="http://schemas.openxmlformats.org/spreadsheetml/2006/main" count="341" uniqueCount="85">
  <si>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</si>
  <si>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</si>
  <si>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</si>
  <si>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</si>
  <si>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</si>
  <si>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</si>
  <si>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</si>
  <si>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</si>
  <si>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</si>
  <si>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</si>
  <si>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</si>
  <si>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</si>
  <si>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</si>
  <si>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</si>
  <si>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</si>
  <si>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</si>
  <si>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</si>
  <si>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</si>
  <si>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</si>
  <si>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</si>
  <si>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</si>
  <si>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</si>
  <si>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</si>
  <si>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</si>
  <si>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</si>
  <si>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</si>
  <si>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</si>
  <si>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</si>
  <si>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</si>
  <si>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</si>
  <si>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</si>
  <si>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</si>
  <si>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</si>
  <si>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</si>
  <si>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</si>
  <si>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</si>
  <si>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</si>
  <si>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</si>
  <si>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</si>
  <si>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</si>
  <si>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</si>
  <si>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</si>
  <si>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</si>
  <si>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</si>
  <si>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</si>
  <si>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</si>
  <si>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</si>
  <si>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</si>
  <si>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</si>
  <si>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</si>
  <si>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</si>
  <si>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</si>
  <si>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</si>
  <si>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</si>
  <si>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</si>
  <si>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</si>
  <si>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</si>
  <si>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</si>
  <si>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USU FY'23 PLANNING AND DESIGN FUND - DELEGATED</t>
  </si>
  <si>
    <t>3000-300-3346-FXA-23224770</t>
  </si>
  <si>
    <t>00000</t>
  </si>
  <si>
    <t>FY'23</t>
  </si>
  <si>
    <t xml:space="preserve"> IDT TRNSF FY'23 CAP IMPR FUNDS FROM 23400300      </t>
  </si>
  <si>
    <t>DF</t>
  </si>
  <si>
    <t>13/23</t>
  </si>
  <si>
    <t>USU GAX 23C5*626</t>
  </si>
  <si>
    <t>FY'24</t>
  </si>
  <si>
    <t>USU DELEG CAPITAL REIMB GAX 24C5*040</t>
  </si>
  <si>
    <t>USU DELEG CAPITAL REIMB GAX 24C5*094</t>
  </si>
  <si>
    <t>USU DELEG CAPITAL REIMB GAX 24C5*117</t>
  </si>
  <si>
    <t>USU DELEG CAPITAL REIMB GAX 24C5*190</t>
  </si>
  <si>
    <t>13/24</t>
  </si>
  <si>
    <t>USU DELEG CAPITAL REIMB GAX 24C5*302</t>
  </si>
  <si>
    <t>USU DELEG CAPITAL REIMB GAX 24C5*312</t>
  </si>
  <si>
    <t>USU DELEG CAPITAL REIMB GAX 24C5*313</t>
  </si>
  <si>
    <t>FY'25</t>
  </si>
  <si>
    <t>USU DELEG CAPITAL REIMB GAX 25C5*023</t>
  </si>
  <si>
    <t>USU DELEG CAPITAL REIMB GAX 25C5*039</t>
  </si>
  <si>
    <t>USU DELEG CAPITAL REIMB GAX 25C5*070</t>
  </si>
  <si>
    <t>USU DELEG CAPITAL REIMB GAX 25C5*079</t>
  </si>
  <si>
    <t>USU GAX30025C5000108</t>
  </si>
  <si>
    <t>HH</t>
  </si>
  <si>
    <t>UTAH STATE UNIVERSITY GAX30025C5000124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</si>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</sst>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552909D-92B1-4AF5-B344-392837DE2238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8C4DC8E-DB54-44B2-BF67-44B19A3008D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33" sqref="D33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4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5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6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6"/>
      <c r="D4" s="113" t="s">
        <v>60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5"/>
      <c r="D5" s="101" t="s">
        <v>58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5"/>
      <c r="D6" s="100">
        <v>23224770</v>
      </c>
      <c r="E6" s="5" t="s">
        <v>83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5"/>
      <c r="D7" s="102" t="s">
        <v>59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7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8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09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0"/>
      <c r="D11" s="13">
        <f>SUM(D14:D500)</f>
        <v>175000</v>
      </c>
      <c r="E11" s="13">
        <f>SUM(E14:E500)-F11</f>
        <v>0</v>
      </c>
      <c r="F11" s="13">
        <f>SUM(F14:F500)</f>
        <v>175000</v>
      </c>
      <c r="G11" s="13">
        <f>SUM(G14:G500)</f>
        <v>175000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1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2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61</v>
      </c>
      <c r="B14" s="8"/>
      <c r="C14" s="112"/>
      <c r="D14" s="10"/>
      <c r="E14" s="10">
        <f t="shared" ref="E14:E31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44805</v>
      </c>
      <c r="B15" s="10" t="s">
        <v>62</v>
      </c>
      <c r="C15" s="112" t="s">
        <v>63</v>
      </c>
      <c r="D15" s="10">
        <v>175000</v>
      </c>
      <c r="E15" s="10">
        <f t="shared" si="2"/>
        <v>175000</v>
      </c>
      <c r="F15" s="10"/>
      <c r="G15" s="10">
        <f t="shared" si="3"/>
        <v>0</v>
      </c>
      <c r="H15" s="10">
        <f t="shared" si="4"/>
        <v>175000</v>
      </c>
      <c r="I15" s="10"/>
      <c r="J15" s="50"/>
      <c r="K15" s="11">
        <v>4667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 t="s">
        <v>64</v>
      </c>
      <c r="B16" s="8" t="s">
        <v>65</v>
      </c>
      <c r="C16" s="112" t="s">
        <v>81</v>
      </c>
      <c r="D16" s="10"/>
      <c r="E16" s="10">
        <f t="shared" si="2"/>
        <v>0</v>
      </c>
      <c r="F16" s="10">
        <v>8982</v>
      </c>
      <c r="G16" s="10">
        <f t="shared" si="3"/>
        <v>8982</v>
      </c>
      <c r="H16" s="10">
        <f t="shared" si="4"/>
        <v>0</v>
      </c>
      <c r="I16" s="10"/>
      <c r="J16" s="50"/>
      <c r="K16" s="11">
        <v>7019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2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2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66</v>
      </c>
      <c r="B19" s="8"/>
      <c r="C19" s="114" t="s">
        <v>50</v>
      </c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45197</v>
      </c>
      <c r="B20" s="8" t="s">
        <v>67</v>
      </c>
      <c r="C20" s="114" t="s">
        <v>63</v>
      </c>
      <c r="D20" s="10"/>
      <c r="E20" s="10">
        <f t="shared" si="2"/>
        <v>0</v>
      </c>
      <c r="F20" s="10">
        <v>992.6</v>
      </c>
      <c r="G20" s="10">
        <f t="shared" si="3"/>
        <v>992.6</v>
      </c>
      <c r="H20" s="10">
        <f t="shared" si="4"/>
        <v>0</v>
      </c>
      <c r="I20" s="10"/>
      <c r="J20" s="50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45246</v>
      </c>
      <c r="B21" s="8" t="s">
        <v>68</v>
      </c>
      <c r="C21" s="114" t="s">
        <v>63</v>
      </c>
      <c r="D21" s="10"/>
      <c r="E21" s="10">
        <f t="shared" si="2"/>
        <v>0</v>
      </c>
      <c r="F21" s="10">
        <v>5000</v>
      </c>
      <c r="G21" s="10">
        <f t="shared" si="3"/>
        <v>5000</v>
      </c>
      <c r="H21" s="10">
        <f t="shared" si="4"/>
        <v>0</v>
      </c>
      <c r="I21" s="10"/>
      <c r="J21" s="50"/>
      <c r="K21" s="11">
        <v>7019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45260</v>
      </c>
      <c r="B22" s="8" t="s">
        <v>69</v>
      </c>
      <c r="C22" s="114" t="s">
        <v>63</v>
      </c>
      <c r="D22" s="10"/>
      <c r="E22" s="10">
        <f t="shared" si="2"/>
        <v>0</v>
      </c>
      <c r="F22" s="10">
        <v>3261.55</v>
      </c>
      <c r="G22" s="10">
        <f t="shared" si="3"/>
        <v>3261.55</v>
      </c>
      <c r="H22" s="10">
        <f t="shared" si="4"/>
        <v>0</v>
      </c>
      <c r="I22" s="10"/>
      <c r="J22" s="50"/>
      <c r="K22" s="11">
        <v>7019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45314</v>
      </c>
      <c r="B23" s="8" t="s">
        <v>70</v>
      </c>
      <c r="C23" s="112" t="s">
        <v>63</v>
      </c>
      <c r="D23" s="9"/>
      <c r="E23" s="10">
        <f t="shared" si="2"/>
        <v>0</v>
      </c>
      <c r="F23" s="10">
        <v>572</v>
      </c>
      <c r="G23" s="10">
        <f t="shared" si="3"/>
        <v>572</v>
      </c>
      <c r="H23" s="10">
        <f t="shared" si="4"/>
        <v>0</v>
      </c>
      <c r="I23" s="10"/>
      <c r="J23" s="50"/>
      <c r="K23" s="11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 t="s">
        <v>71</v>
      </c>
      <c r="B24" s="8" t="s">
        <v>72</v>
      </c>
      <c r="C24" s="112" t="s">
        <v>81</v>
      </c>
      <c r="D24" s="10"/>
      <c r="E24" s="10">
        <f t="shared" si="2"/>
        <v>0</v>
      </c>
      <c r="F24" s="10">
        <v>55722.400000000001</v>
      </c>
      <c r="G24" s="10">
        <f t="shared" si="3"/>
        <v>55722.400000000001</v>
      </c>
      <c r="H24" s="10">
        <f t="shared" si="4"/>
        <v>0</v>
      </c>
      <c r="I24" s="10"/>
      <c r="J24" s="50"/>
      <c r="K24" s="11">
        <v>7019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 t="s">
        <v>71</v>
      </c>
      <c r="B25" s="8" t="s">
        <v>73</v>
      </c>
      <c r="C25" s="112" t="s">
        <v>81</v>
      </c>
      <c r="D25" s="10"/>
      <c r="E25" s="10">
        <f t="shared" si="2"/>
        <v>0</v>
      </c>
      <c r="F25" s="10">
        <v>34028</v>
      </c>
      <c r="G25" s="10">
        <f t="shared" si="3"/>
        <v>34028</v>
      </c>
      <c r="H25" s="10">
        <f t="shared" si="4"/>
        <v>0</v>
      </c>
      <c r="I25" s="10"/>
      <c r="J25" s="50"/>
      <c r="K25" s="11">
        <v>7019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 t="s">
        <v>71</v>
      </c>
      <c r="B26" s="8" t="s">
        <v>74</v>
      </c>
      <c r="C26" s="112" t="s">
        <v>81</v>
      </c>
      <c r="D26" s="10"/>
      <c r="E26" s="10">
        <f t="shared" si="2"/>
        <v>0</v>
      </c>
      <c r="F26" s="10">
        <v>1720</v>
      </c>
      <c r="G26" s="10">
        <f t="shared" si="3"/>
        <v>1720</v>
      </c>
      <c r="H26" s="10">
        <f t="shared" si="4"/>
        <v>0</v>
      </c>
      <c r="I26" s="10"/>
      <c r="J26" s="50"/>
      <c r="K26" s="11">
        <v>7019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2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2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46" t="s">
        <v>75</v>
      </c>
      <c r="B29" s="8"/>
      <c r="C29" s="112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45540</v>
      </c>
      <c r="B30" s="8" t="s">
        <v>76</v>
      </c>
      <c r="C30" s="112" t="s">
        <v>63</v>
      </c>
      <c r="D30" s="10"/>
      <c r="E30" s="10">
        <f t="shared" si="2"/>
        <v>0</v>
      </c>
      <c r="F30" s="10">
        <v>860</v>
      </c>
      <c r="G30" s="10">
        <f t="shared" si="3"/>
        <v>860</v>
      </c>
      <c r="H30" s="10">
        <f t="shared" si="4"/>
        <v>0</v>
      </c>
      <c r="I30" s="10"/>
      <c r="J30" s="50"/>
      <c r="K30" s="11">
        <v>7019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45572</v>
      </c>
      <c r="B31" s="8" t="s">
        <v>77</v>
      </c>
      <c r="C31" s="112" t="s">
        <v>63</v>
      </c>
      <c r="D31" s="10"/>
      <c r="E31" s="10">
        <f t="shared" si="2"/>
        <v>0</v>
      </c>
      <c r="F31" s="10">
        <v>11347.45</v>
      </c>
      <c r="G31" s="10">
        <f>IF(J31&gt;0,0,F31)</f>
        <v>11347.45</v>
      </c>
      <c r="H31" s="10">
        <f>+D28</f>
        <v>0</v>
      </c>
      <c r="I31" s="10"/>
      <c r="J31" s="50"/>
      <c r="K31" s="11">
        <v>7019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45621</v>
      </c>
      <c r="B32" s="8" t="s">
        <v>78</v>
      </c>
      <c r="C32" s="112" t="s">
        <v>63</v>
      </c>
      <c r="D32" s="10"/>
      <c r="E32" s="10">
        <f t="shared" ref="E32:E38" si="5">+D32</f>
        <v>0</v>
      </c>
      <c r="F32" s="10">
        <v>28711.4</v>
      </c>
      <c r="G32" s="10">
        <f t="shared" ref="G32:G34" si="6">IF(J32&gt;0,0,F32)</f>
        <v>28711.4</v>
      </c>
      <c r="H32" s="10">
        <f t="shared" ref="H32:H34" si="7">+D32</f>
        <v>0</v>
      </c>
      <c r="I32" s="10"/>
      <c r="J32" s="50"/>
      <c r="K32" s="11">
        <v>7019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45656</v>
      </c>
      <c r="B33" s="8" t="s">
        <v>79</v>
      </c>
      <c r="C33" s="112" t="s">
        <v>63</v>
      </c>
      <c r="D33" s="10"/>
      <c r="E33" s="10">
        <f t="shared" si="5"/>
        <v>0</v>
      </c>
      <c r="F33" s="10">
        <v>5867.4</v>
      </c>
      <c r="G33" s="10">
        <f t="shared" si="6"/>
        <v>5867.4</v>
      </c>
      <c r="H33" s="10">
        <f t="shared" si="7"/>
        <v>0</v>
      </c>
      <c r="I33" s="10"/>
      <c r="J33" s="50"/>
      <c r="K33" s="11">
        <v>7019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45708</v>
      </c>
      <c r="B34" s="8" t="s">
        <v>80</v>
      </c>
      <c r="C34" s="112" t="s">
        <v>81</v>
      </c>
      <c r="D34" s="10"/>
      <c r="E34" s="10">
        <f t="shared" si="5"/>
        <v>0</v>
      </c>
      <c r="F34" s="10">
        <v>6045.2</v>
      </c>
      <c r="G34" s="10">
        <f t="shared" si="6"/>
        <v>6045.2</v>
      </c>
      <c r="H34" s="10">
        <f t="shared" si="7"/>
        <v>0</v>
      </c>
      <c r="I34" s="10"/>
      <c r="J34" s="50"/>
      <c r="K34" s="11">
        <v>7019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45750</v>
      </c>
      <c r="B35" s="8" t="s">
        <v>82</v>
      </c>
      <c r="C35" s="112" t="s">
        <v>81</v>
      </c>
      <c r="D35" s="10"/>
      <c r="E35" s="10">
        <f t="shared" si="5"/>
        <v>0</v>
      </c>
      <c r="F35" s="10">
        <v>11890</v>
      </c>
      <c r="G35" s="10">
        <f t="shared" ref="G35:G50" si="8">IF(J35&gt;0,0,F35)</f>
        <v>11890</v>
      </c>
      <c r="H35" s="10">
        <f t="shared" ref="H35:H50" si="9">+D35</f>
        <v>0</v>
      </c>
      <c r="I35" s="10"/>
      <c r="J35" s="50"/>
      <c r="K35" s="11">
        <v>7019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2" t="s">
        <v>50</v>
      </c>
      <c r="D36" s="10"/>
      <c r="E36" s="10">
        <f t="shared" si="5"/>
        <v>0</v>
      </c>
      <c r="F36" s="10"/>
      <c r="G36" s="10">
        <f t="shared" si="8"/>
        <v>0</v>
      </c>
      <c r="H36" s="10">
        <f t="shared" si="9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115" t="s">
        <v>84</v>
      </c>
      <c r="C37" s="112" t="s">
        <v>50</v>
      </c>
      <c r="D37" s="10"/>
      <c r="E37" s="10">
        <f t="shared" si="5"/>
        <v>0</v>
      </c>
      <c r="F37" s="10"/>
      <c r="G37" s="10">
        <f t="shared" si="8"/>
        <v>0</v>
      </c>
      <c r="H37" s="10">
        <f t="shared" si="9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2" t="s">
        <v>50</v>
      </c>
      <c r="D38" s="10"/>
      <c r="E38" s="10">
        <f t="shared" si="5"/>
        <v>0</v>
      </c>
      <c r="F38" s="10"/>
      <c r="G38" s="10">
        <f t="shared" si="8"/>
        <v>0</v>
      </c>
      <c r="H38" s="10">
        <f t="shared" si="9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2" t="s">
        <v>50</v>
      </c>
      <c r="D39" s="10"/>
      <c r="E39" s="10">
        <f t="shared" ref="E39:E54" si="10">+D39</f>
        <v>0</v>
      </c>
      <c r="F39" s="10"/>
      <c r="G39" s="10">
        <f t="shared" si="8"/>
        <v>0</v>
      </c>
      <c r="H39" s="10">
        <f t="shared" si="9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2" t="s">
        <v>50</v>
      </c>
      <c r="D40" s="10"/>
      <c r="E40" s="10">
        <f t="shared" si="10"/>
        <v>0</v>
      </c>
      <c r="F40" s="10"/>
      <c r="G40" s="10">
        <f t="shared" si="8"/>
        <v>0</v>
      </c>
      <c r="H40" s="10">
        <f t="shared" si="9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2" t="s">
        <v>50</v>
      </c>
      <c r="D41" s="10"/>
      <c r="E41" s="10">
        <f t="shared" si="10"/>
        <v>0</v>
      </c>
      <c r="F41" s="10"/>
      <c r="G41" s="10">
        <f t="shared" si="8"/>
        <v>0</v>
      </c>
      <c r="H41" s="10">
        <f t="shared" si="9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2" t="s">
        <v>50</v>
      </c>
      <c r="D42" s="10"/>
      <c r="E42" s="10">
        <f t="shared" si="10"/>
        <v>0</v>
      </c>
      <c r="F42" s="10"/>
      <c r="G42" s="10">
        <f t="shared" si="8"/>
        <v>0</v>
      </c>
      <c r="H42" s="10">
        <f t="shared" si="9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2" t="s">
        <v>50</v>
      </c>
      <c r="D43" s="10"/>
      <c r="E43" s="10">
        <f t="shared" si="10"/>
        <v>0</v>
      </c>
      <c r="F43" s="10"/>
      <c r="G43" s="10">
        <f t="shared" si="8"/>
        <v>0</v>
      </c>
      <c r="H43" s="10">
        <f t="shared" si="9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2" t="s">
        <v>50</v>
      </c>
      <c r="D44" s="10"/>
      <c r="E44" s="10">
        <f t="shared" si="10"/>
        <v>0</v>
      </c>
      <c r="F44" s="10"/>
      <c r="G44" s="10">
        <f t="shared" si="8"/>
        <v>0</v>
      </c>
      <c r="H44" s="10">
        <f t="shared" si="9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2" t="s">
        <v>50</v>
      </c>
      <c r="D45" s="10"/>
      <c r="E45" s="10">
        <f t="shared" si="10"/>
        <v>0</v>
      </c>
      <c r="F45" s="10"/>
      <c r="G45" s="10">
        <f t="shared" si="8"/>
        <v>0</v>
      </c>
      <c r="H45" s="10">
        <f t="shared" si="9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2" t="s">
        <v>50</v>
      </c>
      <c r="D46" s="10"/>
      <c r="E46" s="10">
        <f t="shared" si="10"/>
        <v>0</v>
      </c>
      <c r="F46" s="10"/>
      <c r="G46" s="10">
        <f t="shared" si="8"/>
        <v>0</v>
      </c>
      <c r="H46" s="10">
        <f t="shared" si="9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2" t="s">
        <v>50</v>
      </c>
      <c r="D47" s="10"/>
      <c r="E47" s="10">
        <f t="shared" si="10"/>
        <v>0</v>
      </c>
      <c r="F47" s="10"/>
      <c r="G47" s="10">
        <f t="shared" si="8"/>
        <v>0</v>
      </c>
      <c r="H47" s="10">
        <f t="shared" si="9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2" t="s">
        <v>50</v>
      </c>
      <c r="D48" s="10"/>
      <c r="E48" s="10">
        <f t="shared" si="10"/>
        <v>0</v>
      </c>
      <c r="F48" s="10"/>
      <c r="G48" s="10">
        <f t="shared" si="8"/>
        <v>0</v>
      </c>
      <c r="H48" s="10">
        <f t="shared" si="9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2" t="s">
        <v>50</v>
      </c>
      <c r="D49" s="10"/>
      <c r="E49" s="10">
        <f t="shared" si="10"/>
        <v>0</v>
      </c>
      <c r="F49" s="10"/>
      <c r="G49" s="10">
        <f t="shared" si="8"/>
        <v>0</v>
      </c>
      <c r="H49" s="10">
        <f t="shared" si="9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2" t="s">
        <v>50</v>
      </c>
      <c r="D50" s="10"/>
      <c r="E50" s="10">
        <f t="shared" si="10"/>
        <v>0</v>
      </c>
      <c r="F50" s="10"/>
      <c r="G50" s="10">
        <f t="shared" si="8"/>
        <v>0</v>
      </c>
      <c r="H50" s="10">
        <f t="shared" si="9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2" t="s">
        <v>50</v>
      </c>
      <c r="D51" s="10"/>
      <c r="E51" s="10">
        <f t="shared" si="10"/>
        <v>0</v>
      </c>
      <c r="F51" s="10"/>
      <c r="G51" s="10">
        <f t="shared" ref="G51:G66" si="11">IF(J51&gt;0,0,F51)</f>
        <v>0</v>
      </c>
      <c r="H51" s="10">
        <f t="shared" ref="H51:H66" si="12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2" t="s">
        <v>50</v>
      </c>
      <c r="D52" s="10"/>
      <c r="E52" s="10">
        <f t="shared" si="10"/>
        <v>0</v>
      </c>
      <c r="F52" s="10"/>
      <c r="G52" s="10">
        <f t="shared" si="11"/>
        <v>0</v>
      </c>
      <c r="H52" s="10">
        <f t="shared" si="12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2" t="s">
        <v>50</v>
      </c>
      <c r="D53" s="10"/>
      <c r="E53" s="10">
        <f t="shared" si="10"/>
        <v>0</v>
      </c>
      <c r="F53" s="10"/>
      <c r="G53" s="10">
        <f t="shared" si="11"/>
        <v>0</v>
      </c>
      <c r="H53" s="10">
        <f t="shared" si="12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2" t="s">
        <v>50</v>
      </c>
      <c r="D54" s="10"/>
      <c r="E54" s="10">
        <f t="shared" si="10"/>
        <v>0</v>
      </c>
      <c r="F54" s="10"/>
      <c r="G54" s="10">
        <f t="shared" si="11"/>
        <v>0</v>
      </c>
      <c r="H54" s="10">
        <f t="shared" si="12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2" t="s">
        <v>50</v>
      </c>
      <c r="D55" s="10"/>
      <c r="E55" s="10">
        <f t="shared" ref="E55:E70" si="13">+D55</f>
        <v>0</v>
      </c>
      <c r="F55" s="10"/>
      <c r="G55" s="10">
        <f t="shared" si="11"/>
        <v>0</v>
      </c>
      <c r="H55" s="10">
        <f t="shared" si="12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2" t="s">
        <v>50</v>
      </c>
      <c r="D56" s="10"/>
      <c r="E56" s="10">
        <f t="shared" si="13"/>
        <v>0</v>
      </c>
      <c r="F56" s="10"/>
      <c r="G56" s="10">
        <f t="shared" si="11"/>
        <v>0</v>
      </c>
      <c r="H56" s="10">
        <f t="shared" si="12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2" t="s">
        <v>50</v>
      </c>
      <c r="D57" s="10"/>
      <c r="E57" s="10">
        <f t="shared" si="13"/>
        <v>0</v>
      </c>
      <c r="F57" s="10"/>
      <c r="G57" s="10">
        <f t="shared" si="11"/>
        <v>0</v>
      </c>
      <c r="H57" s="10">
        <f t="shared" si="12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2" t="s">
        <v>50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2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2" t="s">
        <v>50</v>
      </c>
      <c r="D59" s="10"/>
      <c r="E59" s="10">
        <f t="shared" si="13"/>
        <v>0</v>
      </c>
      <c r="F59" s="10"/>
      <c r="G59" s="10">
        <f t="shared" si="11"/>
        <v>0</v>
      </c>
      <c r="H59" s="10">
        <f t="shared" si="12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2" t="s">
        <v>50</v>
      </c>
      <c r="D60" s="10"/>
      <c r="E60" s="10">
        <f t="shared" si="13"/>
        <v>0</v>
      </c>
      <c r="F60" s="10"/>
      <c r="G60" s="10">
        <f t="shared" si="11"/>
        <v>0</v>
      </c>
      <c r="H60" s="10">
        <f t="shared" si="12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2" t="s">
        <v>50</v>
      </c>
      <c r="D61" s="10"/>
      <c r="E61" s="10">
        <f t="shared" si="13"/>
        <v>0</v>
      </c>
      <c r="F61" s="10"/>
      <c r="G61" s="10">
        <f t="shared" si="11"/>
        <v>0</v>
      </c>
      <c r="H61" s="10">
        <f t="shared" si="12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2" t="s">
        <v>50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2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2" t="s">
        <v>50</v>
      </c>
      <c r="D63" s="10"/>
      <c r="E63" s="10">
        <f t="shared" si="13"/>
        <v>0</v>
      </c>
      <c r="F63" s="10"/>
      <c r="G63" s="10">
        <f t="shared" si="11"/>
        <v>0</v>
      </c>
      <c r="H63" s="10">
        <f t="shared" si="12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2" t="s">
        <v>50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2" t="s">
        <v>50</v>
      </c>
      <c r="D65" s="10"/>
      <c r="E65" s="10">
        <f t="shared" si="13"/>
        <v>0</v>
      </c>
      <c r="F65" s="10"/>
      <c r="G65" s="10">
        <f t="shared" si="11"/>
        <v>0</v>
      </c>
      <c r="H65" s="10">
        <f t="shared" si="12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2" t="s">
        <v>50</v>
      </c>
      <c r="D66" s="10"/>
      <c r="E66" s="10">
        <f t="shared" si="13"/>
        <v>0</v>
      </c>
      <c r="F66" s="10"/>
      <c r="G66" s="10">
        <f t="shared" si="11"/>
        <v>0</v>
      </c>
      <c r="H66" s="10">
        <f t="shared" si="12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2" t="s">
        <v>50</v>
      </c>
      <c r="D67" s="10"/>
      <c r="E67" s="10">
        <f t="shared" si="13"/>
        <v>0</v>
      </c>
      <c r="F67" s="10"/>
      <c r="G67" s="10">
        <f t="shared" ref="G67:G82" si="14">IF(J67&gt;0,0,F67)</f>
        <v>0</v>
      </c>
      <c r="H67" s="10">
        <f t="shared" ref="H67:H82" si="15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2" t="s">
        <v>50</v>
      </c>
      <c r="D68" s="10"/>
      <c r="E68" s="10">
        <f t="shared" si="13"/>
        <v>0</v>
      </c>
      <c r="F68" s="10"/>
      <c r="G68" s="10">
        <f t="shared" si="14"/>
        <v>0</v>
      </c>
      <c r="H68" s="10">
        <f t="shared" si="15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2" t="s">
        <v>50</v>
      </c>
      <c r="D69" s="10"/>
      <c r="E69" s="10">
        <f t="shared" si="13"/>
        <v>0</v>
      </c>
      <c r="F69" s="10"/>
      <c r="G69" s="10">
        <f t="shared" si="14"/>
        <v>0</v>
      </c>
      <c r="H69" s="10">
        <f t="shared" si="15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2" t="s">
        <v>50</v>
      </c>
      <c r="D70" s="10"/>
      <c r="E70" s="10">
        <f t="shared" si="13"/>
        <v>0</v>
      </c>
      <c r="F70" s="10"/>
      <c r="G70" s="10">
        <f t="shared" si="14"/>
        <v>0</v>
      </c>
      <c r="H70" s="10">
        <f t="shared" si="15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2" t="s">
        <v>50</v>
      </c>
      <c r="D71" s="10"/>
      <c r="E71" s="10">
        <f t="shared" ref="E71:E86" si="16">+D71</f>
        <v>0</v>
      </c>
      <c r="F71" s="10"/>
      <c r="G71" s="10">
        <f t="shared" si="14"/>
        <v>0</v>
      </c>
      <c r="H71" s="10">
        <f t="shared" si="15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2" t="s">
        <v>50</v>
      </c>
      <c r="D72" s="10"/>
      <c r="E72" s="10">
        <f t="shared" si="16"/>
        <v>0</v>
      </c>
      <c r="F72" s="10"/>
      <c r="G72" s="10">
        <f t="shared" si="14"/>
        <v>0</v>
      </c>
      <c r="H72" s="10">
        <f t="shared" si="15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2" t="s">
        <v>50</v>
      </c>
      <c r="D73" s="10"/>
      <c r="E73" s="10">
        <f t="shared" si="16"/>
        <v>0</v>
      </c>
      <c r="F73" s="10"/>
      <c r="G73" s="10">
        <f t="shared" si="14"/>
        <v>0</v>
      </c>
      <c r="H73" s="10">
        <f t="shared" si="15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2" t="s">
        <v>50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2" t="s">
        <v>50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2" t="s">
        <v>50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2" t="s">
        <v>50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2" t="s">
        <v>50</v>
      </c>
      <c r="D78" s="10"/>
      <c r="E78" s="10">
        <f t="shared" si="16"/>
        <v>0</v>
      </c>
      <c r="F78" s="10"/>
      <c r="G78" s="10">
        <f t="shared" si="14"/>
        <v>0</v>
      </c>
      <c r="H78" s="10">
        <f t="shared" si="15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2" t="s">
        <v>50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2" t="s">
        <v>50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2" t="s">
        <v>50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2" t="s">
        <v>50</v>
      </c>
      <c r="D82" s="10"/>
      <c r="E82" s="10">
        <f t="shared" si="16"/>
        <v>0</v>
      </c>
      <c r="F82" s="10"/>
      <c r="G82" s="10">
        <f t="shared" si="14"/>
        <v>0</v>
      </c>
      <c r="H82" s="10">
        <f t="shared" si="15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2" t="s">
        <v>50</v>
      </c>
      <c r="D83" s="10"/>
      <c r="E83" s="10">
        <f t="shared" si="16"/>
        <v>0</v>
      </c>
      <c r="F83" s="10"/>
      <c r="G83" s="10">
        <f t="shared" ref="G83:G98" si="17">IF(J83&gt;0,0,F83)</f>
        <v>0</v>
      </c>
      <c r="H83" s="10">
        <f t="shared" ref="H83:H98" si="18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2" t="s">
        <v>50</v>
      </c>
      <c r="D84" s="10"/>
      <c r="E84" s="10">
        <f t="shared" si="16"/>
        <v>0</v>
      </c>
      <c r="F84" s="10"/>
      <c r="G84" s="10">
        <f t="shared" si="17"/>
        <v>0</v>
      </c>
      <c r="H84" s="10">
        <f t="shared" si="18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2" t="s">
        <v>50</v>
      </c>
      <c r="D85" s="10"/>
      <c r="E85" s="10">
        <f t="shared" si="16"/>
        <v>0</v>
      </c>
      <c r="F85" s="10"/>
      <c r="G85" s="10">
        <f t="shared" si="17"/>
        <v>0</v>
      </c>
      <c r="H85" s="10">
        <f t="shared" si="18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2" t="s">
        <v>50</v>
      </c>
      <c r="D86" s="10"/>
      <c r="E86" s="10">
        <f t="shared" si="16"/>
        <v>0</v>
      </c>
      <c r="F86" s="10"/>
      <c r="G86" s="10">
        <f t="shared" si="17"/>
        <v>0</v>
      </c>
      <c r="H86" s="10">
        <f t="shared" si="18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2" t="s">
        <v>50</v>
      </c>
      <c r="D87" s="10"/>
      <c r="E87" s="10">
        <f t="shared" ref="E87:E102" si="19">+D87</f>
        <v>0</v>
      </c>
      <c r="F87" s="10"/>
      <c r="G87" s="10">
        <f t="shared" si="17"/>
        <v>0</v>
      </c>
      <c r="H87" s="10">
        <f t="shared" si="18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2" t="s">
        <v>50</v>
      </c>
      <c r="D88" s="10"/>
      <c r="E88" s="10">
        <f t="shared" si="19"/>
        <v>0</v>
      </c>
      <c r="F88" s="10"/>
      <c r="G88" s="10">
        <f t="shared" si="17"/>
        <v>0</v>
      </c>
      <c r="H88" s="10">
        <f t="shared" si="18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2" t="s">
        <v>50</v>
      </c>
      <c r="D89" s="10"/>
      <c r="E89" s="10">
        <f t="shared" si="19"/>
        <v>0</v>
      </c>
      <c r="F89" s="10"/>
      <c r="G89" s="10">
        <f t="shared" si="17"/>
        <v>0</v>
      </c>
      <c r="H89" s="10">
        <f t="shared" si="18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2" t="s">
        <v>50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2" t="s">
        <v>50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2" t="s">
        <v>50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2" t="s">
        <v>50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2" t="s">
        <v>50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2" t="s">
        <v>50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2" t="s">
        <v>50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2" t="s">
        <v>50</v>
      </c>
      <c r="D97" s="10"/>
      <c r="E97" s="10">
        <f t="shared" si="19"/>
        <v>0</v>
      </c>
      <c r="F97" s="10"/>
      <c r="G97" s="10">
        <f t="shared" si="17"/>
        <v>0</v>
      </c>
      <c r="H97" s="10">
        <f t="shared" si="18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2" t="s">
        <v>50</v>
      </c>
      <c r="D98" s="10"/>
      <c r="E98" s="10">
        <f t="shared" si="19"/>
        <v>0</v>
      </c>
      <c r="F98" s="10"/>
      <c r="G98" s="10">
        <f t="shared" si="17"/>
        <v>0</v>
      </c>
      <c r="H98" s="10">
        <f t="shared" si="18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2" t="s">
        <v>50</v>
      </c>
      <c r="D99" s="10"/>
      <c r="E99" s="10">
        <f t="shared" si="19"/>
        <v>0</v>
      </c>
      <c r="F99" s="10"/>
      <c r="G99" s="10">
        <f t="shared" ref="G99:G114" si="20">IF(J99&gt;0,0,F99)</f>
        <v>0</v>
      </c>
      <c r="H99" s="10">
        <f t="shared" ref="H99:H114" si="21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2" t="s">
        <v>50</v>
      </c>
      <c r="D100" s="10"/>
      <c r="E100" s="10">
        <f t="shared" si="19"/>
        <v>0</v>
      </c>
      <c r="F100" s="10"/>
      <c r="G100" s="10">
        <f t="shared" si="20"/>
        <v>0</v>
      </c>
      <c r="H100" s="10">
        <f t="shared" si="21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2" t="s">
        <v>50</v>
      </c>
      <c r="D101" s="10"/>
      <c r="E101" s="10">
        <f t="shared" si="19"/>
        <v>0</v>
      </c>
      <c r="F101" s="10"/>
      <c r="G101" s="10">
        <f t="shared" si="20"/>
        <v>0</v>
      </c>
      <c r="H101" s="10">
        <f t="shared" si="21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2" t="s">
        <v>50</v>
      </c>
      <c r="D102" s="10"/>
      <c r="E102" s="10">
        <f t="shared" si="19"/>
        <v>0</v>
      </c>
      <c r="F102" s="10"/>
      <c r="G102" s="10">
        <f t="shared" si="20"/>
        <v>0</v>
      </c>
      <c r="H102" s="10">
        <f t="shared" si="21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2" t="s">
        <v>50</v>
      </c>
      <c r="D103" s="10"/>
      <c r="E103" s="10">
        <f t="shared" ref="E103:E118" si="22">+D103</f>
        <v>0</v>
      </c>
      <c r="F103" s="10"/>
      <c r="G103" s="10">
        <f t="shared" si="20"/>
        <v>0</v>
      </c>
      <c r="H103" s="10">
        <f t="shared" si="21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2" t="s">
        <v>50</v>
      </c>
      <c r="D104" s="10"/>
      <c r="E104" s="10">
        <f t="shared" si="22"/>
        <v>0</v>
      </c>
      <c r="F104" s="10"/>
      <c r="G104" s="10">
        <f t="shared" si="20"/>
        <v>0</v>
      </c>
      <c r="H104" s="10">
        <f t="shared" si="21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2" t="s">
        <v>50</v>
      </c>
      <c r="D105" s="10"/>
      <c r="E105" s="10">
        <f t="shared" si="22"/>
        <v>0</v>
      </c>
      <c r="F105" s="10"/>
      <c r="G105" s="10">
        <f t="shared" si="20"/>
        <v>0</v>
      </c>
      <c r="H105" s="10">
        <f t="shared" si="21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2" t="s">
        <v>50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2" t="s">
        <v>50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2" t="s">
        <v>50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2" t="s">
        <v>50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2" t="s">
        <v>50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2" t="s">
        <v>50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2" t="s">
        <v>50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2" t="s">
        <v>50</v>
      </c>
      <c r="D113" s="10"/>
      <c r="E113" s="10">
        <f t="shared" si="22"/>
        <v>0</v>
      </c>
      <c r="F113" s="10"/>
      <c r="G113" s="10">
        <f t="shared" si="20"/>
        <v>0</v>
      </c>
      <c r="H113" s="10">
        <f t="shared" si="21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2" t="s">
        <v>50</v>
      </c>
      <c r="D114" s="10"/>
      <c r="E114" s="10">
        <f t="shared" si="22"/>
        <v>0</v>
      </c>
      <c r="F114" s="10"/>
      <c r="G114" s="10">
        <f t="shared" si="20"/>
        <v>0</v>
      </c>
      <c r="H114" s="10">
        <f t="shared" si="21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2" t="s">
        <v>50</v>
      </c>
      <c r="D115" s="10"/>
      <c r="E115" s="10">
        <f t="shared" si="22"/>
        <v>0</v>
      </c>
      <c r="F115" s="10"/>
      <c r="G115" s="10">
        <f t="shared" ref="G115:G130" si="23">IF(J115&gt;0,0,F115)</f>
        <v>0</v>
      </c>
      <c r="H115" s="10">
        <f t="shared" ref="H115:H130" si="24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2" t="s">
        <v>50</v>
      </c>
      <c r="D116" s="10"/>
      <c r="E116" s="10">
        <f t="shared" si="22"/>
        <v>0</v>
      </c>
      <c r="F116" s="10"/>
      <c r="G116" s="10">
        <f t="shared" si="23"/>
        <v>0</v>
      </c>
      <c r="H116" s="10">
        <f t="shared" si="24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2" t="s">
        <v>50</v>
      </c>
      <c r="D117" s="10"/>
      <c r="E117" s="10">
        <f t="shared" si="22"/>
        <v>0</v>
      </c>
      <c r="F117" s="10"/>
      <c r="G117" s="10">
        <f t="shared" si="23"/>
        <v>0</v>
      </c>
      <c r="H117" s="10">
        <f t="shared" si="24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2" t="s">
        <v>50</v>
      </c>
      <c r="D118" s="10"/>
      <c r="E118" s="10">
        <f t="shared" si="22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2" t="s">
        <v>50</v>
      </c>
      <c r="D119" s="10"/>
      <c r="E119" s="10">
        <f t="shared" ref="E119:E134" si="25">+D119</f>
        <v>0</v>
      </c>
      <c r="F119" s="10"/>
      <c r="G119" s="10">
        <f t="shared" si="23"/>
        <v>0</v>
      </c>
      <c r="H119" s="10">
        <f t="shared" si="24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2" t="s">
        <v>50</v>
      </c>
      <c r="D120" s="10"/>
      <c r="E120" s="10">
        <f t="shared" si="25"/>
        <v>0</v>
      </c>
      <c r="F120" s="10"/>
      <c r="G120" s="10">
        <f t="shared" si="23"/>
        <v>0</v>
      </c>
      <c r="H120" s="10">
        <f t="shared" si="24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2" t="s">
        <v>50</v>
      </c>
      <c r="D121" s="10"/>
      <c r="E121" s="10">
        <f t="shared" si="25"/>
        <v>0</v>
      </c>
      <c r="F121" s="10"/>
      <c r="G121" s="10">
        <f t="shared" si="23"/>
        <v>0</v>
      </c>
      <c r="H121" s="10">
        <f t="shared" si="24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2" t="s">
        <v>50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2" t="s">
        <v>50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2" t="s">
        <v>50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2" t="s">
        <v>50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2" t="s">
        <v>50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2" t="s">
        <v>50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2" t="s">
        <v>50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2" t="s">
        <v>50</v>
      </c>
      <c r="D129" s="10"/>
      <c r="E129" s="10">
        <f t="shared" si="25"/>
        <v>0</v>
      </c>
      <c r="F129" s="10"/>
      <c r="G129" s="10">
        <f t="shared" si="23"/>
        <v>0</v>
      </c>
      <c r="H129" s="10">
        <f t="shared" si="24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2" t="s">
        <v>50</v>
      </c>
      <c r="D130" s="10"/>
      <c r="E130" s="10">
        <f t="shared" si="25"/>
        <v>0</v>
      </c>
      <c r="F130" s="10"/>
      <c r="G130" s="10">
        <f t="shared" si="23"/>
        <v>0</v>
      </c>
      <c r="H130" s="10">
        <f t="shared" si="24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2" t="s">
        <v>50</v>
      </c>
      <c r="D131" s="10"/>
      <c r="E131" s="10">
        <f t="shared" si="25"/>
        <v>0</v>
      </c>
      <c r="F131" s="10"/>
      <c r="G131" s="10">
        <f t="shared" ref="G131:G146" si="26">IF(J131&gt;0,0,F131)</f>
        <v>0</v>
      </c>
      <c r="H131" s="10">
        <f t="shared" ref="H131:H146" si="27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2" t="s">
        <v>50</v>
      </c>
      <c r="D132" s="10"/>
      <c r="E132" s="10">
        <f t="shared" si="25"/>
        <v>0</v>
      </c>
      <c r="F132" s="10"/>
      <c r="G132" s="10">
        <f t="shared" si="26"/>
        <v>0</v>
      </c>
      <c r="H132" s="10">
        <f t="shared" si="27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2" t="s">
        <v>50</v>
      </c>
      <c r="D133" s="10"/>
      <c r="E133" s="10">
        <f t="shared" si="25"/>
        <v>0</v>
      </c>
      <c r="F133" s="10"/>
      <c r="G133" s="10">
        <f t="shared" si="26"/>
        <v>0</v>
      </c>
      <c r="H133" s="10">
        <f t="shared" si="27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2" t="s">
        <v>50</v>
      </c>
      <c r="D134" s="10"/>
      <c r="E134" s="10">
        <f t="shared" si="25"/>
        <v>0</v>
      </c>
      <c r="F134" s="10"/>
      <c r="G134" s="10">
        <f t="shared" si="26"/>
        <v>0</v>
      </c>
      <c r="H134" s="10">
        <f t="shared" si="27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2" t="s">
        <v>50</v>
      </c>
      <c r="D135" s="10"/>
      <c r="E135" s="10">
        <f t="shared" ref="E135:E150" si="28">+D135</f>
        <v>0</v>
      </c>
      <c r="F135" s="10"/>
      <c r="G135" s="10">
        <f t="shared" si="26"/>
        <v>0</v>
      </c>
      <c r="H135" s="10">
        <f t="shared" si="27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2" t="s">
        <v>50</v>
      </c>
      <c r="D136" s="10"/>
      <c r="E136" s="10">
        <f t="shared" si="28"/>
        <v>0</v>
      </c>
      <c r="F136" s="10"/>
      <c r="G136" s="10">
        <f t="shared" si="26"/>
        <v>0</v>
      </c>
      <c r="H136" s="10">
        <f t="shared" si="27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2" t="s">
        <v>50</v>
      </c>
      <c r="D137" s="10"/>
      <c r="E137" s="10">
        <f t="shared" si="28"/>
        <v>0</v>
      </c>
      <c r="F137" s="10"/>
      <c r="G137" s="10">
        <f t="shared" si="26"/>
        <v>0</v>
      </c>
      <c r="H137" s="10">
        <f t="shared" si="27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2" t="s">
        <v>50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2" t="s">
        <v>50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2" t="s">
        <v>50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2" t="s">
        <v>50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2" t="s">
        <v>50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2" t="s">
        <v>50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2" t="s">
        <v>50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2" t="s">
        <v>50</v>
      </c>
      <c r="D145" s="10"/>
      <c r="E145" s="10">
        <f t="shared" si="28"/>
        <v>0</v>
      </c>
      <c r="F145" s="10"/>
      <c r="G145" s="10">
        <f t="shared" si="26"/>
        <v>0</v>
      </c>
      <c r="H145" s="10">
        <f t="shared" si="27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2" t="s">
        <v>50</v>
      </c>
      <c r="D146" s="10"/>
      <c r="E146" s="10">
        <f t="shared" si="28"/>
        <v>0</v>
      </c>
      <c r="F146" s="10"/>
      <c r="G146" s="10">
        <f t="shared" si="26"/>
        <v>0</v>
      </c>
      <c r="H146" s="10">
        <f t="shared" si="27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2" t="s">
        <v>50</v>
      </c>
      <c r="D147" s="10"/>
      <c r="E147" s="10">
        <f t="shared" si="28"/>
        <v>0</v>
      </c>
      <c r="F147" s="10"/>
      <c r="G147" s="10">
        <f t="shared" ref="G147:G162" si="29">IF(J147&gt;0,0,F147)</f>
        <v>0</v>
      </c>
      <c r="H147" s="10">
        <f t="shared" ref="H147:H162" si="30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2" t="s">
        <v>50</v>
      </c>
      <c r="D148" s="10"/>
      <c r="E148" s="10">
        <f t="shared" si="28"/>
        <v>0</v>
      </c>
      <c r="F148" s="10"/>
      <c r="G148" s="10">
        <f t="shared" si="29"/>
        <v>0</v>
      </c>
      <c r="H148" s="10">
        <f t="shared" si="30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2" t="s">
        <v>50</v>
      </c>
      <c r="D149" s="10"/>
      <c r="E149" s="10">
        <f t="shared" si="28"/>
        <v>0</v>
      </c>
      <c r="F149" s="10"/>
      <c r="G149" s="10">
        <f t="shared" si="29"/>
        <v>0</v>
      </c>
      <c r="H149" s="10">
        <f t="shared" si="30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2" t="s">
        <v>50</v>
      </c>
      <c r="D150" s="10"/>
      <c r="E150" s="10">
        <f t="shared" si="28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2" t="s">
        <v>50</v>
      </c>
      <c r="D151" s="10"/>
      <c r="E151" s="10">
        <f t="shared" ref="E151:E166" si="31">+D151</f>
        <v>0</v>
      </c>
      <c r="F151" s="10"/>
      <c r="G151" s="10">
        <f t="shared" si="29"/>
        <v>0</v>
      </c>
      <c r="H151" s="10">
        <f t="shared" si="30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2" t="s">
        <v>50</v>
      </c>
      <c r="D152" s="10"/>
      <c r="E152" s="10">
        <f t="shared" si="31"/>
        <v>0</v>
      </c>
      <c r="F152" s="10"/>
      <c r="G152" s="10">
        <f t="shared" si="29"/>
        <v>0</v>
      </c>
      <c r="H152" s="10">
        <f t="shared" si="30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2" t="s">
        <v>50</v>
      </c>
      <c r="D153" s="10"/>
      <c r="E153" s="10">
        <f t="shared" si="31"/>
        <v>0</v>
      </c>
      <c r="F153" s="10"/>
      <c r="G153" s="10">
        <f t="shared" si="29"/>
        <v>0</v>
      </c>
      <c r="H153" s="10">
        <f t="shared" si="30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2" t="s">
        <v>50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2" t="s">
        <v>50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2" t="s">
        <v>50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2" t="s">
        <v>50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2" t="s">
        <v>50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2" t="s">
        <v>50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2" t="s">
        <v>50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2" t="s">
        <v>50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si="30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2" t="s">
        <v>50</v>
      </c>
      <c r="D162" s="10"/>
      <c r="E162" s="10">
        <f t="shared" si="31"/>
        <v>0</v>
      </c>
      <c r="F162" s="10"/>
      <c r="G162" s="10">
        <f t="shared" si="29"/>
        <v>0</v>
      </c>
      <c r="H162" s="10">
        <f t="shared" si="30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2" t="s">
        <v>50</v>
      </c>
      <c r="D163" s="10"/>
      <c r="E163" s="10">
        <f t="shared" si="31"/>
        <v>0</v>
      </c>
      <c r="F163" s="10"/>
      <c r="G163" s="10">
        <f t="shared" ref="G163:G178" si="32">IF(J163&gt;0,0,F163)</f>
        <v>0</v>
      </c>
      <c r="H163" s="10">
        <f t="shared" ref="H163:H178" si="33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2" t="s">
        <v>50</v>
      </c>
      <c r="D164" s="10"/>
      <c r="E164" s="10">
        <f t="shared" si="31"/>
        <v>0</v>
      </c>
      <c r="F164" s="10"/>
      <c r="G164" s="10">
        <f t="shared" si="32"/>
        <v>0</v>
      </c>
      <c r="H164" s="10">
        <f t="shared" si="33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2" t="s">
        <v>50</v>
      </c>
      <c r="D165" s="10"/>
      <c r="E165" s="10">
        <f t="shared" si="31"/>
        <v>0</v>
      </c>
      <c r="F165" s="10"/>
      <c r="G165" s="10">
        <f t="shared" si="32"/>
        <v>0</v>
      </c>
      <c r="H165" s="10">
        <f t="shared" si="33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2" t="s">
        <v>50</v>
      </c>
      <c r="D166" s="10"/>
      <c r="E166" s="10">
        <f t="shared" si="31"/>
        <v>0</v>
      </c>
      <c r="F166" s="10"/>
      <c r="G166" s="10">
        <f t="shared" si="32"/>
        <v>0</v>
      </c>
      <c r="H166" s="10">
        <f t="shared" si="33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2" t="s">
        <v>50</v>
      </c>
      <c r="D167" s="10"/>
      <c r="E167" s="10">
        <f t="shared" ref="E167:E182" si="34">+D167</f>
        <v>0</v>
      </c>
      <c r="F167" s="10"/>
      <c r="G167" s="10">
        <f t="shared" si="32"/>
        <v>0</v>
      </c>
      <c r="H167" s="10">
        <f t="shared" si="33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2" t="s">
        <v>50</v>
      </c>
      <c r="D168" s="10"/>
      <c r="E168" s="10">
        <f t="shared" si="34"/>
        <v>0</v>
      </c>
      <c r="F168" s="10"/>
      <c r="G168" s="10">
        <f t="shared" si="32"/>
        <v>0</v>
      </c>
      <c r="H168" s="10">
        <f t="shared" si="33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2" t="s">
        <v>50</v>
      </c>
      <c r="D169" s="10"/>
      <c r="E169" s="10">
        <f t="shared" si="34"/>
        <v>0</v>
      </c>
      <c r="F169" s="10"/>
      <c r="G169" s="10">
        <f t="shared" si="32"/>
        <v>0</v>
      </c>
      <c r="H169" s="10">
        <f t="shared" si="33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2" t="s">
        <v>50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2" t="s">
        <v>50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2" t="s">
        <v>50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2" t="s">
        <v>50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2" t="s">
        <v>50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2" t="s">
        <v>50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2" t="s">
        <v>50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2" t="s">
        <v>50</v>
      </c>
      <c r="D177" s="10"/>
      <c r="E177" s="10">
        <f t="shared" si="34"/>
        <v>0</v>
      </c>
      <c r="F177" s="10"/>
      <c r="G177" s="10">
        <f t="shared" si="32"/>
        <v>0</v>
      </c>
      <c r="H177" s="10">
        <f t="shared" si="33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2" t="s">
        <v>50</v>
      </c>
      <c r="D178" s="10"/>
      <c r="E178" s="10">
        <f t="shared" si="34"/>
        <v>0</v>
      </c>
      <c r="F178" s="10"/>
      <c r="G178" s="10">
        <f t="shared" si="32"/>
        <v>0</v>
      </c>
      <c r="H178" s="10">
        <f t="shared" si="33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2" t="s">
        <v>50</v>
      </c>
      <c r="D179" s="10"/>
      <c r="E179" s="10">
        <f t="shared" si="34"/>
        <v>0</v>
      </c>
      <c r="F179" s="10"/>
      <c r="G179" s="10">
        <f t="shared" ref="G179:G194" si="35">IF(J179&gt;0,0,F179)</f>
        <v>0</v>
      </c>
      <c r="H179" s="10">
        <f t="shared" ref="H179:H194" si="36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2" t="s">
        <v>50</v>
      </c>
      <c r="D180" s="10"/>
      <c r="E180" s="10">
        <f t="shared" si="34"/>
        <v>0</v>
      </c>
      <c r="F180" s="10"/>
      <c r="G180" s="10">
        <f t="shared" si="35"/>
        <v>0</v>
      </c>
      <c r="H180" s="10">
        <f t="shared" si="36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2" t="s">
        <v>50</v>
      </c>
      <c r="D181" s="10"/>
      <c r="E181" s="10">
        <f t="shared" si="34"/>
        <v>0</v>
      </c>
      <c r="F181" s="10"/>
      <c r="G181" s="10">
        <f t="shared" si="35"/>
        <v>0</v>
      </c>
      <c r="H181" s="10">
        <f t="shared" si="36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2" t="s">
        <v>50</v>
      </c>
      <c r="D182" s="10"/>
      <c r="E182" s="10">
        <f t="shared" si="34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2" t="s">
        <v>50</v>
      </c>
      <c r="D183" s="10"/>
      <c r="E183" s="10">
        <f t="shared" ref="E183:E198" si="37">+D183</f>
        <v>0</v>
      </c>
      <c r="F183" s="10"/>
      <c r="G183" s="10">
        <f t="shared" si="35"/>
        <v>0</v>
      </c>
      <c r="H183" s="10">
        <f t="shared" si="36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2" t="s">
        <v>50</v>
      </c>
      <c r="D184" s="10"/>
      <c r="E184" s="10">
        <f t="shared" si="37"/>
        <v>0</v>
      </c>
      <c r="F184" s="10"/>
      <c r="G184" s="10">
        <f t="shared" si="35"/>
        <v>0</v>
      </c>
      <c r="H184" s="10">
        <f t="shared" si="36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2" t="s">
        <v>50</v>
      </c>
      <c r="D185" s="10"/>
      <c r="E185" s="10">
        <f t="shared" si="37"/>
        <v>0</v>
      </c>
      <c r="F185" s="10"/>
      <c r="G185" s="10">
        <f t="shared" si="35"/>
        <v>0</v>
      </c>
      <c r="H185" s="10">
        <f t="shared" si="36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2" t="s">
        <v>50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2" t="s">
        <v>50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2" t="s">
        <v>50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2" t="s">
        <v>50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2" t="s">
        <v>50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2" t="s">
        <v>50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2" t="s">
        <v>50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2" t="s">
        <v>50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2" t="s">
        <v>50</v>
      </c>
      <c r="D194" s="10"/>
      <c r="E194" s="10">
        <f t="shared" si="37"/>
        <v>0</v>
      </c>
      <c r="F194" s="10"/>
      <c r="G194" s="10">
        <f t="shared" si="35"/>
        <v>0</v>
      </c>
      <c r="H194" s="10">
        <f t="shared" si="36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2" t="s">
        <v>50</v>
      </c>
      <c r="D195" s="10"/>
      <c r="E195" s="10">
        <f t="shared" si="37"/>
        <v>0</v>
      </c>
      <c r="F195" s="10"/>
      <c r="G195" s="10">
        <f t="shared" ref="G195:G210" si="38">IF(J195&gt;0,0,F195)</f>
        <v>0</v>
      </c>
      <c r="H195" s="10">
        <f t="shared" ref="H195:H210" si="39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2" t="s">
        <v>50</v>
      </c>
      <c r="D196" s="10"/>
      <c r="E196" s="10">
        <f t="shared" si="37"/>
        <v>0</v>
      </c>
      <c r="F196" s="10"/>
      <c r="G196" s="10">
        <f t="shared" si="38"/>
        <v>0</v>
      </c>
      <c r="H196" s="10">
        <f t="shared" si="39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2" t="s">
        <v>50</v>
      </c>
      <c r="D197" s="10"/>
      <c r="E197" s="10">
        <f t="shared" si="37"/>
        <v>0</v>
      </c>
      <c r="F197" s="10"/>
      <c r="G197" s="10">
        <f t="shared" si="38"/>
        <v>0</v>
      </c>
      <c r="H197" s="10">
        <f t="shared" si="39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2" t="s">
        <v>50</v>
      </c>
      <c r="D198" s="10"/>
      <c r="E198" s="10">
        <f t="shared" si="37"/>
        <v>0</v>
      </c>
      <c r="F198" s="10"/>
      <c r="G198" s="10">
        <f t="shared" si="38"/>
        <v>0</v>
      </c>
      <c r="H198" s="10">
        <f t="shared" si="39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2" t="s">
        <v>50</v>
      </c>
      <c r="D199" s="10"/>
      <c r="E199" s="10">
        <f t="shared" ref="E199:E214" si="40">+D199</f>
        <v>0</v>
      </c>
      <c r="F199" s="10"/>
      <c r="G199" s="10">
        <f t="shared" si="38"/>
        <v>0</v>
      </c>
      <c r="H199" s="10">
        <f t="shared" si="39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2" t="s">
        <v>50</v>
      </c>
      <c r="D200" s="10"/>
      <c r="E200" s="10">
        <f t="shared" si="40"/>
        <v>0</v>
      </c>
      <c r="F200" s="10"/>
      <c r="G200" s="10">
        <f t="shared" si="38"/>
        <v>0</v>
      </c>
      <c r="H200" s="10">
        <f t="shared" si="39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2" t="s">
        <v>50</v>
      </c>
      <c r="D201" s="10"/>
      <c r="E201" s="10">
        <f t="shared" si="40"/>
        <v>0</v>
      </c>
      <c r="F201" s="10"/>
      <c r="G201" s="10">
        <f t="shared" si="38"/>
        <v>0</v>
      </c>
      <c r="H201" s="10">
        <f t="shared" si="39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2" t="s">
        <v>50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2" t="s">
        <v>50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2" t="s">
        <v>50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2" t="s">
        <v>50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2" t="s">
        <v>50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2" t="s">
        <v>50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2" t="s">
        <v>50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2" t="s">
        <v>50</v>
      </c>
      <c r="D209" s="10"/>
      <c r="E209" s="10">
        <f t="shared" si="40"/>
        <v>0</v>
      </c>
      <c r="F209" s="10"/>
      <c r="G209" s="10">
        <f t="shared" si="38"/>
        <v>0</v>
      </c>
      <c r="H209" s="10">
        <f t="shared" si="39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2" t="s">
        <v>50</v>
      </c>
      <c r="D210" s="10"/>
      <c r="E210" s="10">
        <f t="shared" si="40"/>
        <v>0</v>
      </c>
      <c r="F210" s="10"/>
      <c r="G210" s="10">
        <f t="shared" si="38"/>
        <v>0</v>
      </c>
      <c r="H210" s="10">
        <f t="shared" si="39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2" t="s">
        <v>50</v>
      </c>
      <c r="D211" s="10"/>
      <c r="E211" s="10">
        <f t="shared" si="40"/>
        <v>0</v>
      </c>
      <c r="F211" s="10"/>
      <c r="G211" s="10">
        <f t="shared" ref="G211:G226" si="41">IF(J211&gt;0,0,F211)</f>
        <v>0</v>
      </c>
      <c r="H211" s="10">
        <f t="shared" ref="H211:H226" si="42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2" t="s">
        <v>50</v>
      </c>
      <c r="D212" s="10"/>
      <c r="E212" s="10">
        <f t="shared" si="40"/>
        <v>0</v>
      </c>
      <c r="F212" s="10"/>
      <c r="G212" s="10">
        <f t="shared" si="41"/>
        <v>0</v>
      </c>
      <c r="H212" s="10">
        <f t="shared" si="42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2" t="s">
        <v>50</v>
      </c>
      <c r="D213" s="10"/>
      <c r="E213" s="10">
        <f t="shared" si="40"/>
        <v>0</v>
      </c>
      <c r="F213" s="10"/>
      <c r="G213" s="10">
        <f t="shared" si="41"/>
        <v>0</v>
      </c>
      <c r="H213" s="10">
        <f t="shared" si="42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2" t="s">
        <v>50</v>
      </c>
      <c r="D214" s="10"/>
      <c r="E214" s="10">
        <f t="shared" si="40"/>
        <v>0</v>
      </c>
      <c r="F214" s="10"/>
      <c r="G214" s="10">
        <f t="shared" si="41"/>
        <v>0</v>
      </c>
      <c r="H214" s="10">
        <f t="shared" si="42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2" t="s">
        <v>50</v>
      </c>
      <c r="D215" s="10"/>
      <c r="E215" s="10">
        <f t="shared" ref="E215:E230" si="43">+D215</f>
        <v>0</v>
      </c>
      <c r="F215" s="10"/>
      <c r="G215" s="10">
        <f t="shared" si="41"/>
        <v>0</v>
      </c>
      <c r="H215" s="10">
        <f t="shared" si="42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2" t="s">
        <v>50</v>
      </c>
      <c r="D216" s="10"/>
      <c r="E216" s="10">
        <f t="shared" si="43"/>
        <v>0</v>
      </c>
      <c r="F216" s="10"/>
      <c r="G216" s="10">
        <f t="shared" si="41"/>
        <v>0</v>
      </c>
      <c r="H216" s="10">
        <f t="shared" si="42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2" t="s">
        <v>50</v>
      </c>
      <c r="D217" s="10"/>
      <c r="E217" s="10">
        <f t="shared" si="43"/>
        <v>0</v>
      </c>
      <c r="F217" s="10"/>
      <c r="G217" s="10">
        <f t="shared" si="41"/>
        <v>0</v>
      </c>
      <c r="H217" s="10">
        <f t="shared" si="42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2" t="s">
        <v>50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2" t="s">
        <v>50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2" t="s">
        <v>50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2" t="s">
        <v>50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2" t="s">
        <v>50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2" t="s">
        <v>50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2" t="s">
        <v>50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2" t="s">
        <v>50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2" t="s">
        <v>50</v>
      </c>
      <c r="D226" s="10"/>
      <c r="E226" s="10">
        <f t="shared" si="43"/>
        <v>0</v>
      </c>
      <c r="F226" s="10"/>
      <c r="G226" s="10">
        <f t="shared" si="41"/>
        <v>0</v>
      </c>
      <c r="H226" s="10">
        <f t="shared" si="42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2" t="s">
        <v>50</v>
      </c>
      <c r="D227" s="10"/>
      <c r="E227" s="10">
        <f t="shared" si="43"/>
        <v>0</v>
      </c>
      <c r="F227" s="10"/>
      <c r="G227" s="10">
        <f t="shared" ref="G227:G240" si="44">IF(J227&gt;0,0,F227)</f>
        <v>0</v>
      </c>
      <c r="H227" s="10">
        <f t="shared" ref="H227:H240" si="45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2" t="s">
        <v>50</v>
      </c>
      <c r="D228" s="10"/>
      <c r="E228" s="10">
        <f t="shared" si="43"/>
        <v>0</v>
      </c>
      <c r="F228" s="10"/>
      <c r="G228" s="10">
        <f t="shared" si="44"/>
        <v>0</v>
      </c>
      <c r="H228" s="10">
        <f t="shared" si="45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2" t="s">
        <v>50</v>
      </c>
      <c r="D229" s="10"/>
      <c r="E229" s="10">
        <f t="shared" si="43"/>
        <v>0</v>
      </c>
      <c r="F229" s="10"/>
      <c r="G229" s="10">
        <f t="shared" si="44"/>
        <v>0</v>
      </c>
      <c r="H229" s="10">
        <f t="shared" si="45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2" t="s">
        <v>50</v>
      </c>
      <c r="D230" s="10"/>
      <c r="E230" s="10">
        <f t="shared" si="43"/>
        <v>0</v>
      </c>
      <c r="F230" s="10"/>
      <c r="G230" s="10">
        <f t="shared" si="44"/>
        <v>0</v>
      </c>
      <c r="H230" s="10">
        <f t="shared" si="45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2" t="s">
        <v>50</v>
      </c>
      <c r="D231" s="10"/>
      <c r="E231" s="10">
        <f t="shared" ref="E231:E240" si="46">+D231</f>
        <v>0</v>
      </c>
      <c r="F231" s="10"/>
      <c r="G231" s="10">
        <f t="shared" si="44"/>
        <v>0</v>
      </c>
      <c r="H231" s="10">
        <f t="shared" si="45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2" t="s">
        <v>50</v>
      </c>
      <c r="D232" s="10"/>
      <c r="E232" s="10">
        <f t="shared" si="46"/>
        <v>0</v>
      </c>
      <c r="F232" s="10"/>
      <c r="G232" s="10">
        <f t="shared" si="44"/>
        <v>0</v>
      </c>
      <c r="H232" s="10">
        <f t="shared" si="45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2" t="s">
        <v>50</v>
      </c>
      <c r="D233" s="10"/>
      <c r="E233" s="10">
        <f t="shared" si="46"/>
        <v>0</v>
      </c>
      <c r="F233" s="10"/>
      <c r="G233" s="10">
        <f t="shared" si="44"/>
        <v>0</v>
      </c>
      <c r="H233" s="10">
        <f t="shared" si="45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2" t="s">
        <v>50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2" t="s">
        <v>50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2" t="s">
        <v>50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2" t="s">
        <v>50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2" t="s">
        <v>50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2" t="s">
        <v>50</v>
      </c>
      <c r="D239" s="10"/>
      <c r="E239" s="10">
        <f t="shared" si="46"/>
        <v>0</v>
      </c>
      <c r="F239" s="10"/>
      <c r="G239" s="10">
        <f t="shared" si="44"/>
        <v>0</v>
      </c>
      <c r="H239" s="10">
        <f t="shared" si="45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2" t="s">
        <v>50</v>
      </c>
      <c r="D240" s="10"/>
      <c r="E240" s="10">
        <f t="shared" si="46"/>
        <v>0</v>
      </c>
      <c r="F240" s="10"/>
      <c r="G240" s="10">
        <f t="shared" si="44"/>
        <v>0</v>
      </c>
      <c r="H240" s="10">
        <f t="shared" si="45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2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23224770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2025-05-28T22:27:02Z</dcterms:modified>
</cp:coreProperties>
</file>