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30A00F3-31F7-4EFC-B616-D5A878C31021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M11" i="1" l="1"/>
  <c r="L11" i="1"/>
  <c r="I11" i="1"/>
  <c r="F11" i="1"/>
  <c r="D11" i="1"/>
  <c r="H31" i="1" l="1"/>
  <c r="G31" i="1"/>
  <c r="E31" i="1"/>
  <c r="H30" i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6" i="1"/>
  <c r="G16" i="1"/>
  <c r="E16" i="1"/>
  <c r="H14" i="1"/>
  <c r="G14" i="1"/>
  <c r="E14" i="1"/>
  <c r="H32" i="1" l="1"/>
  <c r="M12" i="1" l="1"/>
  <c r="C4" i="2" l="1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L12" i="1"/>
  <c r="H13" i="1"/>
  <c r="G13" i="1"/>
  <c r="E13" i="1"/>
  <c r="Q18" i="2" l="1"/>
  <c r="H53" i="2"/>
  <c r="G11" i="1"/>
  <c r="G7" i="1" s="1"/>
  <c r="E11" i="1"/>
  <c r="H11" i="1" l="1"/>
  <c r="J7" i="1" s="1"/>
</calcChain>
</file>

<file path=xl/sharedStrings.xml><?xml version="1.0" encoding="utf-8"?>
<sst xmlns="http://schemas.openxmlformats.org/spreadsheetml/2006/main" count="323" uniqueCount="74">
  <si>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</si>
  <si>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</si>
  <si>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</si>
  <si>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</si>
  <si>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</si>
  <si>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</si>
  <si>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</si>
  <si>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</si>
  <si>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</si>
  <si>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</si>
  <si>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</si>
  <si>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</si>
  <si>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</si>
  <si>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</si>
  <si>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</si>
  <si>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</si>
  <si>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</si>
  <si>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</si>
  <si>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</si>
  <si>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</si>
  <si>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</si>
  <si>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</si>
  <si>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</si>
  <si>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</si>
  <si>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</si>
  <si>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</si>
  <si>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</si>
  <si>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</si>
  <si>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</si>
  <si>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</si>
  <si>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</si>
  <si>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</si>
  <si>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</si>
  <si>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</si>
  <si>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</si>
  <si>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</si>
  <si>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</si>
  <si>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</si>
  <si>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</si>
  <si>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</si>
  <si>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</si>
  <si>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</si>
  <si>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</si>
  <si>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</si>
  <si>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</si>
  <si>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</si>
  <si>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</si>
  <si>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</si>
  <si>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</si>
  <si>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</si>
  <si>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</si>
  <si>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</si>
  <si>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</si>
  <si>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</si>
  <si>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</si>
  <si>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</si>
  <si>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</si>
  <si>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</si>
  <si>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USU MEDIUM VOLTAGE UPGRADE - DELEGATED</t>
  </si>
  <si>
    <t>3000-300-3346-FXA-23223770</t>
  </si>
  <si>
    <t>I0018</t>
  </si>
  <si>
    <t>FY'23</t>
  </si>
  <si>
    <t xml:space="preserve"> USU DELEGATED CPTL REIMB GAX 23C5*009 </t>
  </si>
  <si>
    <t>DF</t>
  </si>
  <si>
    <t xml:space="preserve"> IDT TRNSF FY'23 CAP IMPR FUNDS FROM 23400300      </t>
  </si>
  <si>
    <t>USU GAX30025C5000108</t>
  </si>
  <si>
    <t>HH</t>
  </si>
  <si>
    <t>UTAH STATE UNIVERSITY GAX30025C5000124</t>
  </si>
  <si>
    <t>FY'25</t>
  </si>
  <si>
    <t>UTAH STATE UNIVERSITY GAX30025C5000137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</si>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</sst>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5" fillId="0" borderId="0" xfId="2" quotePrefix="1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8ED9063-FDC1-4540-A841-8B630D125F82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BC2EEC0-6BD2-41FC-8871-E3DB70C5303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4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1" customWidth="1"/>
    <col min="2" max="2" width="31.90625" style="52" customWidth="1"/>
    <col min="3" max="3" width="3.81640625" style="104" customWidth="1"/>
    <col min="4" max="9" width="10.453125" style="53" customWidth="1"/>
    <col min="10" max="10" width="5.90625" style="84" customWidth="1"/>
    <col min="11" max="11" width="5.90625" style="85" customWidth="1"/>
    <col min="12" max="12" width="9.81640625" style="53" customWidth="1"/>
    <col min="13" max="16384" width="8.90625" style="53"/>
  </cols>
  <sheetData>
    <row r="1" spans="1:254" ht="15.6" x14ac:dyDescent="0.3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3">
      <c r="A2" s="3"/>
      <c r="B2" s="2" t="s">
        <v>0</v>
      </c>
      <c r="C2" s="105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3">
      <c r="A3" s="3"/>
      <c r="B3" s="4" t="s">
        <v>1</v>
      </c>
      <c r="C3" s="106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3">
      <c r="A4" s="3"/>
      <c r="B4" s="92" t="s">
        <v>52</v>
      </c>
      <c r="C4" s="106"/>
      <c r="D4" s="113" t="s">
        <v>60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3">
      <c r="A5" s="3"/>
      <c r="B5" s="2" t="s">
        <v>2</v>
      </c>
      <c r="C5" s="105"/>
      <c r="D5" s="101" t="s">
        <v>58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45">
      <c r="A6" s="3"/>
      <c r="B6" s="2" t="s">
        <v>3</v>
      </c>
      <c r="C6" s="105"/>
      <c r="D6" s="100">
        <v>23223770</v>
      </c>
      <c r="E6" s="5" t="s">
        <v>73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5">
      <c r="A7" s="3"/>
      <c r="B7" s="2" t="s">
        <v>4</v>
      </c>
      <c r="C7" s="105"/>
      <c r="D7" s="102" t="s">
        <v>59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5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5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5">
      <c r="A11" s="48" t="s">
        <v>14</v>
      </c>
      <c r="B11" s="75" t="s">
        <v>15</v>
      </c>
      <c r="C11" s="110"/>
      <c r="D11" s="13">
        <f>SUM(D14:D501)</f>
        <v>600000</v>
      </c>
      <c r="E11" s="13">
        <f>SUM(E14:E501)-F11</f>
        <v>0</v>
      </c>
      <c r="F11" s="13">
        <f>SUM(F14:F501)</f>
        <v>600000.00000000012</v>
      </c>
      <c r="G11" s="13">
        <f>SUM(G14:G501)</f>
        <v>600000.00000000012</v>
      </c>
      <c r="H11" s="13">
        <f>+D11-G11</f>
        <v>0</v>
      </c>
      <c r="I11" s="13">
        <f>SUM(I14:I501)</f>
        <v>0</v>
      </c>
      <c r="J11" s="76"/>
      <c r="K11" s="77"/>
      <c r="L11" s="98">
        <f>SUM(L13:L501)</f>
        <v>0</v>
      </c>
      <c r="M11" s="98">
        <f>SUM(M13:M501)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6" t="s">
        <v>61</v>
      </c>
      <c r="B14" s="8"/>
      <c r="C14" s="112"/>
      <c r="D14" s="10"/>
      <c r="E14" s="10">
        <f t="shared" ref="E14:E31" si="2">+D14</f>
        <v>0</v>
      </c>
      <c r="F14" s="10"/>
      <c r="G14" s="10">
        <f t="shared" ref="G14:G31" si="3">IF(J14&gt;0,0,F14)</f>
        <v>0</v>
      </c>
      <c r="H14" s="10">
        <f t="shared" ref="H14:H31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62</v>
      </c>
      <c r="C15" s="112" t="s">
        <v>63</v>
      </c>
      <c r="D15" s="10"/>
      <c r="E15" s="10">
        <f t="shared" si="2"/>
        <v>0</v>
      </c>
      <c r="F15" s="10">
        <v>46273</v>
      </c>
      <c r="G15" s="10">
        <f t="shared" si="3"/>
        <v>46273</v>
      </c>
      <c r="H15" s="10">
        <f t="shared" si="4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44805</v>
      </c>
      <c r="B16" s="10" t="s">
        <v>64</v>
      </c>
      <c r="C16" s="112" t="s">
        <v>63</v>
      </c>
      <c r="D16" s="10">
        <v>600000</v>
      </c>
      <c r="E16" s="10">
        <f t="shared" si="2"/>
        <v>600000</v>
      </c>
      <c r="F16" s="10"/>
      <c r="G16" s="10">
        <f t="shared" si="3"/>
        <v>0</v>
      </c>
      <c r="H16" s="10">
        <f t="shared" si="4"/>
        <v>600000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10"/>
      <c r="C17" s="112"/>
      <c r="D17" s="10"/>
      <c r="E17" s="10"/>
      <c r="F17" s="10"/>
      <c r="G17" s="10"/>
      <c r="H17" s="10"/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5">
      <c r="A18" s="46" t="s">
        <v>68</v>
      </c>
      <c r="B18" s="10"/>
      <c r="C18" s="112"/>
      <c r="D18" s="10"/>
      <c r="E18" s="10"/>
      <c r="F18" s="10"/>
      <c r="G18" s="10"/>
      <c r="H18" s="10"/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45708</v>
      </c>
      <c r="B19" s="114" t="s">
        <v>65</v>
      </c>
      <c r="C19" s="112" t="s">
        <v>66</v>
      </c>
      <c r="D19" s="10"/>
      <c r="E19" s="10">
        <f t="shared" si="2"/>
        <v>0</v>
      </c>
      <c r="F19" s="10">
        <v>77835.100000000006</v>
      </c>
      <c r="G19" s="10">
        <f t="shared" si="3"/>
        <v>77835.100000000006</v>
      </c>
      <c r="H19" s="10">
        <f t="shared" si="4"/>
        <v>0</v>
      </c>
      <c r="I19" s="10"/>
      <c r="J19" s="50"/>
      <c r="K19" s="11">
        <v>7019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45750</v>
      </c>
      <c r="B20" s="8" t="s">
        <v>67</v>
      </c>
      <c r="C20" s="112" t="s">
        <v>66</v>
      </c>
      <c r="D20" s="10"/>
      <c r="E20" s="10">
        <f t="shared" si="2"/>
        <v>0</v>
      </c>
      <c r="F20" s="10">
        <v>248670.94</v>
      </c>
      <c r="G20" s="10">
        <f t="shared" si="3"/>
        <v>248670.94</v>
      </c>
      <c r="H20" s="10">
        <f t="shared" si="4"/>
        <v>0</v>
      </c>
      <c r="I20" s="10"/>
      <c r="J20" s="50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45772</v>
      </c>
      <c r="B21" s="8" t="s">
        <v>69</v>
      </c>
      <c r="C21" s="112" t="s">
        <v>66</v>
      </c>
      <c r="D21" s="10"/>
      <c r="E21" s="10">
        <f t="shared" si="2"/>
        <v>0</v>
      </c>
      <c r="F21" s="10">
        <v>55596.5</v>
      </c>
      <c r="G21" s="10">
        <f t="shared" si="3"/>
        <v>55596.5</v>
      </c>
      <c r="H21" s="10">
        <f t="shared" si="4"/>
        <v>0</v>
      </c>
      <c r="I21" s="10"/>
      <c r="J21" s="50"/>
      <c r="K21" s="11">
        <v>7019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5">
      <c r="A22" s="7">
        <v>45829</v>
      </c>
      <c r="B22" s="103" t="s">
        <v>70</v>
      </c>
      <c r="C22" s="112"/>
      <c r="D22" s="10"/>
      <c r="E22" s="10">
        <f t="shared" si="2"/>
        <v>0</v>
      </c>
      <c r="F22" s="10">
        <v>169199.92</v>
      </c>
      <c r="G22" s="10">
        <f t="shared" si="3"/>
        <v>169199.92</v>
      </c>
      <c r="H22" s="10">
        <f t="shared" si="4"/>
        <v>0</v>
      </c>
      <c r="I22" s="10"/>
      <c r="J22" s="50"/>
      <c r="K22" s="11" t="s">
        <v>71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5">
      <c r="A23" s="7">
        <v>45856</v>
      </c>
      <c r="B23" s="103" t="s">
        <v>72</v>
      </c>
      <c r="C23" s="112"/>
      <c r="D23" s="10"/>
      <c r="E23" s="10">
        <f t="shared" si="2"/>
        <v>0</v>
      </c>
      <c r="F23" s="10">
        <v>2424.54</v>
      </c>
      <c r="G23" s="10">
        <f t="shared" si="3"/>
        <v>2424.54</v>
      </c>
      <c r="H23" s="10">
        <f t="shared" si="4"/>
        <v>0</v>
      </c>
      <c r="I23" s="10"/>
      <c r="J23" s="50"/>
      <c r="K23" s="11" t="s">
        <v>71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2"/>
      <c r="D24" s="9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112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5">
      <c r="A26" s="46"/>
      <c r="B26" s="8"/>
      <c r="C26" s="112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2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112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101"/>
      <c r="C29" s="112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2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2"/>
      <c r="D31" s="10"/>
      <c r="E31" s="10">
        <f t="shared" si="2"/>
        <v>0</v>
      </c>
      <c r="F31" s="10"/>
      <c r="G31" s="10">
        <f t="shared" si="3"/>
        <v>0</v>
      </c>
      <c r="H31" s="10">
        <f t="shared" si="4"/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2" t="s">
        <v>50</v>
      </c>
      <c r="D32" s="10"/>
      <c r="E32" s="10">
        <f t="shared" ref="E32:E39" si="5">+D32</f>
        <v>0</v>
      </c>
      <c r="F32" s="10"/>
      <c r="G32" s="10">
        <f t="shared" ref="G32:G35" si="6">IF(J32&gt;0,0,F32)</f>
        <v>0</v>
      </c>
      <c r="H32" s="10">
        <f t="shared" ref="H32" si="7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2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ref="H33:H35" si="8">+D33</f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2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2" t="s">
        <v>50</v>
      </c>
      <c r="D35" s="10"/>
      <c r="E35" s="10">
        <f t="shared" si="5"/>
        <v>0</v>
      </c>
      <c r="F35" s="10"/>
      <c r="G35" s="10">
        <f t="shared" si="6"/>
        <v>0</v>
      </c>
      <c r="H35" s="10">
        <f t="shared" si="8"/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2" t="s">
        <v>50</v>
      </c>
      <c r="D36" s="10"/>
      <c r="E36" s="10">
        <f t="shared" si="5"/>
        <v>0</v>
      </c>
      <c r="F36" s="10"/>
      <c r="G36" s="10">
        <f t="shared" ref="G36:G51" si="9">IF(J36&gt;0,0,F36)</f>
        <v>0</v>
      </c>
      <c r="H36" s="10">
        <f t="shared" ref="H36:H51" si="10">+D36</f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2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2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2" t="s">
        <v>50</v>
      </c>
      <c r="D39" s="10"/>
      <c r="E39" s="10">
        <f t="shared" si="5"/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2" t="s">
        <v>50</v>
      </c>
      <c r="D40" s="10"/>
      <c r="E40" s="10">
        <f t="shared" ref="E40:E55" si="11">+D40</f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2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2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2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112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49"/>
      <c r="C45" s="112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2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1"/>
        <v>0</v>
      </c>
      <c r="F51" s="10"/>
      <c r="G51" s="10">
        <f t="shared" si="9"/>
        <v>0</v>
      </c>
      <c r="H51" s="10">
        <f t="shared" si="10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1"/>
        <v>0</v>
      </c>
      <c r="F52" s="10"/>
      <c r="G52" s="10">
        <f t="shared" ref="G52:G67" si="12">IF(J52&gt;0,0,F52)</f>
        <v>0</v>
      </c>
      <c r="H52" s="10">
        <f t="shared" ref="H52:H67" si="13">+D52</f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si="11"/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ref="E56:E71" si="14">+D56</f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4"/>
        <v>0</v>
      </c>
      <c r="F67" s="10"/>
      <c r="G67" s="10">
        <f t="shared" si="12"/>
        <v>0</v>
      </c>
      <c r="H67" s="10">
        <f t="shared" si="13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4"/>
        <v>0</v>
      </c>
      <c r="F68" s="10"/>
      <c r="G68" s="10">
        <f t="shared" ref="G68:G83" si="15">IF(J68&gt;0,0,F68)</f>
        <v>0</v>
      </c>
      <c r="H68" s="10">
        <f t="shared" ref="H68:H83" si="16">+D68</f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si="14"/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ref="E72:E87" si="17">+D72</f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7"/>
        <v>0</v>
      </c>
      <c r="F83" s="10"/>
      <c r="G83" s="10">
        <f t="shared" si="15"/>
        <v>0</v>
      </c>
      <c r="H83" s="10">
        <f t="shared" si="16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7"/>
        <v>0</v>
      </c>
      <c r="F84" s="10"/>
      <c r="G84" s="10">
        <f t="shared" ref="G84:G99" si="18">IF(J84&gt;0,0,F84)</f>
        <v>0</v>
      </c>
      <c r="H84" s="10">
        <f t="shared" ref="H84:H99" si="19">+D84</f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si="17"/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ref="E88:E103" si="20">+D88</f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0"/>
        <v>0</v>
      </c>
      <c r="F99" s="10"/>
      <c r="G99" s="10">
        <f t="shared" si="18"/>
        <v>0</v>
      </c>
      <c r="H99" s="10">
        <f t="shared" si="19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0"/>
        <v>0</v>
      </c>
      <c r="F100" s="10"/>
      <c r="G100" s="10">
        <f t="shared" ref="G100:G115" si="21">IF(J100&gt;0,0,F100)</f>
        <v>0</v>
      </c>
      <c r="H100" s="10">
        <f t="shared" ref="H100:H115" si="22">+D100</f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si="20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ref="E104:E119" si="23">+D104</f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3"/>
        <v>0</v>
      </c>
      <c r="F115" s="10"/>
      <c r="G115" s="10">
        <f t="shared" si="21"/>
        <v>0</v>
      </c>
      <c r="H115" s="10">
        <f t="shared" si="22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3"/>
        <v>0</v>
      </c>
      <c r="F116" s="10"/>
      <c r="G116" s="10">
        <f t="shared" ref="G116:G131" si="24">IF(J116&gt;0,0,F116)</f>
        <v>0</v>
      </c>
      <c r="H116" s="10">
        <f t="shared" ref="H116:H131" si="25">+D116</f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si="23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ref="E120:E135" si="26">+D120</f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6"/>
        <v>0</v>
      </c>
      <c r="F131" s="10"/>
      <c r="G131" s="10">
        <f t="shared" si="24"/>
        <v>0</v>
      </c>
      <c r="H131" s="10">
        <f t="shared" si="25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6"/>
        <v>0</v>
      </c>
      <c r="F132" s="10"/>
      <c r="G132" s="10">
        <f t="shared" ref="G132:G147" si="27">IF(J132&gt;0,0,F132)</f>
        <v>0</v>
      </c>
      <c r="H132" s="10">
        <f t="shared" ref="H132:H147" si="28">+D132</f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si="26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ref="E136:E151" si="29">+D136</f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9"/>
        <v>0</v>
      </c>
      <c r="F147" s="10"/>
      <c r="G147" s="10">
        <f t="shared" si="27"/>
        <v>0</v>
      </c>
      <c r="H147" s="10">
        <f t="shared" si="28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9"/>
        <v>0</v>
      </c>
      <c r="F148" s="10"/>
      <c r="G148" s="10">
        <f t="shared" ref="G148:G163" si="30">IF(J148&gt;0,0,F148)</f>
        <v>0</v>
      </c>
      <c r="H148" s="10">
        <f t="shared" ref="H148:H163" si="31">+D148</f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si="29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ref="E152:E167" si="32">+D152</f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2"/>
        <v>0</v>
      </c>
      <c r="F163" s="10"/>
      <c r="G163" s="10">
        <f t="shared" si="30"/>
        <v>0</v>
      </c>
      <c r="H163" s="10">
        <f t="shared" si="31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2"/>
        <v>0</v>
      </c>
      <c r="F164" s="10"/>
      <c r="G164" s="10">
        <f t="shared" ref="G164:G179" si="33">IF(J164&gt;0,0,F164)</f>
        <v>0</v>
      </c>
      <c r="H164" s="10">
        <f t="shared" ref="H164:H179" si="34">+D164</f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si="32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ref="E168:E183" si="35">+D168</f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5"/>
        <v>0</v>
      </c>
      <c r="F179" s="10"/>
      <c r="G179" s="10">
        <f t="shared" si="33"/>
        <v>0</v>
      </c>
      <c r="H179" s="10">
        <f t="shared" si="34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5"/>
        <v>0</v>
      </c>
      <c r="F180" s="10"/>
      <c r="G180" s="10">
        <f t="shared" ref="G180:G195" si="36">IF(J180&gt;0,0,F180)</f>
        <v>0</v>
      </c>
      <c r="H180" s="10">
        <f t="shared" ref="H180:H195" si="37">+D180</f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si="35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ref="E184:E199" si="38">+D184</f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8"/>
        <v>0</v>
      </c>
      <c r="F195" s="10"/>
      <c r="G195" s="10">
        <f t="shared" si="36"/>
        <v>0</v>
      </c>
      <c r="H195" s="10">
        <f t="shared" si="37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8"/>
        <v>0</v>
      </c>
      <c r="F196" s="10"/>
      <c r="G196" s="10">
        <f t="shared" ref="G196:G211" si="39">IF(J196&gt;0,0,F196)</f>
        <v>0</v>
      </c>
      <c r="H196" s="10">
        <f t="shared" ref="H196:H211" si="40">+D196</f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si="38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ref="E200:E215" si="41">+D200</f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1"/>
        <v>0</v>
      </c>
      <c r="F211" s="10"/>
      <c r="G211" s="10">
        <f t="shared" si="39"/>
        <v>0</v>
      </c>
      <c r="H211" s="10">
        <f t="shared" si="40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1"/>
        <v>0</v>
      </c>
      <c r="F212" s="10"/>
      <c r="G212" s="10">
        <f t="shared" ref="G212:G227" si="42">IF(J212&gt;0,0,F212)</f>
        <v>0</v>
      </c>
      <c r="H212" s="10">
        <f t="shared" ref="H212:H227" si="43">+D212</f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si="41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ref="E216:E231" si="44">+D216</f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4"/>
        <v>0</v>
      </c>
      <c r="F227" s="10"/>
      <c r="G227" s="10">
        <f t="shared" si="42"/>
        <v>0</v>
      </c>
      <c r="H227" s="10">
        <f t="shared" si="43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4"/>
        <v>0</v>
      </c>
      <c r="F228" s="10"/>
      <c r="G228" s="10">
        <f t="shared" ref="G228:G241" si="45">IF(J228&gt;0,0,F228)</f>
        <v>0</v>
      </c>
      <c r="H228" s="10">
        <f t="shared" ref="H228:H241" si="46">+D228</f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si="44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ref="E232:E241" si="47">+D232</f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 t="shared" si="47"/>
        <v>0</v>
      </c>
      <c r="F241" s="10"/>
      <c r="G241" s="10">
        <f t="shared" si="45"/>
        <v>0</v>
      </c>
      <c r="H241" s="10">
        <f t="shared" si="46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2" t="s">
        <v>50</v>
      </c>
      <c r="D242" s="10"/>
      <c r="E242" s="10">
        <f>+D242</f>
        <v>0</v>
      </c>
      <c r="F242" s="10"/>
      <c r="G242" s="10">
        <f>IF(J242&gt;0,0,F242)</f>
        <v>0</v>
      </c>
      <c r="H242" s="10">
        <f>+D242</f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23223770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2026-05-29T14:06:42Z</dcterms:modified>
</cp:coreProperties>
</file>