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C9209FA-B7A2-4E81-9620-2AA7D693E998}" xr6:coauthVersionLast="47" xr6:coauthVersionMax="47" xr10:uidLastSave="{00000000-0000-0000-0000-000000000000}"/>
  <bookViews>
    <workbookView xWindow="1755" yWindow="2970" windowWidth="21600" windowHeight="1251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3" i="1"/>
  <c r="L11" i="1" l="1"/>
  <c r="I11" i="1"/>
  <c r="F11" i="1"/>
  <c r="D11" i="1"/>
  <c r="H21" i="1" l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<sst xmlns="http://schemas.openxmlformats.org/spreadsheetml/2006/main" count="337" uniqueCount="80">
  <si>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</si>
  <si>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</si>
  <si>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</si>
  <si>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</si>
  <si>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</si>
  <si>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</si>
  <si>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</si>
  <si>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</si>
  <si>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</si>
  <si>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</si>
  <si>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</si>
  <si>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</si>
  <si>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</si>
  <si>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</si>
  <si>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</si>
  <si>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</si>
  <si>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</si>
  <si>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</si>
  <si>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</si>
  <si>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</si>
  <si>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</si>
  <si>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</si>
  <si>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</si>
  <si>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</si>
  <si>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</si>
  <si>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</si>
  <si>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</si>
  <si>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</si>
  <si>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</si>
  <si>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</si>
  <si>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</si>
  <si>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</si>
  <si>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</si>
  <si>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</si>
  <si>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</si>
  <si>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</si>
  <si>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</si>
  <si>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</si>
  <si>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</si>
  <si>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</si>
  <si>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</si>
  <si>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</si>
  <si>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</si>
  <si>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</si>
  <si>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</si>
  <si>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</si>
  <si>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</si>
  <si>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</si>
  <si>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</si>
  <si>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</si>
  <si>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</si>
  <si>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</si>
  <si>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</si>
  <si>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</si>
  <si>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</si>
  <si>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</si>
  <si>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</si>
  <si>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 xml:space="preserve">ENERGY LOAN FUNDS </t>
  </si>
  <si>
    <t>USU BLANDING CAMPUS LIGHTING ENERGY LOAN MOU PROJECT</t>
  </si>
  <si>
    <t>3000-300-6155-FXA-22357770</t>
  </si>
  <si>
    <t>FY'22</t>
  </si>
  <si>
    <t>USU DELEATED CAPTL REIMB GAX 22C5*240</t>
  </si>
  <si>
    <t>DF</t>
  </si>
  <si>
    <t>USU DELEATED CAPTL REIMB GAX 22C5*280</t>
  </si>
  <si>
    <t>USU DELEATED CAPTL REIMB GAX 22C5*366</t>
  </si>
  <si>
    <t>USU DELEATED CAPTL REIMB GAX 22C5*574</t>
  </si>
  <si>
    <t>13/22</t>
  </si>
  <si>
    <t>NP</t>
  </si>
  <si>
    <t>FY'23</t>
  </si>
  <si>
    <t xml:space="preserve"> USU DELEGATED CPTL REIMB GAX 23C5*009 </t>
  </si>
  <si>
    <t xml:space="preserve"> USU DELEGATED CPTL REIMB GAX 23C5*016</t>
  </si>
  <si>
    <t xml:space="preserve"> USU DELEGATED CPTL REIMB GAX 23C5*086</t>
  </si>
  <si>
    <t>JVA15023F0000350 NEW ENERGY LOAN</t>
  </si>
  <si>
    <t xml:space="preserve"> USU DELEGATED CPTL REIMB GAX 23C5*190</t>
  </si>
  <si>
    <r>
      <rPr>
        <sz val="9"/>
        <rFont val="Arial"/>
        <family val="2"/>
      </rPr>
      <t xml:space="preserve">JVA15023F0000899 </t>
    </r>
    <r>
      <rPr>
        <b/>
        <sz val="9"/>
        <rFont val="Arial"/>
        <family val="2"/>
      </rPr>
      <t>Correct JVA15023F*350 &amp; move ISF 6155</t>
    </r>
  </si>
  <si>
    <t>TR</t>
  </si>
  <si>
    <t>FY'26</t>
  </si>
  <si>
    <t>IDT30026000000083 - MOVING REVENUE FROM BLANK TO 22357770</t>
  </si>
  <si>
    <t>EG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</si>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</sst>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F6" sqref="F6"/>
    </sheetView>
  </sheetViews>
  <sheetFormatPr defaultColWidth="8.88671875" defaultRowHeight="12" x14ac:dyDescent="0.2"/>
  <cols>
    <col min="1" max="1" width="5.77734375" style="53" customWidth="1"/>
    <col min="2" max="2" width="50.5546875" style="54" bestFit="1" customWidth="1"/>
    <col min="3" max="3" width="3.77734375" style="55" customWidth="1"/>
    <col min="4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106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9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8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7">
        <v>22357770</v>
      </c>
      <c r="E6" s="4" t="s">
        <v>79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59</v>
      </c>
      <c r="G7" s="4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200000</v>
      </c>
      <c r="E11" s="12">
        <f>SUM(E14:E500)-F11</f>
        <v>18493.53</v>
      </c>
      <c r="F11" s="12">
        <f>SUM(F14:F500)</f>
        <v>181506.47</v>
      </c>
      <c r="G11" s="12">
        <f>SUM(G14:G500)</f>
        <v>181506.47</v>
      </c>
      <c r="H11" s="12">
        <f>+D11-G11</f>
        <v>18493.53</v>
      </c>
      <c r="I11" s="12">
        <f>SUM(I14:I500)</f>
        <v>0</v>
      </c>
      <c r="J11" s="83"/>
      <c r="K11" s="84"/>
      <c r="L11" s="105">
        <f>SUM(L13:L500)</f>
        <v>0</v>
      </c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60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44502</v>
      </c>
      <c r="B15" s="7" t="s">
        <v>61</v>
      </c>
      <c r="C15" s="113" t="s">
        <v>62</v>
      </c>
      <c r="D15" s="9"/>
      <c r="E15" s="9">
        <f t="shared" si="2"/>
        <v>0</v>
      </c>
      <c r="F15" s="9">
        <v>53326.48</v>
      </c>
      <c r="G15" s="9">
        <f t="shared" si="0"/>
        <v>53326.48</v>
      </c>
      <c r="H15" s="9">
        <f t="shared" ref="H15:H20" si="3">+D15</f>
        <v>0</v>
      </c>
      <c r="I15" s="9"/>
      <c r="J15" s="49"/>
      <c r="K15" s="10">
        <v>6822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44553</v>
      </c>
      <c r="B16" s="7" t="s">
        <v>63</v>
      </c>
      <c r="C16" s="113" t="s">
        <v>62</v>
      </c>
      <c r="D16" s="9"/>
      <c r="E16" s="9">
        <f t="shared" si="2"/>
        <v>0</v>
      </c>
      <c r="F16" s="9">
        <v>9995.99</v>
      </c>
      <c r="G16" s="9">
        <f t="shared" si="0"/>
        <v>9995.99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44677</v>
      </c>
      <c r="B17" s="7" t="s">
        <v>64</v>
      </c>
      <c r="C17" s="113" t="s">
        <v>62</v>
      </c>
      <c r="D17" s="9"/>
      <c r="E17" s="9">
        <f t="shared" si="2"/>
        <v>0</v>
      </c>
      <c r="F17" s="9">
        <v>984</v>
      </c>
      <c r="G17" s="9">
        <f t="shared" si="0"/>
        <v>984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66</v>
      </c>
      <c r="B18" s="7" t="s">
        <v>65</v>
      </c>
      <c r="C18" s="113" t="s">
        <v>67</v>
      </c>
      <c r="D18" s="9"/>
      <c r="E18" s="9">
        <f t="shared" si="2"/>
        <v>0</v>
      </c>
      <c r="F18" s="9">
        <v>25000</v>
      </c>
      <c r="G18" s="9">
        <f t="shared" si="0"/>
        <v>25000</v>
      </c>
      <c r="H18" s="9">
        <f t="shared" si="3"/>
        <v>0</v>
      </c>
      <c r="I18" s="9"/>
      <c r="J18" s="49"/>
      <c r="K18" s="10">
        <v>6822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68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44796</v>
      </c>
      <c r="B22" s="7" t="s">
        <v>69</v>
      </c>
      <c r="C22" s="114" t="s">
        <v>62</v>
      </c>
      <c r="D22" s="9"/>
      <c r="E22" s="9">
        <f t="shared" si="2"/>
        <v>0</v>
      </c>
      <c r="F22" s="9">
        <v>16417.36</v>
      </c>
      <c r="G22" s="9">
        <f t="shared" si="0"/>
        <v>16417.36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44833</v>
      </c>
      <c r="B23" s="7" t="s">
        <v>70</v>
      </c>
      <c r="C23" s="114" t="s">
        <v>62</v>
      </c>
      <c r="D23" s="8"/>
      <c r="E23" s="9">
        <f t="shared" si="2"/>
        <v>0</v>
      </c>
      <c r="F23" s="9">
        <v>17500</v>
      </c>
      <c r="G23" s="9">
        <f t="shared" ref="G23:G34" si="5">IF(J23&gt;0,0,F23)</f>
        <v>17500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44901</v>
      </c>
      <c r="B24" s="7" t="s">
        <v>71</v>
      </c>
      <c r="C24" s="114" t="s">
        <v>62</v>
      </c>
      <c r="D24" s="9"/>
      <c r="E24" s="9">
        <f t="shared" ref="E24:E38" si="6">+D24</f>
        <v>0</v>
      </c>
      <c r="F24" s="9">
        <v>58182.64</v>
      </c>
      <c r="G24" s="9">
        <f t="shared" si="5"/>
        <v>58182.64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44937</v>
      </c>
      <c r="B25" s="115" t="s">
        <v>72</v>
      </c>
      <c r="C25" s="114" t="s">
        <v>62</v>
      </c>
      <c r="D25" s="9">
        <v>200000</v>
      </c>
      <c r="E25" s="9">
        <f t="shared" si="6"/>
        <v>200000</v>
      </c>
      <c r="F25" s="9"/>
      <c r="G25" s="9">
        <f t="shared" si="5"/>
        <v>0</v>
      </c>
      <c r="H25" s="9">
        <f t="shared" si="4"/>
        <v>200000</v>
      </c>
      <c r="I25" s="9"/>
      <c r="J25" s="49"/>
      <c r="K25" s="10">
        <v>4737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45314</v>
      </c>
      <c r="B26" s="7" t="s">
        <v>73</v>
      </c>
      <c r="C26" s="52" t="s">
        <v>62</v>
      </c>
      <c r="D26" s="9"/>
      <c r="E26" s="9">
        <f t="shared" si="6"/>
        <v>0</v>
      </c>
      <c r="F26" s="9">
        <v>100</v>
      </c>
      <c r="G26" s="9">
        <f t="shared" si="5"/>
        <v>100</v>
      </c>
      <c r="H26" s="9">
        <f t="shared" si="4"/>
        <v>0</v>
      </c>
      <c r="I26" s="9"/>
      <c r="J26" s="49"/>
      <c r="K26" s="10">
        <v>7019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45195</v>
      </c>
      <c r="B27" s="115" t="s">
        <v>74</v>
      </c>
      <c r="C27" s="52" t="s">
        <v>75</v>
      </c>
      <c r="D27" s="9">
        <v>-200000</v>
      </c>
      <c r="E27" s="9">
        <f t="shared" si="6"/>
        <v>-200000</v>
      </c>
      <c r="F27" s="9"/>
      <c r="G27" s="9">
        <f t="shared" si="5"/>
        <v>0</v>
      </c>
      <c r="H27" s="9">
        <f t="shared" si="4"/>
        <v>-200000</v>
      </c>
      <c r="I27" s="9"/>
      <c r="J27" s="49"/>
      <c r="K27" s="10">
        <v>4737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5" t="s">
        <v>76</v>
      </c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46189</v>
      </c>
      <c r="B31" s="7" t="s">
        <v>77</v>
      </c>
      <c r="C31" s="52" t="s">
        <v>78</v>
      </c>
      <c r="D31" s="9">
        <v>200000</v>
      </c>
      <c r="E31" s="9">
        <f t="shared" si="6"/>
        <v>200000</v>
      </c>
      <c r="F31" s="9"/>
      <c r="G31" s="9">
        <f t="shared" si="5"/>
        <v>0</v>
      </c>
      <c r="H31" s="9">
        <f t="shared" si="4"/>
        <v>200000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22357770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2026-06-18T01:09:31Z</dcterms:modified>
</cp:coreProperties>
</file>