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1D29662-D3C4-4BE8-A30E-8E2CFA8A9C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G28" i="1"/>
  <c r="E28" i="1"/>
  <c r="H27" i="1"/>
  <c r="G27" i="1"/>
  <c r="E27" i="1"/>
  <c r="H25" i="1"/>
  <c r="G25" i="1"/>
  <c r="E25" i="1"/>
  <c r="H24" i="1"/>
  <c r="G24" i="1"/>
  <c r="E24" i="1"/>
  <c r="H15" i="1"/>
  <c r="H16" i="1"/>
  <c r="H17" i="1"/>
  <c r="H18" i="1"/>
  <c r="H19" i="1"/>
  <c r="G15" i="1"/>
  <c r="G16" i="1"/>
  <c r="G17" i="1"/>
  <c r="G18" i="1"/>
  <c r="G19" i="1"/>
  <c r="G20" i="1"/>
  <c r="G21" i="1"/>
  <c r="E15" i="1"/>
  <c r="E16" i="1"/>
  <c r="E17" i="1"/>
  <c r="E18" i="1"/>
  <c r="E19" i="1"/>
  <c r="E20" i="1"/>
  <c r="E21" i="1"/>
  <c r="E22" i="1"/>
  <c r="L11" i="1"/>
  <c r="I11" i="1"/>
  <c r="F11" i="1"/>
  <c r="E11" i="1" s="1"/>
  <c r="D11" i="1"/>
  <c r="H20" i="1"/>
  <c r="H21" i="1"/>
  <c r="H22" i="1"/>
  <c r="H23" i="1"/>
  <c r="H26" i="1"/>
  <c r="H29" i="1"/>
  <c r="H32" i="1"/>
  <c r="H33" i="1"/>
  <c r="H14" i="1"/>
  <c r="G14" i="1"/>
  <c r="E14" i="1"/>
  <c r="M11" i="1"/>
  <c r="L12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2" i="1"/>
  <c r="E23" i="1"/>
  <c r="G23" i="1"/>
  <c r="E26" i="1"/>
  <c r="G26" i="1"/>
  <c r="E29" i="1"/>
  <c r="G29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G11" i="1" l="1"/>
  <c r="G7" i="1" s="1"/>
  <c r="H11" i="1" l="1"/>
</calcChain>
</file>

<file path=xl/sharedStrings.xml><?xml version="1.0" encoding="utf-8"?>
<sst xmlns="http://schemas.openxmlformats.org/spreadsheetml/2006/main" count="354" uniqueCount="89">
  <si>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</si>
  <si>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</si>
  <si>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</si>
  <si>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</si>
  <si>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</si>
  <si>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</si>
  <si>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</si>
  <si>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</si>
  <si>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</si>
  <si>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</si>
  <si>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</si>
  <si>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</si>
  <si>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</si>
  <si>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</si>
  <si>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</si>
  <si>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</si>
  <si>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</si>
  <si>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</si>
  <si>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</si>
  <si>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</si>
  <si>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</si>
  <si>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</si>
  <si>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</si>
  <si>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</si>
  <si>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</si>
  <si>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</si>
  <si>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</si>
  <si>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</si>
  <si>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</si>
  <si>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</si>
  <si>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</si>
  <si>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</si>
  <si>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</si>
  <si>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</si>
  <si>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</si>
  <si>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</si>
  <si>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</si>
  <si>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</si>
  <si>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</si>
  <si>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</si>
  <si>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</si>
  <si>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</si>
  <si>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</si>
  <si>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</si>
  <si>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</si>
  <si>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</si>
  <si>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</si>
  <si>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</si>
  <si>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</si>
  <si>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</si>
  <si>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</si>
  <si>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</si>
  <si>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</si>
  <si>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</si>
  <si>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</si>
  <si>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</si>
  <si>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</si>
  <si>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</si>
  <si>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EFFY2022</t>
  </si>
  <si>
    <t>USU EXPERIMENT STATION GREENHOUSE BACKUP GENERATOR - DELEGATED</t>
  </si>
  <si>
    <t>3000-300-3345-FXA-22334770</t>
  </si>
  <si>
    <t>00964</t>
  </si>
  <si>
    <t>FY'22</t>
  </si>
  <si>
    <t>USU DELEG CAPITAL REIMB GAX 22C5*148</t>
  </si>
  <si>
    <t>DF</t>
  </si>
  <si>
    <t>IET TRNSF FY'22 CAP IMPR FUNDS FROM 22397300</t>
  </si>
  <si>
    <t>FY'23</t>
  </si>
  <si>
    <t>USU DELEG CAPITAL REIMB GAX 23C5*086</t>
  </si>
  <si>
    <t>USU DELEG CAPITAL REIMB (FEB 23) GAX 23C5*249</t>
  </si>
  <si>
    <t>USU DELEG CAPITAL REIMB GAX 23C5*337</t>
  </si>
  <si>
    <t>USU DELEG CAPITAL REIMB GAX 23C5*626</t>
  </si>
  <si>
    <t>13/23</t>
  </si>
  <si>
    <t>FY'24</t>
  </si>
  <si>
    <t>USU DELEG CAPITAL REIMB GAX 24C5*040</t>
  </si>
  <si>
    <t>USU DELEG CAPITAL REIMB GAX 24C5*218</t>
  </si>
  <si>
    <t>HH</t>
  </si>
  <si>
    <t>UTAH STATE UNIVERSITY GAX30025C5000162 USU DELEGATED CAPITAL REIMBURSEMENT JULY 30 2025</t>
  </si>
  <si>
    <t>7019</t>
  </si>
  <si>
    <t>FY'25</t>
  </si>
  <si>
    <t>13/25</t>
  </si>
  <si>
    <t>UTAH STATE UNIVERSITY GAX30026C5000006 USU DELEGATED CAPITAL REIMBURSEMENT AUG 2025</t>
  </si>
  <si>
    <t>FY'26</t>
  </si>
  <si>
    <t>UTAH STATE UNIVERSITY GAX30026C5000037 USU DELEGATED CAPITAL REIMBURSEMENT SEPT 2025</t>
  </si>
  <si>
    <t>UTAH STATE UNIVERSITY GAX30026C5000050 USU DELEGATED CAPITAL REIMBURSEMENT OCT 2025</t>
  </si>
  <si>
    <t>UTAH STATE UNIVERSITY GAX30026C5000073 USU DELEGATED CAPITAL REIMBURSEMENT OCT 2025</t>
  </si>
  <si>
    <t>UTAH STATE UNIVERSITY GAX30026C2000073 USU DELEGATED CAPITAL REIMBURSEMENT NOV 2025</t>
  </si>
  <si>
    <t>13/26</t>
  </si>
  <si>
    <t>UTAH STATE UNIVERSITY GAX30026C2000413 USU DELEGATED CAPITAL REIMBURSEMENT MAY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</si>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</sst>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4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164" fontId="16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27" activePane="bottomLeft" state="frozen"/>
      <selection pane="bottomLeft" activeCell="A40" sqref="A40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D3" s="106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2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8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7">
        <v>22334770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4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SUM(D14:D502)</f>
        <v>200000</v>
      </c>
      <c r="E11" s="12">
        <f>SUM(E14:E502)-F11</f>
        <v>84695.11</v>
      </c>
      <c r="F11" s="12">
        <f>SUM(F14:F502)</f>
        <v>115304.89</v>
      </c>
      <c r="G11" s="12">
        <f>SUM(G14:G502)</f>
        <v>115304.89</v>
      </c>
      <c r="H11" s="12">
        <f>+D11-G11</f>
        <v>84695.11</v>
      </c>
      <c r="I11" s="12">
        <f>SUM(I14:I502)</f>
        <v>0</v>
      </c>
      <c r="J11" s="83"/>
      <c r="K11" s="84"/>
      <c r="L11" s="105">
        <f>SUM(L13:L502)</f>
        <v>0</v>
      </c>
      <c r="M11" s="105">
        <f>SUM(M13:M243)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44439</v>
      </c>
      <c r="B15" s="7" t="s">
        <v>63</v>
      </c>
      <c r="C15" s="113" t="s">
        <v>64</v>
      </c>
      <c r="D15" s="9"/>
      <c r="E15" s="9">
        <f t="shared" si="2"/>
        <v>0</v>
      </c>
      <c r="F15" s="9">
        <v>16100</v>
      </c>
      <c r="G15" s="9">
        <f t="shared" si="0"/>
        <v>16100</v>
      </c>
      <c r="H15" s="9">
        <f t="shared" ref="H15:H19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44470</v>
      </c>
      <c r="B16" s="7" t="s">
        <v>65</v>
      </c>
      <c r="C16" s="113" t="s">
        <v>64</v>
      </c>
      <c r="D16" s="9">
        <v>200000</v>
      </c>
      <c r="E16" s="9">
        <f t="shared" si="2"/>
        <v>200000</v>
      </c>
      <c r="F16" s="9"/>
      <c r="G16" s="9">
        <f t="shared" si="0"/>
        <v>0</v>
      </c>
      <c r="H16" s="9">
        <f t="shared" si="3"/>
        <v>200000</v>
      </c>
      <c r="I16" s="9"/>
      <c r="J16" s="49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2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45" t="s">
        <v>66</v>
      </c>
      <c r="B18" s="7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44901</v>
      </c>
      <c r="B19" s="7" t="s">
        <v>67</v>
      </c>
      <c r="C19" s="52" t="s">
        <v>64</v>
      </c>
      <c r="D19" s="9"/>
      <c r="E19" s="9">
        <f t="shared" si="2"/>
        <v>0</v>
      </c>
      <c r="F19" s="9">
        <v>1187.5</v>
      </c>
      <c r="G19" s="9">
        <f t="shared" si="0"/>
        <v>1187.5</v>
      </c>
      <c r="H19" s="9">
        <f t="shared" si="3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45000</v>
      </c>
      <c r="B20" s="7" t="s">
        <v>68</v>
      </c>
      <c r="C20" s="52" t="s">
        <v>64</v>
      </c>
      <c r="D20" s="9"/>
      <c r="E20" s="9">
        <f t="shared" si="2"/>
        <v>0</v>
      </c>
      <c r="F20" s="9">
        <v>2375</v>
      </c>
      <c r="G20" s="9">
        <f t="shared" si="0"/>
        <v>2375</v>
      </c>
      <c r="H20" s="9">
        <f t="shared" ref="H20:H33" si="4">+D20</f>
        <v>0</v>
      </c>
      <c r="I20" s="9"/>
      <c r="J20" s="49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45040</v>
      </c>
      <c r="B21" s="7" t="s">
        <v>69</v>
      </c>
      <c r="C21" s="52" t="s">
        <v>64</v>
      </c>
      <c r="D21" s="9"/>
      <c r="E21" s="9">
        <f t="shared" si="2"/>
        <v>0</v>
      </c>
      <c r="F21" s="9">
        <v>11875</v>
      </c>
      <c r="G21" s="9">
        <f t="shared" si="0"/>
        <v>11875</v>
      </c>
      <c r="H21" s="9">
        <f t="shared" si="4"/>
        <v>0</v>
      </c>
      <c r="I21" s="9"/>
      <c r="J21" s="49"/>
      <c r="K21" s="10">
        <v>7019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71</v>
      </c>
      <c r="B22" s="7" t="s">
        <v>70</v>
      </c>
      <c r="C22" s="52" t="s">
        <v>75</v>
      </c>
      <c r="D22" s="8"/>
      <c r="E22" s="9">
        <f t="shared" si="2"/>
        <v>0</v>
      </c>
      <c r="F22" s="9">
        <v>2375</v>
      </c>
      <c r="G22" s="9">
        <f t="shared" ref="G22:G36" si="5">IF(J22&gt;0,0,F22)</f>
        <v>2375</v>
      </c>
      <c r="H22" s="9">
        <f t="shared" si="4"/>
        <v>0</v>
      </c>
      <c r="I22" s="9"/>
      <c r="J22" s="49"/>
      <c r="K22" s="10">
        <v>7019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9"/>
      <c r="E23" s="9">
        <f t="shared" ref="E23:E40" si="6">+D23</f>
        <v>0</v>
      </c>
      <c r="F23" s="9"/>
      <c r="G23" s="9">
        <f t="shared" si="5"/>
        <v>0</v>
      </c>
      <c r="H23" s="9">
        <f t="shared" si="4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5">
      <c r="A24" s="45" t="s">
        <v>72</v>
      </c>
      <c r="B24" s="7"/>
      <c r="C24" s="52" t="s">
        <v>52</v>
      </c>
      <c r="D24" s="9"/>
      <c r="E24" s="9">
        <f t="shared" si="6"/>
        <v>0</v>
      </c>
      <c r="F24" s="9"/>
      <c r="G24" s="9">
        <f t="shared" si="5"/>
        <v>0</v>
      </c>
      <c r="H24" s="9">
        <f t="shared" si="4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45197</v>
      </c>
      <c r="B25" s="7" t="s">
        <v>73</v>
      </c>
      <c r="C25" s="52" t="s">
        <v>64</v>
      </c>
      <c r="D25" s="9"/>
      <c r="E25" s="9">
        <f t="shared" si="6"/>
        <v>0</v>
      </c>
      <c r="F25" s="9">
        <v>1250</v>
      </c>
      <c r="G25" s="9">
        <f t="shared" si="5"/>
        <v>1250</v>
      </c>
      <c r="H25" s="9">
        <f t="shared" si="4"/>
        <v>0</v>
      </c>
      <c r="I25" s="9"/>
      <c r="J25" s="49"/>
      <c r="K25" s="10">
        <v>7019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45357</v>
      </c>
      <c r="B26" s="7" t="s">
        <v>74</v>
      </c>
      <c r="C26" s="52" t="s">
        <v>64</v>
      </c>
      <c r="D26" s="9"/>
      <c r="E26" s="9">
        <f t="shared" si="6"/>
        <v>0</v>
      </c>
      <c r="F26" s="9">
        <v>937.5</v>
      </c>
      <c r="G26" s="9">
        <f t="shared" si="5"/>
        <v>937.5</v>
      </c>
      <c r="H26" s="9">
        <f t="shared" si="4"/>
        <v>0</v>
      </c>
      <c r="I26" s="9"/>
      <c r="J26" s="49"/>
      <c r="K26" s="10">
        <v>7019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ref="E27:E28" si="7">+D27</f>
        <v>0</v>
      </c>
      <c r="F27" s="9"/>
      <c r="G27" s="9">
        <f t="shared" ref="G27:G28" si="8">IF(J27&gt;0,0,F27)</f>
        <v>0</v>
      </c>
      <c r="H27" s="9">
        <f t="shared" ref="H27:H28" si="9">+D27</f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5">
      <c r="A28" s="45" t="s">
        <v>78</v>
      </c>
      <c r="B28" s="7"/>
      <c r="C28" s="52" t="s">
        <v>52</v>
      </c>
      <c r="D28" s="9"/>
      <c r="E28" s="9">
        <f t="shared" si="7"/>
        <v>0</v>
      </c>
      <c r="F28" s="9"/>
      <c r="G28" s="9">
        <f t="shared" si="8"/>
        <v>0</v>
      </c>
      <c r="H28" s="9">
        <f t="shared" si="9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79</v>
      </c>
      <c r="B29" s="7" t="s">
        <v>76</v>
      </c>
      <c r="C29" s="52" t="s">
        <v>75</v>
      </c>
      <c r="D29" s="9"/>
      <c r="E29" s="9">
        <f t="shared" si="6"/>
        <v>0</v>
      </c>
      <c r="F29" s="9">
        <v>937.5</v>
      </c>
      <c r="G29" s="9">
        <f t="shared" si="5"/>
        <v>937.5</v>
      </c>
      <c r="H29" s="9">
        <f t="shared" si="4"/>
        <v>0</v>
      </c>
      <c r="I29" s="9"/>
      <c r="J29" s="49"/>
      <c r="K29" s="10" t="s">
        <v>77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/>
      <c r="D30" s="9"/>
      <c r="E30" s="9"/>
      <c r="F30" s="9"/>
      <c r="G30" s="9"/>
      <c r="H30" s="9"/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5">
      <c r="A31" s="45" t="s">
        <v>81</v>
      </c>
      <c r="B31" s="7"/>
      <c r="C31" s="52"/>
      <c r="D31" s="9"/>
      <c r="E31" s="9"/>
      <c r="F31" s="9"/>
      <c r="G31" s="9"/>
      <c r="H31" s="9"/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45899</v>
      </c>
      <c r="B32" s="7" t="s">
        <v>80</v>
      </c>
      <c r="C32" s="52" t="s">
        <v>75</v>
      </c>
      <c r="D32" s="9"/>
      <c r="E32" s="9">
        <f t="shared" si="6"/>
        <v>0</v>
      </c>
      <c r="F32" s="9">
        <v>375</v>
      </c>
      <c r="G32" s="9">
        <f t="shared" si="5"/>
        <v>375</v>
      </c>
      <c r="H32" s="9">
        <f t="shared" si="4"/>
        <v>0</v>
      </c>
      <c r="I32" s="9"/>
      <c r="J32" s="49"/>
      <c r="K32" s="10" t="s">
        <v>77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45927</v>
      </c>
      <c r="B33" s="7" t="s">
        <v>82</v>
      </c>
      <c r="C33" s="52" t="s">
        <v>75</v>
      </c>
      <c r="D33" s="9"/>
      <c r="E33" s="9">
        <f t="shared" si="6"/>
        <v>0</v>
      </c>
      <c r="F33" s="9">
        <v>21821.5</v>
      </c>
      <c r="G33" s="9">
        <f t="shared" si="5"/>
        <v>21821.5</v>
      </c>
      <c r="H33" s="9">
        <f t="shared" si="4"/>
        <v>0</v>
      </c>
      <c r="I33" s="9"/>
      <c r="J33" s="49"/>
      <c r="K33" s="10" t="s">
        <v>77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45955</v>
      </c>
      <c r="B34" s="7" t="s">
        <v>83</v>
      </c>
      <c r="C34" s="52" t="s">
        <v>75</v>
      </c>
      <c r="D34" s="9"/>
      <c r="E34" s="9">
        <f t="shared" si="6"/>
        <v>0</v>
      </c>
      <c r="F34" s="9">
        <v>21821.5</v>
      </c>
      <c r="G34" s="9">
        <f t="shared" si="5"/>
        <v>21821.5</v>
      </c>
      <c r="H34" s="9">
        <f t="shared" ref="H34:H36" si="10">+D34</f>
        <v>0</v>
      </c>
      <c r="I34" s="9"/>
      <c r="J34" s="49"/>
      <c r="K34" s="10" t="s">
        <v>77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45987</v>
      </c>
      <c r="B35" s="7" t="s">
        <v>84</v>
      </c>
      <c r="C35" s="52" t="s">
        <v>75</v>
      </c>
      <c r="D35" s="9"/>
      <c r="E35" s="9">
        <f t="shared" si="6"/>
        <v>0</v>
      </c>
      <c r="F35" s="9">
        <v>10910.75</v>
      </c>
      <c r="G35" s="9">
        <f t="shared" si="5"/>
        <v>10910.75</v>
      </c>
      <c r="H35" s="9">
        <f t="shared" si="10"/>
        <v>0</v>
      </c>
      <c r="I35" s="9"/>
      <c r="J35" s="49"/>
      <c r="K35" s="10" t="s">
        <v>77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46011</v>
      </c>
      <c r="B36" s="7" t="s">
        <v>85</v>
      </c>
      <c r="C36" s="52" t="s">
        <v>52</v>
      </c>
      <c r="D36" s="9"/>
      <c r="E36" s="9">
        <f t="shared" si="6"/>
        <v>0</v>
      </c>
      <c r="F36" s="9">
        <v>22401.14</v>
      </c>
      <c r="G36" s="9">
        <f t="shared" si="5"/>
        <v>22401.14</v>
      </c>
      <c r="H36" s="9">
        <f t="shared" si="10"/>
        <v>0</v>
      </c>
      <c r="I36" s="9"/>
      <c r="J36" s="49"/>
      <c r="K36" s="10" t="s">
        <v>77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 t="s">
        <v>86</v>
      </c>
      <c r="B37" s="7" t="s">
        <v>87</v>
      </c>
      <c r="C37" s="52" t="s">
        <v>52</v>
      </c>
      <c r="D37" s="9"/>
      <c r="E37" s="9">
        <f t="shared" si="6"/>
        <v>0</v>
      </c>
      <c r="F37" s="9">
        <v>937.5</v>
      </c>
      <c r="G37" s="9">
        <f t="shared" ref="G37:G52" si="11">IF(J37&gt;0,0,F37)</f>
        <v>937.5</v>
      </c>
      <c r="H37" s="9">
        <f t="shared" ref="H37:H52" si="12">+D37</f>
        <v>0</v>
      </c>
      <c r="I37" s="9"/>
      <c r="J37" s="49"/>
      <c r="K37" s="10" t="s">
        <v>77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11"/>
        <v>0</v>
      </c>
      <c r="H38" s="9">
        <f t="shared" si="12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5">
      <c r="A39" s="45" t="s">
        <v>88</v>
      </c>
      <c r="B39" s="7"/>
      <c r="C39" s="52" t="s">
        <v>52</v>
      </c>
      <c r="D39" s="9"/>
      <c r="E39" s="9">
        <f t="shared" si="6"/>
        <v>0</v>
      </c>
      <c r="F39" s="9"/>
      <c r="G39" s="9">
        <f t="shared" si="11"/>
        <v>0</v>
      </c>
      <c r="H39" s="9">
        <f t="shared" si="12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6"/>
        <v>0</v>
      </c>
      <c r="F40" s="9"/>
      <c r="G40" s="9">
        <f t="shared" si="11"/>
        <v>0</v>
      </c>
      <c r="H40" s="9">
        <f t="shared" si="12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ref="E41:E56" si="13">+D41</f>
        <v>0</v>
      </c>
      <c r="F41" s="9"/>
      <c r="G41" s="9">
        <f t="shared" si="11"/>
        <v>0</v>
      </c>
      <c r="H41" s="9">
        <f t="shared" si="12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3"/>
        <v>0</v>
      </c>
      <c r="F42" s="9"/>
      <c r="G42" s="9">
        <f t="shared" si="11"/>
        <v>0</v>
      </c>
      <c r="H42" s="9">
        <f t="shared" si="12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3"/>
        <v>0</v>
      </c>
      <c r="F43" s="9"/>
      <c r="G43" s="9">
        <f t="shared" si="11"/>
        <v>0</v>
      </c>
      <c r="H43" s="9">
        <f t="shared" si="12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3"/>
        <v>0</v>
      </c>
      <c r="F44" s="9"/>
      <c r="G44" s="9">
        <f t="shared" si="11"/>
        <v>0</v>
      </c>
      <c r="H44" s="9">
        <f t="shared" si="12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3"/>
        <v>0</v>
      </c>
      <c r="F45" s="9"/>
      <c r="G45" s="9">
        <f t="shared" si="11"/>
        <v>0</v>
      </c>
      <c r="H45" s="9">
        <f t="shared" si="12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8"/>
      <c r="C46" s="52" t="s">
        <v>52</v>
      </c>
      <c r="D46" s="9"/>
      <c r="E46" s="9">
        <f t="shared" si="13"/>
        <v>0</v>
      </c>
      <c r="F46" s="9"/>
      <c r="G46" s="9">
        <f t="shared" si="11"/>
        <v>0</v>
      </c>
      <c r="H46" s="9">
        <f t="shared" si="12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3"/>
        <v>0</v>
      </c>
      <c r="F47" s="9"/>
      <c r="G47" s="9">
        <f t="shared" si="11"/>
        <v>0</v>
      </c>
      <c r="H47" s="9">
        <f t="shared" si="12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3"/>
        <v>0</v>
      </c>
      <c r="F48" s="9"/>
      <c r="G48" s="9">
        <f t="shared" si="11"/>
        <v>0</v>
      </c>
      <c r="H48" s="9">
        <f t="shared" si="12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3"/>
        <v>0</v>
      </c>
      <c r="F49" s="9"/>
      <c r="G49" s="9">
        <f t="shared" si="11"/>
        <v>0</v>
      </c>
      <c r="H49" s="9">
        <f t="shared" si="12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3"/>
        <v>0</v>
      </c>
      <c r="F50" s="9"/>
      <c r="G50" s="9">
        <f t="shared" si="11"/>
        <v>0</v>
      </c>
      <c r="H50" s="9">
        <f t="shared" si="12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3"/>
        <v>0</v>
      </c>
      <c r="F51" s="9"/>
      <c r="G51" s="9">
        <f t="shared" si="11"/>
        <v>0</v>
      </c>
      <c r="H51" s="9">
        <f t="shared" si="12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3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3"/>
        <v>0</v>
      </c>
      <c r="F53" s="9"/>
      <c r="G53" s="9">
        <f t="shared" ref="G53:G68" si="14">IF(J53&gt;0,0,F53)</f>
        <v>0</v>
      </c>
      <c r="H53" s="9">
        <f t="shared" ref="H53:H68" si="15">+D53</f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3"/>
        <v>0</v>
      </c>
      <c r="F54" s="9"/>
      <c r="G54" s="9">
        <f t="shared" si="14"/>
        <v>0</v>
      </c>
      <c r="H54" s="9">
        <f t="shared" si="15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3"/>
        <v>0</v>
      </c>
      <c r="F55" s="9"/>
      <c r="G55" s="9">
        <f t="shared" si="14"/>
        <v>0</v>
      </c>
      <c r="H55" s="9">
        <f t="shared" si="15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4"/>
        <v>0</v>
      </c>
      <c r="H56" s="9">
        <f t="shared" si="15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ref="E57:E72" si="16">+D57</f>
        <v>0</v>
      </c>
      <c r="F57" s="9"/>
      <c r="G57" s="9">
        <f t="shared" si="14"/>
        <v>0</v>
      </c>
      <c r="H57" s="9">
        <f t="shared" si="15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6"/>
        <v>0</v>
      </c>
      <c r="F58" s="9"/>
      <c r="G58" s="9">
        <f t="shared" si="14"/>
        <v>0</v>
      </c>
      <c r="H58" s="9">
        <f t="shared" si="15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6"/>
        <v>0</v>
      </c>
      <c r="F59" s="9"/>
      <c r="G59" s="9">
        <f t="shared" si="14"/>
        <v>0</v>
      </c>
      <c r="H59" s="9">
        <f t="shared" si="15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6"/>
        <v>0</v>
      </c>
      <c r="F60" s="9"/>
      <c r="G60" s="9">
        <f t="shared" si="14"/>
        <v>0</v>
      </c>
      <c r="H60" s="9">
        <f t="shared" si="15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6"/>
        <v>0</v>
      </c>
      <c r="F61" s="9"/>
      <c r="G61" s="9">
        <f t="shared" si="14"/>
        <v>0</v>
      </c>
      <c r="H61" s="9">
        <f t="shared" si="15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6"/>
        <v>0</v>
      </c>
      <c r="F62" s="9"/>
      <c r="G62" s="9">
        <f t="shared" si="14"/>
        <v>0</v>
      </c>
      <c r="H62" s="9">
        <f t="shared" si="15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6"/>
        <v>0</v>
      </c>
      <c r="F63" s="9"/>
      <c r="G63" s="9">
        <f t="shared" si="14"/>
        <v>0</v>
      </c>
      <c r="H63" s="9">
        <f t="shared" si="15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6"/>
        <v>0</v>
      </c>
      <c r="F64" s="9"/>
      <c r="G64" s="9">
        <f t="shared" si="14"/>
        <v>0</v>
      </c>
      <c r="H64" s="9">
        <f t="shared" si="15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6"/>
        <v>0</v>
      </c>
      <c r="F65" s="9"/>
      <c r="G65" s="9">
        <f t="shared" si="14"/>
        <v>0</v>
      </c>
      <c r="H65" s="9">
        <f t="shared" si="15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6"/>
        <v>0</v>
      </c>
      <c r="F66" s="9"/>
      <c r="G66" s="9">
        <f t="shared" si="14"/>
        <v>0</v>
      </c>
      <c r="H66" s="9">
        <f t="shared" si="15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6"/>
        <v>0</v>
      </c>
      <c r="F67" s="9"/>
      <c r="G67" s="9">
        <f t="shared" si="14"/>
        <v>0</v>
      </c>
      <c r="H67" s="9">
        <f t="shared" si="15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6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6"/>
        <v>0</v>
      </c>
      <c r="F69" s="9"/>
      <c r="G69" s="9">
        <f t="shared" ref="G69:G84" si="17">IF(J69&gt;0,0,F69)</f>
        <v>0</v>
      </c>
      <c r="H69" s="9">
        <f t="shared" ref="H69:H84" si="18">+D69</f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6"/>
        <v>0</v>
      </c>
      <c r="F70" s="9"/>
      <c r="G70" s="9">
        <f t="shared" si="17"/>
        <v>0</v>
      </c>
      <c r="H70" s="9">
        <f t="shared" si="18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6"/>
        <v>0</v>
      </c>
      <c r="F71" s="9"/>
      <c r="G71" s="9">
        <f t="shared" si="17"/>
        <v>0</v>
      </c>
      <c r="H71" s="9">
        <f t="shared" si="18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7"/>
        <v>0</v>
      </c>
      <c r="H72" s="9">
        <f t="shared" si="18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ref="E73:E88" si="19">+D73</f>
        <v>0</v>
      </c>
      <c r="F73" s="9"/>
      <c r="G73" s="9">
        <f t="shared" si="17"/>
        <v>0</v>
      </c>
      <c r="H73" s="9">
        <f t="shared" si="18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9"/>
        <v>0</v>
      </c>
      <c r="F74" s="9"/>
      <c r="G74" s="9">
        <f t="shared" si="17"/>
        <v>0</v>
      </c>
      <c r="H74" s="9">
        <f t="shared" si="18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9"/>
        <v>0</v>
      </c>
      <c r="F75" s="9"/>
      <c r="G75" s="9">
        <f t="shared" si="17"/>
        <v>0</v>
      </c>
      <c r="H75" s="9">
        <f t="shared" si="18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9"/>
        <v>0</v>
      </c>
      <c r="F76" s="9"/>
      <c r="G76" s="9">
        <f t="shared" si="17"/>
        <v>0</v>
      </c>
      <c r="H76" s="9">
        <f t="shared" si="18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9"/>
        <v>0</v>
      </c>
      <c r="F77" s="9"/>
      <c r="G77" s="9">
        <f t="shared" si="17"/>
        <v>0</v>
      </c>
      <c r="H77" s="9">
        <f t="shared" si="18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9"/>
        <v>0</v>
      </c>
      <c r="F78" s="9"/>
      <c r="G78" s="9">
        <f t="shared" si="17"/>
        <v>0</v>
      </c>
      <c r="H78" s="9">
        <f t="shared" si="18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9"/>
        <v>0</v>
      </c>
      <c r="F79" s="9"/>
      <c r="G79" s="9">
        <f t="shared" si="17"/>
        <v>0</v>
      </c>
      <c r="H79" s="9">
        <f t="shared" si="18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9"/>
        <v>0</v>
      </c>
      <c r="F80" s="9"/>
      <c r="G80" s="9">
        <f t="shared" si="17"/>
        <v>0</v>
      </c>
      <c r="H80" s="9">
        <f t="shared" si="18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9"/>
        <v>0</v>
      </c>
      <c r="F81" s="9"/>
      <c r="G81" s="9">
        <f t="shared" si="17"/>
        <v>0</v>
      </c>
      <c r="H81" s="9">
        <f t="shared" si="18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9"/>
        <v>0</v>
      </c>
      <c r="F82" s="9"/>
      <c r="G82" s="9">
        <f t="shared" si="17"/>
        <v>0</v>
      </c>
      <c r="H82" s="9">
        <f t="shared" si="18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9"/>
        <v>0</v>
      </c>
      <c r="F83" s="9"/>
      <c r="G83" s="9">
        <f t="shared" si="17"/>
        <v>0</v>
      </c>
      <c r="H83" s="9">
        <f t="shared" si="18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9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9"/>
        <v>0</v>
      </c>
      <c r="F85" s="9"/>
      <c r="G85" s="9">
        <f t="shared" ref="G85:G100" si="20">IF(J85&gt;0,0,F85)</f>
        <v>0</v>
      </c>
      <c r="H85" s="9">
        <f t="shared" ref="H85:H100" si="21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9"/>
        <v>0</v>
      </c>
      <c r="F86" s="9"/>
      <c r="G86" s="9">
        <f t="shared" si="20"/>
        <v>0</v>
      </c>
      <c r="H86" s="9">
        <f t="shared" si="21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9"/>
        <v>0</v>
      </c>
      <c r="F87" s="9"/>
      <c r="G87" s="9">
        <f t="shared" si="20"/>
        <v>0</v>
      </c>
      <c r="H87" s="9">
        <f t="shared" si="21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20"/>
        <v>0</v>
      </c>
      <c r="H88" s="9">
        <f t="shared" si="21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22">+D89</f>
        <v>0</v>
      </c>
      <c r="F89" s="9"/>
      <c r="G89" s="9">
        <f t="shared" si="20"/>
        <v>0</v>
      </c>
      <c r="H89" s="9">
        <f t="shared" si="21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2"/>
        <v>0</v>
      </c>
      <c r="F90" s="9"/>
      <c r="G90" s="9">
        <f t="shared" si="20"/>
        <v>0</v>
      </c>
      <c r="H90" s="9">
        <f t="shared" si="21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2"/>
        <v>0</v>
      </c>
      <c r="F91" s="9"/>
      <c r="G91" s="9">
        <f t="shared" si="20"/>
        <v>0</v>
      </c>
      <c r="H91" s="9">
        <f t="shared" si="21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2"/>
        <v>0</v>
      </c>
      <c r="F92" s="9"/>
      <c r="G92" s="9">
        <f t="shared" si="20"/>
        <v>0</v>
      </c>
      <c r="H92" s="9">
        <f t="shared" si="21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2"/>
        <v>0</v>
      </c>
      <c r="F93" s="9"/>
      <c r="G93" s="9">
        <f t="shared" si="20"/>
        <v>0</v>
      </c>
      <c r="H93" s="9">
        <f t="shared" si="21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2"/>
        <v>0</v>
      </c>
      <c r="F94" s="9"/>
      <c r="G94" s="9">
        <f t="shared" si="20"/>
        <v>0</v>
      </c>
      <c r="H94" s="9">
        <f t="shared" si="21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2"/>
        <v>0</v>
      </c>
      <c r="F95" s="9"/>
      <c r="G95" s="9">
        <f t="shared" si="20"/>
        <v>0</v>
      </c>
      <c r="H95" s="9">
        <f t="shared" si="21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2"/>
        <v>0</v>
      </c>
      <c r="F96" s="9"/>
      <c r="G96" s="9">
        <f t="shared" si="20"/>
        <v>0</v>
      </c>
      <c r="H96" s="9">
        <f t="shared" si="21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2"/>
        <v>0</v>
      </c>
      <c r="F97" s="9"/>
      <c r="G97" s="9">
        <f t="shared" si="20"/>
        <v>0</v>
      </c>
      <c r="H97" s="9">
        <f t="shared" si="21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2"/>
        <v>0</v>
      </c>
      <c r="F98" s="9"/>
      <c r="G98" s="9">
        <f t="shared" si="20"/>
        <v>0</v>
      </c>
      <c r="H98" s="9">
        <f t="shared" si="21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2"/>
        <v>0</v>
      </c>
      <c r="F99" s="9"/>
      <c r="G99" s="9">
        <f t="shared" si="20"/>
        <v>0</v>
      </c>
      <c r="H99" s="9">
        <f t="shared" si="21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2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2"/>
        <v>0</v>
      </c>
      <c r="F101" s="9"/>
      <c r="G101" s="9">
        <f t="shared" ref="G101:G116" si="23">IF(J101&gt;0,0,F101)</f>
        <v>0</v>
      </c>
      <c r="H101" s="9">
        <f t="shared" ref="H101:H116" si="24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2"/>
        <v>0</v>
      </c>
      <c r="F102" s="9"/>
      <c r="G102" s="9">
        <f t="shared" si="23"/>
        <v>0</v>
      </c>
      <c r="H102" s="9">
        <f t="shared" si="24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2"/>
        <v>0</v>
      </c>
      <c r="F103" s="9"/>
      <c r="G103" s="9">
        <f t="shared" si="23"/>
        <v>0</v>
      </c>
      <c r="H103" s="9">
        <f t="shared" si="24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3"/>
        <v>0</v>
      </c>
      <c r="H104" s="9">
        <f t="shared" si="24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25">+D105</f>
        <v>0</v>
      </c>
      <c r="F105" s="9"/>
      <c r="G105" s="9">
        <f t="shared" si="23"/>
        <v>0</v>
      </c>
      <c r="H105" s="9">
        <f t="shared" si="24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5"/>
        <v>0</v>
      </c>
      <c r="F106" s="9"/>
      <c r="G106" s="9">
        <f t="shared" si="23"/>
        <v>0</v>
      </c>
      <c r="H106" s="9">
        <f t="shared" si="24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5"/>
        <v>0</v>
      </c>
      <c r="F107" s="9"/>
      <c r="G107" s="9">
        <f t="shared" si="23"/>
        <v>0</v>
      </c>
      <c r="H107" s="9">
        <f t="shared" si="24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5"/>
        <v>0</v>
      </c>
      <c r="F108" s="9"/>
      <c r="G108" s="9">
        <f t="shared" si="23"/>
        <v>0</v>
      </c>
      <c r="H108" s="9">
        <f t="shared" si="24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5"/>
        <v>0</v>
      </c>
      <c r="F109" s="9"/>
      <c r="G109" s="9">
        <f t="shared" si="23"/>
        <v>0</v>
      </c>
      <c r="H109" s="9">
        <f t="shared" si="24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5"/>
        <v>0</v>
      </c>
      <c r="F110" s="9"/>
      <c r="G110" s="9">
        <f t="shared" si="23"/>
        <v>0</v>
      </c>
      <c r="H110" s="9">
        <f t="shared" si="24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5"/>
        <v>0</v>
      </c>
      <c r="F111" s="9"/>
      <c r="G111" s="9">
        <f t="shared" si="23"/>
        <v>0</v>
      </c>
      <c r="H111" s="9">
        <f t="shared" si="24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5"/>
        <v>0</v>
      </c>
      <c r="F112" s="9"/>
      <c r="G112" s="9">
        <f t="shared" si="23"/>
        <v>0</v>
      </c>
      <c r="H112" s="9">
        <f t="shared" si="24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5"/>
        <v>0</v>
      </c>
      <c r="F113" s="9"/>
      <c r="G113" s="9">
        <f t="shared" si="23"/>
        <v>0</v>
      </c>
      <c r="H113" s="9">
        <f t="shared" si="24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5"/>
        <v>0</v>
      </c>
      <c r="F114" s="9"/>
      <c r="G114" s="9">
        <f t="shared" si="23"/>
        <v>0</v>
      </c>
      <c r="H114" s="9">
        <f t="shared" si="24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5"/>
        <v>0</v>
      </c>
      <c r="F115" s="9"/>
      <c r="G115" s="9">
        <f t="shared" si="23"/>
        <v>0</v>
      </c>
      <c r="H115" s="9">
        <f t="shared" si="24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5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5"/>
        <v>0</v>
      </c>
      <c r="F117" s="9"/>
      <c r="G117" s="9">
        <f t="shared" ref="G117:G132" si="26">IF(J117&gt;0,0,F117)</f>
        <v>0</v>
      </c>
      <c r="H117" s="9">
        <f t="shared" ref="H117:H132" si="27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5"/>
        <v>0</v>
      </c>
      <c r="F118" s="9"/>
      <c r="G118" s="9">
        <f t="shared" si="26"/>
        <v>0</v>
      </c>
      <c r="H118" s="9">
        <f t="shared" si="27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5"/>
        <v>0</v>
      </c>
      <c r="F119" s="9"/>
      <c r="G119" s="9">
        <f t="shared" si="26"/>
        <v>0</v>
      </c>
      <c r="H119" s="9">
        <f t="shared" si="27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6"/>
        <v>0</v>
      </c>
      <c r="H120" s="9">
        <f t="shared" si="27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28">+D121</f>
        <v>0</v>
      </c>
      <c r="F121" s="9"/>
      <c r="G121" s="9">
        <f t="shared" si="26"/>
        <v>0</v>
      </c>
      <c r="H121" s="9">
        <f t="shared" si="27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8"/>
        <v>0</v>
      </c>
      <c r="F122" s="9"/>
      <c r="G122" s="9">
        <f t="shared" si="26"/>
        <v>0</v>
      </c>
      <c r="H122" s="9">
        <f t="shared" si="27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8"/>
        <v>0</v>
      </c>
      <c r="F123" s="9"/>
      <c r="G123" s="9">
        <f t="shared" si="26"/>
        <v>0</v>
      </c>
      <c r="H123" s="9">
        <f t="shared" si="27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8"/>
        <v>0</v>
      </c>
      <c r="F124" s="9"/>
      <c r="G124" s="9">
        <f t="shared" si="26"/>
        <v>0</v>
      </c>
      <c r="H124" s="9">
        <f t="shared" si="27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8"/>
        <v>0</v>
      </c>
      <c r="F125" s="9"/>
      <c r="G125" s="9">
        <f t="shared" si="26"/>
        <v>0</v>
      </c>
      <c r="H125" s="9">
        <f t="shared" si="27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8"/>
        <v>0</v>
      </c>
      <c r="F126" s="9"/>
      <c r="G126" s="9">
        <f t="shared" si="26"/>
        <v>0</v>
      </c>
      <c r="H126" s="9">
        <f t="shared" si="27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8"/>
        <v>0</v>
      </c>
      <c r="F127" s="9"/>
      <c r="G127" s="9">
        <f t="shared" si="26"/>
        <v>0</v>
      </c>
      <c r="H127" s="9">
        <f t="shared" si="27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8"/>
        <v>0</v>
      </c>
      <c r="F128" s="9"/>
      <c r="G128" s="9">
        <f t="shared" si="26"/>
        <v>0</v>
      </c>
      <c r="H128" s="9">
        <f t="shared" si="27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8"/>
        <v>0</v>
      </c>
      <c r="F129" s="9"/>
      <c r="G129" s="9">
        <f t="shared" si="26"/>
        <v>0</v>
      </c>
      <c r="H129" s="9">
        <f t="shared" si="27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8"/>
        <v>0</v>
      </c>
      <c r="F130" s="9"/>
      <c r="G130" s="9">
        <f t="shared" si="26"/>
        <v>0</v>
      </c>
      <c r="H130" s="9">
        <f t="shared" si="27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8"/>
        <v>0</v>
      </c>
      <c r="F131" s="9"/>
      <c r="G131" s="9">
        <f t="shared" si="26"/>
        <v>0</v>
      </c>
      <c r="H131" s="9">
        <f t="shared" si="27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8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8"/>
        <v>0</v>
      </c>
      <c r="F133" s="9"/>
      <c r="G133" s="9">
        <f t="shared" ref="G133:G148" si="29">IF(J133&gt;0,0,F133)</f>
        <v>0</v>
      </c>
      <c r="H133" s="9">
        <f t="shared" ref="H133:H148" si="30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8"/>
        <v>0</v>
      </c>
      <c r="F134" s="9"/>
      <c r="G134" s="9">
        <f t="shared" si="29"/>
        <v>0</v>
      </c>
      <c r="H134" s="9">
        <f t="shared" si="30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8"/>
        <v>0</v>
      </c>
      <c r="F135" s="9"/>
      <c r="G135" s="9">
        <f t="shared" si="29"/>
        <v>0</v>
      </c>
      <c r="H135" s="9">
        <f t="shared" si="30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9"/>
        <v>0</v>
      </c>
      <c r="H136" s="9">
        <f t="shared" si="30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31">+D137</f>
        <v>0</v>
      </c>
      <c r="F137" s="9"/>
      <c r="G137" s="9">
        <f t="shared" si="29"/>
        <v>0</v>
      </c>
      <c r="H137" s="9">
        <f t="shared" si="30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31"/>
        <v>0</v>
      </c>
      <c r="F138" s="9"/>
      <c r="G138" s="9">
        <f t="shared" si="29"/>
        <v>0</v>
      </c>
      <c r="H138" s="9">
        <f t="shared" si="30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1"/>
        <v>0</v>
      </c>
      <c r="F139" s="9"/>
      <c r="G139" s="9">
        <f t="shared" si="29"/>
        <v>0</v>
      </c>
      <c r="H139" s="9">
        <f t="shared" si="30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1"/>
        <v>0</v>
      </c>
      <c r="F140" s="9"/>
      <c r="G140" s="9">
        <f t="shared" si="29"/>
        <v>0</v>
      </c>
      <c r="H140" s="9">
        <f t="shared" si="30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1"/>
        <v>0</v>
      </c>
      <c r="F141" s="9"/>
      <c r="G141" s="9">
        <f t="shared" si="29"/>
        <v>0</v>
      </c>
      <c r="H141" s="9">
        <f t="shared" si="30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1"/>
        <v>0</v>
      </c>
      <c r="F142" s="9"/>
      <c r="G142" s="9">
        <f t="shared" si="29"/>
        <v>0</v>
      </c>
      <c r="H142" s="9">
        <f t="shared" si="30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1"/>
        <v>0</v>
      </c>
      <c r="F143" s="9"/>
      <c r="G143" s="9">
        <f t="shared" si="29"/>
        <v>0</v>
      </c>
      <c r="H143" s="9">
        <f t="shared" si="30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1"/>
        <v>0</v>
      </c>
      <c r="F144" s="9"/>
      <c r="G144" s="9">
        <f t="shared" si="29"/>
        <v>0</v>
      </c>
      <c r="H144" s="9">
        <f t="shared" si="30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1"/>
        <v>0</v>
      </c>
      <c r="F145" s="9"/>
      <c r="G145" s="9">
        <f t="shared" si="29"/>
        <v>0</v>
      </c>
      <c r="H145" s="9">
        <f t="shared" si="30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1"/>
        <v>0</v>
      </c>
      <c r="F146" s="9"/>
      <c r="G146" s="9">
        <f t="shared" si="29"/>
        <v>0</v>
      </c>
      <c r="H146" s="9">
        <f t="shared" si="30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1"/>
        <v>0</v>
      </c>
      <c r="F147" s="9"/>
      <c r="G147" s="9">
        <f t="shared" si="29"/>
        <v>0</v>
      </c>
      <c r="H147" s="9">
        <f t="shared" si="30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1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1"/>
        <v>0</v>
      </c>
      <c r="F149" s="9"/>
      <c r="G149" s="9">
        <f t="shared" ref="G149:G164" si="32">IF(J149&gt;0,0,F149)</f>
        <v>0</v>
      </c>
      <c r="H149" s="9">
        <f t="shared" ref="H149:H164" si="33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1"/>
        <v>0</v>
      </c>
      <c r="F150" s="9"/>
      <c r="G150" s="9">
        <f t="shared" si="32"/>
        <v>0</v>
      </c>
      <c r="H150" s="9">
        <f t="shared" si="33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1"/>
        <v>0</v>
      </c>
      <c r="F151" s="9"/>
      <c r="G151" s="9">
        <f t="shared" si="32"/>
        <v>0</v>
      </c>
      <c r="H151" s="9">
        <f t="shared" si="33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32"/>
        <v>0</v>
      </c>
      <c r="H152" s="9">
        <f t="shared" si="33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34">+D153</f>
        <v>0</v>
      </c>
      <c r="F153" s="9"/>
      <c r="G153" s="9">
        <f t="shared" si="32"/>
        <v>0</v>
      </c>
      <c r="H153" s="9">
        <f t="shared" si="33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4"/>
        <v>0</v>
      </c>
      <c r="F154" s="9"/>
      <c r="G154" s="9">
        <f t="shared" si="32"/>
        <v>0</v>
      </c>
      <c r="H154" s="9">
        <f t="shared" si="33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4"/>
        <v>0</v>
      </c>
      <c r="F155" s="9"/>
      <c r="G155" s="9">
        <f t="shared" si="32"/>
        <v>0</v>
      </c>
      <c r="H155" s="9">
        <f t="shared" si="33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4"/>
        <v>0</v>
      </c>
      <c r="F156" s="9"/>
      <c r="G156" s="9">
        <f t="shared" si="32"/>
        <v>0</v>
      </c>
      <c r="H156" s="9">
        <f t="shared" si="33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4"/>
        <v>0</v>
      </c>
      <c r="F157" s="9"/>
      <c r="G157" s="9">
        <f t="shared" si="32"/>
        <v>0</v>
      </c>
      <c r="H157" s="9">
        <f t="shared" si="33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4"/>
        <v>0</v>
      </c>
      <c r="F158" s="9"/>
      <c r="G158" s="9">
        <f t="shared" si="32"/>
        <v>0</v>
      </c>
      <c r="H158" s="9">
        <f t="shared" si="33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4"/>
        <v>0</v>
      </c>
      <c r="F159" s="9"/>
      <c r="G159" s="9">
        <f t="shared" si="32"/>
        <v>0</v>
      </c>
      <c r="H159" s="9">
        <f t="shared" si="33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4"/>
        <v>0</v>
      </c>
      <c r="F160" s="9"/>
      <c r="G160" s="9">
        <f t="shared" si="32"/>
        <v>0</v>
      </c>
      <c r="H160" s="9">
        <f t="shared" si="33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4"/>
        <v>0</v>
      </c>
      <c r="F161" s="9"/>
      <c r="G161" s="9">
        <f t="shared" si="32"/>
        <v>0</v>
      </c>
      <c r="H161" s="9">
        <f t="shared" si="33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4"/>
        <v>0</v>
      </c>
      <c r="F162" s="9"/>
      <c r="G162" s="9">
        <f t="shared" si="32"/>
        <v>0</v>
      </c>
      <c r="H162" s="9">
        <f t="shared" si="33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4"/>
        <v>0</v>
      </c>
      <c r="F163" s="9"/>
      <c r="G163" s="9">
        <f t="shared" si="32"/>
        <v>0</v>
      </c>
      <c r="H163" s="9">
        <f t="shared" si="33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4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4"/>
        <v>0</v>
      </c>
      <c r="F165" s="9"/>
      <c r="G165" s="9">
        <f t="shared" ref="G165:G180" si="35">IF(J165&gt;0,0,F165)</f>
        <v>0</v>
      </c>
      <c r="H165" s="9">
        <f t="shared" ref="H165:H180" si="36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4"/>
        <v>0</v>
      </c>
      <c r="F166" s="9"/>
      <c r="G166" s="9">
        <f t="shared" si="35"/>
        <v>0</v>
      </c>
      <c r="H166" s="9">
        <f t="shared" si="36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4"/>
        <v>0</v>
      </c>
      <c r="F167" s="9"/>
      <c r="G167" s="9">
        <f t="shared" si="35"/>
        <v>0</v>
      </c>
      <c r="H167" s="9">
        <f t="shared" si="36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5"/>
        <v>0</v>
      </c>
      <c r="H168" s="9">
        <f t="shared" si="36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37">+D169</f>
        <v>0</v>
      </c>
      <c r="F169" s="9"/>
      <c r="G169" s="9">
        <f t="shared" si="35"/>
        <v>0</v>
      </c>
      <c r="H169" s="9">
        <f t="shared" si="36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7"/>
        <v>0</v>
      </c>
      <c r="F170" s="9"/>
      <c r="G170" s="9">
        <f t="shared" si="35"/>
        <v>0</v>
      </c>
      <c r="H170" s="9">
        <f t="shared" si="36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7"/>
        <v>0</v>
      </c>
      <c r="F171" s="9"/>
      <c r="G171" s="9">
        <f t="shared" si="35"/>
        <v>0</v>
      </c>
      <c r="H171" s="9">
        <f t="shared" si="36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7"/>
        <v>0</v>
      </c>
      <c r="F172" s="9"/>
      <c r="G172" s="9">
        <f t="shared" si="35"/>
        <v>0</v>
      </c>
      <c r="H172" s="9">
        <f t="shared" si="36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7"/>
        <v>0</v>
      </c>
      <c r="F173" s="9"/>
      <c r="G173" s="9">
        <f t="shared" si="35"/>
        <v>0</v>
      </c>
      <c r="H173" s="9">
        <f t="shared" si="36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7"/>
        <v>0</v>
      </c>
      <c r="F174" s="9"/>
      <c r="G174" s="9">
        <f t="shared" si="35"/>
        <v>0</v>
      </c>
      <c r="H174" s="9">
        <f t="shared" si="36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7"/>
        <v>0</v>
      </c>
      <c r="F175" s="9"/>
      <c r="G175" s="9">
        <f t="shared" si="35"/>
        <v>0</v>
      </c>
      <c r="H175" s="9">
        <f t="shared" si="36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7"/>
        <v>0</v>
      </c>
      <c r="F176" s="9"/>
      <c r="G176" s="9">
        <f t="shared" si="35"/>
        <v>0</v>
      </c>
      <c r="H176" s="9">
        <f t="shared" si="36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7"/>
        <v>0</v>
      </c>
      <c r="F177" s="9"/>
      <c r="G177" s="9">
        <f t="shared" si="35"/>
        <v>0</v>
      </c>
      <c r="H177" s="9">
        <f t="shared" si="36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7"/>
        <v>0</v>
      </c>
      <c r="F178" s="9"/>
      <c r="G178" s="9">
        <f t="shared" si="35"/>
        <v>0</v>
      </c>
      <c r="H178" s="9">
        <f t="shared" si="36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7"/>
        <v>0</v>
      </c>
      <c r="F179" s="9"/>
      <c r="G179" s="9">
        <f t="shared" si="35"/>
        <v>0</v>
      </c>
      <c r="H179" s="9">
        <f t="shared" si="36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7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7"/>
        <v>0</v>
      </c>
      <c r="F181" s="9"/>
      <c r="G181" s="9">
        <f t="shared" ref="G181:G196" si="38">IF(J181&gt;0,0,F181)</f>
        <v>0</v>
      </c>
      <c r="H181" s="9">
        <f t="shared" ref="H181:H196" si="39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7"/>
        <v>0</v>
      </c>
      <c r="F182" s="9"/>
      <c r="G182" s="9">
        <f t="shared" si="38"/>
        <v>0</v>
      </c>
      <c r="H182" s="9">
        <f t="shared" si="39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7"/>
        <v>0</v>
      </c>
      <c r="F183" s="9"/>
      <c r="G183" s="9">
        <f t="shared" si="38"/>
        <v>0</v>
      </c>
      <c r="H183" s="9">
        <f t="shared" si="39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8"/>
        <v>0</v>
      </c>
      <c r="H184" s="9">
        <f t="shared" si="39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40">+D185</f>
        <v>0</v>
      </c>
      <c r="F185" s="9"/>
      <c r="G185" s="9">
        <f t="shared" si="38"/>
        <v>0</v>
      </c>
      <c r="H185" s="9">
        <f t="shared" si="39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40"/>
        <v>0</v>
      </c>
      <c r="F186" s="9"/>
      <c r="G186" s="9">
        <f t="shared" si="38"/>
        <v>0</v>
      </c>
      <c r="H186" s="9">
        <f t="shared" si="39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40"/>
        <v>0</v>
      </c>
      <c r="F187" s="9"/>
      <c r="G187" s="9">
        <f t="shared" si="38"/>
        <v>0</v>
      </c>
      <c r="H187" s="9">
        <f t="shared" si="39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40"/>
        <v>0</v>
      </c>
      <c r="F188" s="9"/>
      <c r="G188" s="9">
        <f t="shared" si="38"/>
        <v>0</v>
      </c>
      <c r="H188" s="9">
        <f t="shared" si="39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0"/>
        <v>0</v>
      </c>
      <c r="F189" s="9"/>
      <c r="G189" s="9">
        <f t="shared" si="38"/>
        <v>0</v>
      </c>
      <c r="H189" s="9">
        <f t="shared" si="39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0"/>
        <v>0</v>
      </c>
      <c r="F190" s="9"/>
      <c r="G190" s="9">
        <f t="shared" si="38"/>
        <v>0</v>
      </c>
      <c r="H190" s="9">
        <f t="shared" si="39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0"/>
        <v>0</v>
      </c>
      <c r="F191" s="9"/>
      <c r="G191" s="9">
        <f t="shared" si="38"/>
        <v>0</v>
      </c>
      <c r="H191" s="9">
        <f t="shared" si="39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0"/>
        <v>0</v>
      </c>
      <c r="F192" s="9"/>
      <c r="G192" s="9">
        <f t="shared" si="38"/>
        <v>0</v>
      </c>
      <c r="H192" s="9">
        <f t="shared" si="39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0"/>
        <v>0</v>
      </c>
      <c r="F193" s="9"/>
      <c r="G193" s="9">
        <f t="shared" si="38"/>
        <v>0</v>
      </c>
      <c r="H193" s="9">
        <f t="shared" si="39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0"/>
        <v>0</v>
      </c>
      <c r="F194" s="9"/>
      <c r="G194" s="9">
        <f t="shared" si="38"/>
        <v>0</v>
      </c>
      <c r="H194" s="9">
        <f t="shared" si="39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0"/>
        <v>0</v>
      </c>
      <c r="F195" s="9"/>
      <c r="G195" s="9">
        <f t="shared" si="38"/>
        <v>0</v>
      </c>
      <c r="H195" s="9">
        <f t="shared" si="39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0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0"/>
        <v>0</v>
      </c>
      <c r="F197" s="9"/>
      <c r="G197" s="9">
        <f t="shared" ref="G197:G212" si="41">IF(J197&gt;0,0,F197)</f>
        <v>0</v>
      </c>
      <c r="H197" s="9">
        <f t="shared" ref="H197:H212" si="42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0"/>
        <v>0</v>
      </c>
      <c r="F198" s="9"/>
      <c r="G198" s="9">
        <f t="shared" si="41"/>
        <v>0</v>
      </c>
      <c r="H198" s="9">
        <f t="shared" si="42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0"/>
        <v>0</v>
      </c>
      <c r="F199" s="9"/>
      <c r="G199" s="9">
        <f t="shared" si="41"/>
        <v>0</v>
      </c>
      <c r="H199" s="9">
        <f t="shared" si="42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41"/>
        <v>0</v>
      </c>
      <c r="H200" s="9">
        <f t="shared" si="42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43">+D201</f>
        <v>0</v>
      </c>
      <c r="F201" s="9"/>
      <c r="G201" s="9">
        <f t="shared" si="41"/>
        <v>0</v>
      </c>
      <c r="H201" s="9">
        <f t="shared" si="42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3"/>
        <v>0</v>
      </c>
      <c r="F202" s="9"/>
      <c r="G202" s="9">
        <f t="shared" si="41"/>
        <v>0</v>
      </c>
      <c r="H202" s="9">
        <f t="shared" si="42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3"/>
        <v>0</v>
      </c>
      <c r="F203" s="9"/>
      <c r="G203" s="9">
        <f t="shared" si="41"/>
        <v>0</v>
      </c>
      <c r="H203" s="9">
        <f t="shared" si="42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3"/>
        <v>0</v>
      </c>
      <c r="F204" s="9"/>
      <c r="G204" s="9">
        <f t="shared" si="41"/>
        <v>0</v>
      </c>
      <c r="H204" s="9">
        <f t="shared" si="42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3"/>
        <v>0</v>
      </c>
      <c r="F205" s="9"/>
      <c r="G205" s="9">
        <f t="shared" si="41"/>
        <v>0</v>
      </c>
      <c r="H205" s="9">
        <f t="shared" si="42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3"/>
        <v>0</v>
      </c>
      <c r="F206" s="9"/>
      <c r="G206" s="9">
        <f t="shared" si="41"/>
        <v>0</v>
      </c>
      <c r="H206" s="9">
        <f t="shared" si="42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3"/>
        <v>0</v>
      </c>
      <c r="F207" s="9"/>
      <c r="G207" s="9">
        <f t="shared" si="41"/>
        <v>0</v>
      </c>
      <c r="H207" s="9">
        <f t="shared" si="42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3"/>
        <v>0</v>
      </c>
      <c r="F208" s="9"/>
      <c r="G208" s="9">
        <f t="shared" si="41"/>
        <v>0</v>
      </c>
      <c r="H208" s="9">
        <f t="shared" si="42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3"/>
        <v>0</v>
      </c>
      <c r="F209" s="9"/>
      <c r="G209" s="9">
        <f t="shared" si="41"/>
        <v>0</v>
      </c>
      <c r="H209" s="9">
        <f t="shared" si="42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3"/>
        <v>0</v>
      </c>
      <c r="F210" s="9"/>
      <c r="G210" s="9">
        <f t="shared" si="41"/>
        <v>0</v>
      </c>
      <c r="H210" s="9">
        <f t="shared" si="42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3"/>
        <v>0</v>
      </c>
      <c r="F211" s="9"/>
      <c r="G211" s="9">
        <f t="shared" si="41"/>
        <v>0</v>
      </c>
      <c r="H211" s="9">
        <f t="shared" si="42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3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3"/>
        <v>0</v>
      </c>
      <c r="F213" s="9"/>
      <c r="G213" s="9">
        <f t="shared" ref="G213:G228" si="44">IF(J213&gt;0,0,F213)</f>
        <v>0</v>
      </c>
      <c r="H213" s="9">
        <f t="shared" ref="H213:H228" si="45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3"/>
        <v>0</v>
      </c>
      <c r="F214" s="9"/>
      <c r="G214" s="9">
        <f t="shared" si="44"/>
        <v>0</v>
      </c>
      <c r="H214" s="9">
        <f t="shared" si="45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3"/>
        <v>0</v>
      </c>
      <c r="F215" s="9"/>
      <c r="G215" s="9">
        <f t="shared" si="44"/>
        <v>0</v>
      </c>
      <c r="H215" s="9">
        <f t="shared" si="45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4"/>
        <v>0</v>
      </c>
      <c r="H216" s="9">
        <f t="shared" si="45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46">+D217</f>
        <v>0</v>
      </c>
      <c r="F217" s="9"/>
      <c r="G217" s="9">
        <f t="shared" si="44"/>
        <v>0</v>
      </c>
      <c r="H217" s="9">
        <f t="shared" si="45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6"/>
        <v>0</v>
      </c>
      <c r="F218" s="9"/>
      <c r="G218" s="9">
        <f t="shared" si="44"/>
        <v>0</v>
      </c>
      <c r="H218" s="9">
        <f t="shared" si="45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6"/>
        <v>0</v>
      </c>
      <c r="F219" s="9"/>
      <c r="G219" s="9">
        <f t="shared" si="44"/>
        <v>0</v>
      </c>
      <c r="H219" s="9">
        <f t="shared" si="45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6"/>
        <v>0</v>
      </c>
      <c r="F220" s="9"/>
      <c r="G220" s="9">
        <f t="shared" si="44"/>
        <v>0</v>
      </c>
      <c r="H220" s="9">
        <f t="shared" si="45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6"/>
        <v>0</v>
      </c>
      <c r="F221" s="9"/>
      <c r="G221" s="9">
        <f t="shared" si="44"/>
        <v>0</v>
      </c>
      <c r="H221" s="9">
        <f t="shared" si="45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6"/>
        <v>0</v>
      </c>
      <c r="F222" s="9"/>
      <c r="G222" s="9">
        <f t="shared" si="44"/>
        <v>0</v>
      </c>
      <c r="H222" s="9">
        <f t="shared" si="45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6"/>
        <v>0</v>
      </c>
      <c r="F223" s="9"/>
      <c r="G223" s="9">
        <f t="shared" si="44"/>
        <v>0</v>
      </c>
      <c r="H223" s="9">
        <f t="shared" si="45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6"/>
        <v>0</v>
      </c>
      <c r="F224" s="9"/>
      <c r="G224" s="9">
        <f t="shared" si="44"/>
        <v>0</v>
      </c>
      <c r="H224" s="9">
        <f t="shared" si="45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6"/>
        <v>0</v>
      </c>
      <c r="F225" s="9"/>
      <c r="G225" s="9">
        <f t="shared" si="44"/>
        <v>0</v>
      </c>
      <c r="H225" s="9">
        <f t="shared" si="45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6"/>
        <v>0</v>
      </c>
      <c r="F226" s="9"/>
      <c r="G226" s="9">
        <f t="shared" si="44"/>
        <v>0</v>
      </c>
      <c r="H226" s="9">
        <f t="shared" si="45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6"/>
        <v>0</v>
      </c>
      <c r="F227" s="9"/>
      <c r="G227" s="9">
        <f t="shared" si="44"/>
        <v>0</v>
      </c>
      <c r="H227" s="9">
        <f t="shared" si="45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6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6"/>
        <v>0</v>
      </c>
      <c r="F229" s="9"/>
      <c r="G229" s="9">
        <f t="shared" ref="G229:G242" si="47">IF(J229&gt;0,0,F229)</f>
        <v>0</v>
      </c>
      <c r="H229" s="9">
        <f t="shared" ref="H229:H242" si="48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6"/>
        <v>0</v>
      </c>
      <c r="F230" s="9"/>
      <c r="G230" s="9">
        <f t="shared" si="47"/>
        <v>0</v>
      </c>
      <c r="H230" s="9">
        <f t="shared" si="48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6"/>
        <v>0</v>
      </c>
      <c r="F231" s="9"/>
      <c r="G231" s="9">
        <f t="shared" si="47"/>
        <v>0</v>
      </c>
      <c r="H231" s="9">
        <f t="shared" si="48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7"/>
        <v>0</v>
      </c>
      <c r="H232" s="9">
        <f t="shared" si="48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49">+D233</f>
        <v>0</v>
      </c>
      <c r="F233" s="9"/>
      <c r="G233" s="9">
        <f t="shared" si="47"/>
        <v>0</v>
      </c>
      <c r="H233" s="9">
        <f t="shared" si="48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9"/>
        <v>0</v>
      </c>
      <c r="F234" s="9"/>
      <c r="G234" s="9">
        <f t="shared" si="47"/>
        <v>0</v>
      </c>
      <c r="H234" s="9">
        <f t="shared" si="48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9"/>
        <v>0</v>
      </c>
      <c r="F235" s="9"/>
      <c r="G235" s="9">
        <f t="shared" si="47"/>
        <v>0</v>
      </c>
      <c r="H235" s="9">
        <f t="shared" si="48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9"/>
        <v>0</v>
      </c>
      <c r="F236" s="9"/>
      <c r="G236" s="9">
        <f t="shared" si="47"/>
        <v>0</v>
      </c>
      <c r="H236" s="9">
        <f t="shared" si="48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9"/>
        <v>0</v>
      </c>
      <c r="F237" s="9"/>
      <c r="G237" s="9">
        <f t="shared" si="47"/>
        <v>0</v>
      </c>
      <c r="H237" s="9">
        <f t="shared" si="48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9"/>
        <v>0</v>
      </c>
      <c r="F238" s="9"/>
      <c r="G238" s="9">
        <f t="shared" si="47"/>
        <v>0</v>
      </c>
      <c r="H238" s="9">
        <f t="shared" si="48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9"/>
        <v>0</v>
      </c>
      <c r="F239" s="9"/>
      <c r="G239" s="9">
        <f t="shared" si="47"/>
        <v>0</v>
      </c>
      <c r="H239" s="9">
        <f t="shared" si="48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9"/>
        <v>0</v>
      </c>
      <c r="F240" s="9"/>
      <c r="G240" s="9">
        <f t="shared" si="47"/>
        <v>0</v>
      </c>
      <c r="H240" s="9">
        <f t="shared" si="48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9"/>
        <v>0</v>
      </c>
      <c r="F241" s="9"/>
      <c r="G241" s="9">
        <f t="shared" si="47"/>
        <v>0</v>
      </c>
      <c r="H241" s="9">
        <f t="shared" si="48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9"/>
        <v>0</v>
      </c>
      <c r="F242" s="9"/>
      <c r="G242" s="9">
        <f t="shared" si="47"/>
        <v>0</v>
      </c>
      <c r="H242" s="9">
        <f t="shared" si="48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22334770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2026-07-29T18:55:06Z</dcterms:modified>
</cp:coreProperties>
</file>