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139783F4-E4E2-4CD4-B078-CDF29FCA6475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H31" i="1"/>
  <c r="E31" i="1"/>
  <c r="E30" i="1"/>
  <c r="G30" i="1"/>
  <c r="H30" i="1"/>
  <c r="H22" i="1"/>
  <c r="G22" i="1"/>
  <c r="E22" i="1"/>
  <c r="H21" i="1"/>
  <c r="G21" i="1"/>
  <c r="E21" i="1"/>
  <c r="H15" i="1" l="1"/>
  <c r="H16" i="1"/>
  <c r="H17" i="1"/>
  <c r="H18" i="1"/>
  <c r="H19" i="1"/>
  <c r="H20" i="1"/>
  <c r="G15" i="1"/>
  <c r="G16" i="1"/>
  <c r="G17" i="1"/>
  <c r="G18" i="1"/>
  <c r="G19" i="1"/>
  <c r="G20" i="1"/>
  <c r="E15" i="1"/>
  <c r="E16" i="1"/>
  <c r="E17" i="1"/>
  <c r="E18" i="1"/>
  <c r="E19" i="1"/>
  <c r="E20" i="1"/>
  <c r="E23" i="1"/>
  <c r="L11" i="1" l="1"/>
  <c r="I11" i="1"/>
  <c r="F11" i="1"/>
  <c r="D11" i="1"/>
  <c r="H23" i="1" l="1"/>
  <c r="H24" i="1"/>
  <c r="H25" i="1"/>
  <c r="H26" i="1"/>
  <c r="H27" i="1"/>
  <c r="H28" i="1"/>
  <c r="H29" i="1"/>
  <c r="H32" i="1"/>
  <c r="H14" i="1" l="1"/>
  <c r="G14" i="1"/>
  <c r="E14" i="1"/>
  <c r="M11" i="1" l="1"/>
  <c r="L12" i="1" l="1"/>
  <c r="M12" i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2" i="1"/>
  <c r="G32" i="1"/>
  <c r="E33" i="1"/>
  <c r="G33" i="1"/>
  <c r="H33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<sst xmlns="http://schemas.openxmlformats.org/spreadsheetml/2006/main" count="345" uniqueCount="84">
  <si>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</si>
  <si>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</si>
  <si>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</si>
  <si>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</si>
  <si>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</si>
  <si>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</si>
  <si>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</si>
  <si>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</si>
  <si>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</si>
  <si>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</si>
  <si>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</si>
  <si>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</si>
  <si>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</si>
  <si>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</si>
  <si>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</si>
  <si>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</si>
  <si>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</si>
  <si>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</si>
  <si>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</si>
  <si>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</si>
  <si>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</si>
  <si>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</si>
  <si>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</si>
  <si>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</si>
  <si>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</si>
  <si>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</si>
  <si>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</si>
  <si>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</si>
  <si>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</si>
  <si>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</si>
  <si>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</si>
  <si>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</si>
  <si>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</si>
  <si>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</si>
  <si>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</si>
  <si>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</si>
  <si>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</si>
  <si>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</si>
  <si>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</si>
  <si>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</si>
  <si>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</si>
  <si>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</si>
  <si>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</si>
  <si>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</si>
  <si>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</si>
  <si>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</si>
  <si>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</si>
  <si>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</si>
  <si>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</si>
  <si>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</si>
  <si>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</si>
  <si>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</si>
  <si>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</si>
  <si>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</si>
  <si>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</si>
  <si>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</si>
  <si>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</si>
  <si>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EFFY2022</t>
  </si>
  <si>
    <t>USU VARIOUS ELEVATOR UPGRADES - DELEGATED</t>
  </si>
  <si>
    <t>3000-300-3345-FXA-22332770</t>
  </si>
  <si>
    <t>00000</t>
  </si>
  <si>
    <t>FY'22</t>
  </si>
  <si>
    <t>USU DELEG CAPITAL REIMB GAX 22C5*148</t>
  </si>
  <si>
    <t>DF</t>
  </si>
  <si>
    <t>IET TRNSF FY'22 CAP IMPR FUNDS FROM 22397300</t>
  </si>
  <si>
    <t>USU DELEG CAPITAL REIMB GAX 22C5*240</t>
  </si>
  <si>
    <t>USU DELEG CAPITAL REIMB GAX 22C5*280</t>
  </si>
  <si>
    <t>USU DELEGATED CPTL REIMB GAX 23C5*016</t>
  </si>
  <si>
    <t>USU DELEGATED CPTL REIMB GAX 23C5*626</t>
  </si>
  <si>
    <t>13/23</t>
  </si>
  <si>
    <t>FY'23</t>
  </si>
  <si>
    <t>FY'24</t>
  </si>
  <si>
    <t>USU DELEGATED CPTL REIMB GAX 24C5*006</t>
  </si>
  <si>
    <t>FY'25</t>
  </si>
  <si>
    <t>USU GAX30025C5000108</t>
  </si>
  <si>
    <t>HH</t>
  </si>
  <si>
    <t>IDT30025C30000099 Corret GAX300 25C5*079</t>
  </si>
  <si>
    <t>IDT30025C30000112 Corret GAX300 25C5*079 &amp; IDT 25C3*99</t>
  </si>
  <si>
    <t>UTAH STATE UNIVERSITY GAX30025C5000154 USU DELEGATED CAPITAL REIMBURSEMENT JUNE 12 2025</t>
  </si>
  <si>
    <t>7019</t>
  </si>
  <si>
    <t>UTAH STATE UNIVERSITY GAX30026C5000037 USU DELEGATED CAPITAL REIMBURSEMENT SEPT 2025</t>
  </si>
  <si>
    <t>FY'26</t>
  </si>
  <si>
    <t>UTAH STATE UNIVERSITY GAX30026C5000073 USU DELEGATED CAPITAL REIMBURSEMENT OCT 2025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</si>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</sst>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164" fontId="16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278FE0DB-7F4C-43D6-8126-40370F0333E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28" activePane="bottomLeft" state="frozen"/>
      <selection pane="bottomLeft" activeCell="F6" sqref="F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D3" s="106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2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8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7">
        <v>22332770</v>
      </c>
      <c r="E6" s="4" t="s">
        <v>83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4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SUM(D14:D503)</f>
        <v>400000</v>
      </c>
      <c r="E11" s="12">
        <f>SUM(E14:E503)-F11</f>
        <v>0</v>
      </c>
      <c r="F11" s="12">
        <f>SUM(F14:F503)</f>
        <v>400000</v>
      </c>
      <c r="G11" s="12">
        <f>SUM(G14:G503)</f>
        <v>400000</v>
      </c>
      <c r="H11" s="12">
        <f>+D11-G11</f>
        <v>0</v>
      </c>
      <c r="I11" s="12">
        <f>SUM(I14:I503)</f>
        <v>0</v>
      </c>
      <c r="J11" s="83"/>
      <c r="K11" s="84"/>
      <c r="L11" s="105">
        <f>SUM(L13:L503)</f>
        <v>0</v>
      </c>
      <c r="M11" s="105">
        <f>SUM(M13:M244)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44439</v>
      </c>
      <c r="B15" s="7" t="s">
        <v>62</v>
      </c>
      <c r="C15" s="113" t="s">
        <v>63</v>
      </c>
      <c r="D15" s="9"/>
      <c r="E15" s="9">
        <f t="shared" si="2"/>
        <v>0</v>
      </c>
      <c r="F15" s="9">
        <v>37065</v>
      </c>
      <c r="G15" s="9">
        <f t="shared" si="0"/>
        <v>37065</v>
      </c>
      <c r="H15" s="9">
        <f t="shared" ref="H15:H22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44470</v>
      </c>
      <c r="B16" s="7" t="s">
        <v>64</v>
      </c>
      <c r="C16" s="113" t="s">
        <v>63</v>
      </c>
      <c r="D16" s="9">
        <v>400000</v>
      </c>
      <c r="E16" s="9">
        <f t="shared" si="2"/>
        <v>400000</v>
      </c>
      <c r="F16" s="9"/>
      <c r="G16" s="9">
        <f t="shared" si="0"/>
        <v>0</v>
      </c>
      <c r="H16" s="9">
        <f t="shared" si="3"/>
        <v>400000</v>
      </c>
      <c r="I16" s="9"/>
      <c r="J16" s="49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44502</v>
      </c>
      <c r="B17" s="7" t="s">
        <v>65</v>
      </c>
      <c r="C17" s="113" t="s">
        <v>63</v>
      </c>
      <c r="D17" s="9"/>
      <c r="E17" s="9">
        <f t="shared" si="2"/>
        <v>0</v>
      </c>
      <c r="F17" s="9">
        <v>7650</v>
      </c>
      <c r="G17" s="9">
        <f t="shared" si="0"/>
        <v>7650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44553</v>
      </c>
      <c r="B18" s="7" t="s">
        <v>66</v>
      </c>
      <c r="C18" s="113" t="s">
        <v>63</v>
      </c>
      <c r="D18" s="9"/>
      <c r="E18" s="9">
        <f t="shared" si="2"/>
        <v>0</v>
      </c>
      <c r="F18" s="9">
        <v>850</v>
      </c>
      <c r="G18" s="9">
        <f t="shared" si="0"/>
        <v>850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45" t="s">
        <v>70</v>
      </c>
      <c r="B21" s="7"/>
      <c r="C21" s="114"/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44833</v>
      </c>
      <c r="B22" s="7" t="s">
        <v>67</v>
      </c>
      <c r="C22" s="114" t="s">
        <v>63</v>
      </c>
      <c r="D22" s="9"/>
      <c r="E22" s="9">
        <f t="shared" si="2"/>
        <v>0</v>
      </c>
      <c r="F22" s="9">
        <v>4000</v>
      </c>
      <c r="G22" s="9">
        <f t="shared" si="0"/>
        <v>4000</v>
      </c>
      <c r="H22" s="9">
        <f t="shared" si="3"/>
        <v>0</v>
      </c>
      <c r="I22" s="9"/>
      <c r="J22" s="49"/>
      <c r="K22" s="10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69</v>
      </c>
      <c r="B23" s="7" t="s">
        <v>68</v>
      </c>
      <c r="C23" s="52" t="s">
        <v>75</v>
      </c>
      <c r="D23" s="8"/>
      <c r="E23" s="9">
        <f t="shared" si="2"/>
        <v>0</v>
      </c>
      <c r="F23" s="9">
        <v>4000</v>
      </c>
      <c r="G23" s="9">
        <f t="shared" ref="G23:G37" si="4">IF(J23&gt;0,0,F23)</f>
        <v>4000</v>
      </c>
      <c r="H23" s="9">
        <f t="shared" ref="H23:H32" si="5">+D23</f>
        <v>0</v>
      </c>
      <c r="I23" s="9"/>
      <c r="J23" s="49"/>
      <c r="K23" s="10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41" si="6">+D24</f>
        <v>0</v>
      </c>
      <c r="F24" s="9"/>
      <c r="G24" s="9">
        <f t="shared" si="4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6"/>
        <v>0</v>
      </c>
      <c r="F25" s="9"/>
      <c r="G25" s="9">
        <f t="shared" si="4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45" t="s">
        <v>71</v>
      </c>
      <c r="B26" s="7"/>
      <c r="C26" s="52" t="s">
        <v>52</v>
      </c>
      <c r="D26" s="9"/>
      <c r="E26" s="9">
        <f t="shared" si="6"/>
        <v>0</v>
      </c>
      <c r="F26" s="9"/>
      <c r="G26" s="9">
        <f t="shared" si="4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45161</v>
      </c>
      <c r="B27" s="7" t="s">
        <v>72</v>
      </c>
      <c r="C27" s="52" t="s">
        <v>63</v>
      </c>
      <c r="D27" s="9"/>
      <c r="E27" s="9">
        <f t="shared" si="6"/>
        <v>0</v>
      </c>
      <c r="F27" s="9">
        <v>135515.79</v>
      </c>
      <c r="G27" s="9">
        <f t="shared" si="4"/>
        <v>135515.79</v>
      </c>
      <c r="H27" s="9">
        <f t="shared" si="5"/>
        <v>0</v>
      </c>
      <c r="I27" s="9"/>
      <c r="J27" s="49"/>
      <c r="K27" s="10">
        <v>7019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6"/>
        <v>0</v>
      </c>
      <c r="F28" s="9"/>
      <c r="G28" s="9">
        <f t="shared" si="4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5">
      <c r="A29" s="45" t="s">
        <v>73</v>
      </c>
      <c r="B29" s="7"/>
      <c r="C29" s="52" t="s">
        <v>52</v>
      </c>
      <c r="D29" s="9"/>
      <c r="E29" s="9">
        <f>+D29</f>
        <v>0</v>
      </c>
      <c r="F29" s="9"/>
      <c r="G29" s="9">
        <f>IF(J29&gt;0,0,F29)</f>
        <v>0</v>
      </c>
      <c r="H29" s="9">
        <f>+D29</f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45660</v>
      </c>
      <c r="B30" s="7" t="s">
        <v>76</v>
      </c>
      <c r="C30" s="52" t="s">
        <v>75</v>
      </c>
      <c r="D30" s="9"/>
      <c r="E30" s="9">
        <f>+D30</f>
        <v>0</v>
      </c>
      <c r="F30" s="9">
        <v>-134</v>
      </c>
      <c r="G30" s="9">
        <f>IF(J30&gt;0,0,F30)</f>
        <v>-134</v>
      </c>
      <c r="H30" s="9">
        <f>+D30</f>
        <v>0</v>
      </c>
      <c r="I30" s="9"/>
      <c r="J30" s="49"/>
      <c r="K30" s="10">
        <v>7019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45702</v>
      </c>
      <c r="B31" s="7" t="s">
        <v>77</v>
      </c>
      <c r="C31" s="52" t="s">
        <v>75</v>
      </c>
      <c r="D31" s="9"/>
      <c r="E31" s="9">
        <f>+D31</f>
        <v>0</v>
      </c>
      <c r="F31" s="9">
        <v>268</v>
      </c>
      <c r="G31" s="9">
        <f>IF(J31&gt;0,0,F31)</f>
        <v>268</v>
      </c>
      <c r="H31" s="9">
        <f>+D31</f>
        <v>0</v>
      </c>
      <c r="I31" s="9"/>
      <c r="J31" s="49"/>
      <c r="K31" s="10">
        <v>7019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45708</v>
      </c>
      <c r="B32" s="7" t="s">
        <v>74</v>
      </c>
      <c r="C32" s="52" t="s">
        <v>75</v>
      </c>
      <c r="D32" s="9"/>
      <c r="E32" s="9">
        <f t="shared" si="6"/>
        <v>0</v>
      </c>
      <c r="F32" s="9">
        <v>67</v>
      </c>
      <c r="G32" s="9">
        <f t="shared" si="4"/>
        <v>67</v>
      </c>
      <c r="H32" s="9">
        <f t="shared" si="5"/>
        <v>0</v>
      </c>
      <c r="I32" s="9"/>
      <c r="J32" s="49"/>
      <c r="K32" s="10">
        <v>7019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45829</v>
      </c>
      <c r="B33" s="7" t="s">
        <v>78</v>
      </c>
      <c r="C33" s="52" t="s">
        <v>75</v>
      </c>
      <c r="D33" s="9"/>
      <c r="E33" s="9">
        <f t="shared" si="6"/>
        <v>0</v>
      </c>
      <c r="F33" s="9">
        <v>33.5</v>
      </c>
      <c r="G33" s="9">
        <f t="shared" si="4"/>
        <v>33.5</v>
      </c>
      <c r="H33" s="9">
        <f t="shared" ref="H33:H37" si="7">+D33</f>
        <v>0</v>
      </c>
      <c r="I33" s="9"/>
      <c r="J33" s="49"/>
      <c r="K33" s="10" t="s">
        <v>79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/>
      <c r="D34" s="9"/>
      <c r="E34" s="9"/>
      <c r="F34" s="9"/>
      <c r="G34" s="9"/>
      <c r="H34" s="9"/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5">
      <c r="A35" s="45" t="s">
        <v>81</v>
      </c>
      <c r="B35" s="7"/>
      <c r="C35" s="52"/>
      <c r="D35" s="9"/>
      <c r="E35" s="9"/>
      <c r="F35" s="9"/>
      <c r="G35" s="9"/>
      <c r="H35" s="9"/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45927</v>
      </c>
      <c r="B36" s="7" t="s">
        <v>80</v>
      </c>
      <c r="C36" s="52" t="s">
        <v>75</v>
      </c>
      <c r="D36" s="9"/>
      <c r="E36" s="9">
        <f t="shared" si="6"/>
        <v>0</v>
      </c>
      <c r="F36" s="9">
        <v>3000</v>
      </c>
      <c r="G36" s="9">
        <f t="shared" si="4"/>
        <v>3000</v>
      </c>
      <c r="H36" s="9">
        <f t="shared" si="7"/>
        <v>0</v>
      </c>
      <c r="I36" s="9"/>
      <c r="J36" s="49"/>
      <c r="K36" s="10" t="s">
        <v>79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45987</v>
      </c>
      <c r="B37" s="7" t="s">
        <v>82</v>
      </c>
      <c r="C37" s="52" t="s">
        <v>75</v>
      </c>
      <c r="D37" s="9"/>
      <c r="E37" s="9">
        <f t="shared" si="6"/>
        <v>0</v>
      </c>
      <c r="F37" s="9">
        <v>207684.71</v>
      </c>
      <c r="G37" s="9">
        <f t="shared" si="4"/>
        <v>207684.71</v>
      </c>
      <c r="H37" s="9">
        <f t="shared" si="7"/>
        <v>0</v>
      </c>
      <c r="I37" s="9"/>
      <c r="J37" s="49"/>
      <c r="K37" s="10" t="s">
        <v>79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ref="G38:G53" si="8">IF(J38&gt;0,0,F38)</f>
        <v>0</v>
      </c>
      <c r="H38" s="9">
        <f t="shared" ref="H38:H53" si="9">+D38</f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6"/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6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6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ref="E42:E57" si="10">+D42</f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48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8"/>
        <v>0</v>
      </c>
      <c r="H52" s="9">
        <f t="shared" si="9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8"/>
        <v>0</v>
      </c>
      <c r="H53" s="9">
        <f t="shared" si="9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ref="G54:G69" si="11">IF(J54&gt;0,0,F54)</f>
        <v>0</v>
      </c>
      <c r="H54" s="9">
        <f t="shared" ref="H54:H69" si="12">+D54</f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0"/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0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0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ref="E58:E73" si="13">+D58</f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1"/>
        <v>0</v>
      </c>
      <c r="H68" s="9">
        <f t="shared" si="12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1"/>
        <v>0</v>
      </c>
      <c r="H69" s="9">
        <f t="shared" si="12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ref="G70:G85" si="14">IF(J70&gt;0,0,F70)</f>
        <v>0</v>
      </c>
      <c r="H70" s="9">
        <f t="shared" ref="H70:H85" si="15">+D70</f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3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3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ref="E74:E89" si="16">+D74</f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4"/>
        <v>0</v>
      </c>
      <c r="H84" s="9">
        <f t="shared" si="15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4"/>
        <v>0</v>
      </c>
      <c r="H85" s="9">
        <f t="shared" si="15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ref="G86:G101" si="17">IF(J86&gt;0,0,F86)</f>
        <v>0</v>
      </c>
      <c r="H86" s="9">
        <f t="shared" ref="H86:H101" si="18">+D86</f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6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6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ref="E90:E105" si="19">+D90</f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17"/>
        <v>0</v>
      </c>
      <c r="H100" s="9">
        <f t="shared" si="18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17"/>
        <v>0</v>
      </c>
      <c r="H101" s="9">
        <f t="shared" si="18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ref="G102:G117" si="20">IF(J102&gt;0,0,F102)</f>
        <v>0</v>
      </c>
      <c r="H102" s="9">
        <f t="shared" ref="H102:H117" si="21">+D102</f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19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19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ref="E106:E121" si="22">+D106</f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0"/>
        <v>0</v>
      </c>
      <c r="H116" s="9">
        <f t="shared" si="21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0"/>
        <v>0</v>
      </c>
      <c r="H117" s="9">
        <f t="shared" si="21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ref="G118:G133" si="23">IF(J118&gt;0,0,F118)</f>
        <v>0</v>
      </c>
      <c r="H118" s="9">
        <f t="shared" ref="H118:H133" si="24">+D118</f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2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2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ref="E122:E137" si="25">+D122</f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3"/>
        <v>0</v>
      </c>
      <c r="H132" s="9">
        <f t="shared" si="24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3"/>
        <v>0</v>
      </c>
      <c r="H133" s="9">
        <f t="shared" si="24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ref="G134:G149" si="26">IF(J134&gt;0,0,F134)</f>
        <v>0</v>
      </c>
      <c r="H134" s="9">
        <f t="shared" ref="H134:H149" si="27">+D134</f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5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5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ref="E138:E153" si="28">+D138</f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6"/>
        <v>0</v>
      </c>
      <c r="H148" s="9">
        <f t="shared" si="27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6"/>
        <v>0</v>
      </c>
      <c r="H149" s="9">
        <f t="shared" si="27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ref="G150:G165" si="29">IF(J150&gt;0,0,F150)</f>
        <v>0</v>
      </c>
      <c r="H150" s="9">
        <f t="shared" ref="H150:H165" si="30">+D150</f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8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28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ref="E154:E169" si="31">+D154</f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29"/>
        <v>0</v>
      </c>
      <c r="H164" s="9">
        <f t="shared" si="30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29"/>
        <v>0</v>
      </c>
      <c r="H165" s="9">
        <f t="shared" si="30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ref="G166:G181" si="32">IF(J166&gt;0,0,F166)</f>
        <v>0</v>
      </c>
      <c r="H166" s="9">
        <f t="shared" ref="H166:H181" si="33">+D166</f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1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1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ref="E170:E185" si="34">+D170</f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2"/>
        <v>0</v>
      </c>
      <c r="H180" s="9">
        <f t="shared" si="33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2"/>
        <v>0</v>
      </c>
      <c r="H181" s="9">
        <f t="shared" si="33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ref="G182:G197" si="35">IF(J182&gt;0,0,F182)</f>
        <v>0</v>
      </c>
      <c r="H182" s="9">
        <f t="shared" ref="H182:H197" si="36">+D182</f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4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4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ref="E186:E201" si="37">+D186</f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5"/>
        <v>0</v>
      </c>
      <c r="H196" s="9">
        <f t="shared" si="36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5"/>
        <v>0</v>
      </c>
      <c r="H197" s="9">
        <f t="shared" si="36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ref="G198:G213" si="38">IF(J198&gt;0,0,F198)</f>
        <v>0</v>
      </c>
      <c r="H198" s="9">
        <f t="shared" ref="H198:H213" si="39">+D198</f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7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37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ref="E202:E217" si="40">+D202</f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38"/>
        <v>0</v>
      </c>
      <c r="H212" s="9">
        <f t="shared" si="39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38"/>
        <v>0</v>
      </c>
      <c r="H213" s="9">
        <f t="shared" si="39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ref="G214:G229" si="41">IF(J214&gt;0,0,F214)</f>
        <v>0</v>
      </c>
      <c r="H214" s="9">
        <f t="shared" ref="H214:H229" si="42">+D214</f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0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0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ref="E218:E233" si="43">+D218</f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1"/>
        <v>0</v>
      </c>
      <c r="H228" s="9">
        <f t="shared" si="42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1"/>
        <v>0</v>
      </c>
      <c r="H229" s="9">
        <f t="shared" si="42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ref="G230:G243" si="44">IF(J230&gt;0,0,F230)</f>
        <v>0</v>
      </c>
      <c r="H230" s="9">
        <f t="shared" ref="H230:H243" si="45">+D230</f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3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3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ref="E234:E243" si="46">+D234</f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6"/>
        <v>0</v>
      </c>
      <c r="F242" s="9"/>
      <c r="G242" s="9">
        <f t="shared" si="44"/>
        <v>0</v>
      </c>
      <c r="H242" s="9">
        <f t="shared" si="45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46"/>
        <v>0</v>
      </c>
      <c r="F243" s="9"/>
      <c r="G243" s="9">
        <f t="shared" si="44"/>
        <v>0</v>
      </c>
      <c r="H243" s="9">
        <f t="shared" si="45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22332770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2026-05-29T14:05:44Z</dcterms:modified>
</cp:coreProperties>
</file>