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5\"/>
    </mc:Choice>
  </mc:AlternateContent>
  <xr:revisionPtr revIDLastSave="0" documentId="13_ncr:1_{9D2DD073-BA2F-4685-8C30-A2D66526DB3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" l="1"/>
  <c r="G34" i="1"/>
  <c r="G33" i="1"/>
  <c r="G32" i="1"/>
  <c r="G31" i="1"/>
  <c r="H31" i="1"/>
  <c r="H32" i="1"/>
  <c r="H33" i="1"/>
  <c r="H34" i="1"/>
  <c r="H35" i="1"/>
  <c r="E31" i="1"/>
  <c r="E32" i="1"/>
  <c r="E33" i="1"/>
  <c r="E34" i="1"/>
  <c r="E35" i="1"/>
  <c r="H26" i="1"/>
  <c r="G26" i="1"/>
  <c r="E26" i="1"/>
  <c r="H25" i="1" l="1"/>
  <c r="G25" i="1"/>
  <c r="E25" i="1"/>
  <c r="H20" i="1" l="1"/>
  <c r="G20" i="1"/>
  <c r="E20" i="1"/>
  <c r="H19" i="1" l="1"/>
  <c r="G19" i="1"/>
  <c r="E19" i="1"/>
  <c r="H15" i="1" l="1"/>
  <c r="H16" i="1"/>
  <c r="H17" i="1"/>
  <c r="H18" i="1"/>
  <c r="H21" i="1"/>
  <c r="G15" i="1"/>
  <c r="G16" i="1"/>
  <c r="G17" i="1"/>
  <c r="G18" i="1"/>
  <c r="G21" i="1"/>
  <c r="G22" i="1"/>
  <c r="G23" i="1"/>
  <c r="E15" i="1"/>
  <c r="E16" i="1"/>
  <c r="E17" i="1"/>
  <c r="E18" i="1"/>
  <c r="E21" i="1"/>
  <c r="E22" i="1"/>
  <c r="E23" i="1"/>
  <c r="E24" i="1"/>
  <c r="L11" i="1" l="1"/>
  <c r="I11" i="1"/>
  <c r="F11" i="1"/>
  <c r="D11" i="1"/>
  <c r="H22" i="1" l="1"/>
  <c r="H23" i="1"/>
  <c r="H24" i="1"/>
  <c r="H27" i="1"/>
  <c r="H28" i="1"/>
  <c r="H29" i="1"/>
  <c r="H30" i="1"/>
  <c r="H36" i="1"/>
  <c r="H37" i="1"/>
  <c r="H14" i="1" l="1"/>
  <c r="G14" i="1"/>
  <c r="E14" i="1"/>
  <c r="M11" i="1" l="1"/>
  <c r="L12" i="1" l="1"/>
  <c r="M12" i="1"/>
  <c r="I7" i="1" l="1"/>
  <c r="C4" i="2"/>
  <c r="D5" i="2"/>
  <c r="H16" i="2"/>
  <c r="H52" i="2"/>
  <c r="G52" i="2"/>
  <c r="Q19" i="2"/>
  <c r="Q16" i="2"/>
  <c r="Q17" i="2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245" i="1"/>
  <c r="G245" i="1"/>
  <c r="H245" i="1"/>
  <c r="E246" i="1"/>
  <c r="G246" i="1"/>
  <c r="H246" i="1"/>
  <c r="G24" i="1"/>
  <c r="E27" i="1"/>
  <c r="G27" i="1"/>
  <c r="E28" i="1"/>
  <c r="G28" i="1"/>
  <c r="E29" i="1"/>
  <c r="G29" i="1"/>
  <c r="E30" i="1"/>
  <c r="G30" i="1"/>
  <c r="E36" i="1"/>
  <c r="G36" i="1"/>
  <c r="E37" i="1"/>
  <c r="G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247" i="1"/>
  <c r="G247" i="1"/>
  <c r="H247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<sst xmlns="http://schemas.openxmlformats.org/spreadsheetml/2006/main" count="346" uniqueCount="87">
  <si>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</si>
  <si>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</si>
  <si>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</si>
  <si>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</si>
  <si>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</si>
  <si>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</si>
  <si>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</si>
  <si>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</si>
  <si>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</si>
  <si>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</si>
  <si>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</si>
  <si>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</si>
  <si>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</si>
  <si>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</si>
  <si>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</si>
  <si>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</si>
  <si>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</si>
  <si>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</si>
  <si>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</si>
  <si>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</si>
  <si>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</si>
  <si>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</si>
  <si>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</si>
  <si>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</si>
  <si>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</si>
  <si>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</si>
  <si>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</si>
  <si>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</si>
  <si>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</si>
  <si>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</si>
  <si>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</si>
  <si>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</si>
  <si>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</si>
  <si>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</si>
  <si>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</si>
  <si>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</si>
  <si>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</si>
  <si>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</si>
  <si>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</si>
  <si>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</si>
  <si>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</si>
  <si>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</si>
  <si>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</si>
  <si>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</si>
  <si>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</si>
  <si>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</si>
  <si>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</si>
  <si>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</si>
  <si>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</si>
  <si>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</si>
  <si>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</si>
  <si>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</si>
  <si>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</si>
  <si>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</si>
  <si>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</si>
  <si>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</si>
  <si>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</si>
  <si>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EFFY2022</t>
  </si>
  <si>
    <t>USU WATER LAB BRIDGE REPAIRS- DELEGATED</t>
  </si>
  <si>
    <t>3000-300-3345-FXA-22322770</t>
  </si>
  <si>
    <t>00945</t>
  </si>
  <si>
    <t>FY'22</t>
  </si>
  <si>
    <t>USU DELEG CAPITAL REIMB GAX 22C5*148</t>
  </si>
  <si>
    <t>DF</t>
  </si>
  <si>
    <t>IET TRNSF FY'22 CAP IMPR FUNDS FROM 22397300</t>
  </si>
  <si>
    <t>USU DELEG CAPITAL REIMB GAX 22C5*240</t>
  </si>
  <si>
    <t>USU DELEG CAPITAL REIMB GAX 22C5*280</t>
  </si>
  <si>
    <t>USU DELEGATED CAPITAL REIMB GAX 22C5*296</t>
  </si>
  <si>
    <t>USU DELEGATED CAPITAL REIMB GAX 22C5*333</t>
  </si>
  <si>
    <t>USU DELEGATED CAPITAL REIMB GAX 22C5*366</t>
  </si>
  <si>
    <t>USU DELEGATED CAPITAL REIMB GAX 22C5*415</t>
  </si>
  <si>
    <t>NP</t>
  </si>
  <si>
    <t>FY'23</t>
  </si>
  <si>
    <t xml:space="preserve"> USU DELEGATED CPTL REIMB GAX 23C5*009 </t>
  </si>
  <si>
    <t>USU DELEGATED CPTL REIMB GAX 23C5*016</t>
  </si>
  <si>
    <t>USU DELEGATED CPTL REIMB GAX 23C5*086</t>
  </si>
  <si>
    <t>USU DELEGATED CPTL REIMB GAX 23C5*125</t>
  </si>
  <si>
    <t>USU DELEGATED CPTL REIMB (FEB 23) GAX 23C5*249</t>
  </si>
  <si>
    <t>USU DELEGATED CPTL REIMB (MAR 23) GAX 23C5*251</t>
  </si>
  <si>
    <t>PROJECT CLOSED</t>
  </si>
  <si>
    <t>CLOSED</t>
  </si>
  <si>
    <t>FY'25</t>
  </si>
  <si>
    <t>USU DELEG CAPITAL REIMB GAX 25C5*079</t>
  </si>
  <si>
    <t>Corrected Progam on IDT 25C3*99</t>
  </si>
  <si>
    <t>CORRECT PROGRAM GAX30025C5000079 A49872-133-12/16/24</t>
  </si>
  <si>
    <t>CORRECT PROGRAM GAX 25C5*079 &amp; IDT 25C3*99</t>
  </si>
  <si>
    <t>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</si>
</sst>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9"/>
      <color rgb="FF0000FF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5" fillId="0" borderId="0" xfId="0" applyFont="1"/>
    <xf numFmtId="164" fontId="16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7"/>
  <sheetViews>
    <sheetView tabSelected="1" zoomScaleNormal="75" workbookViewId="0">
      <pane ySplit="12" topLeftCell="A13" activePane="bottomLeft" state="frozen"/>
      <selection pane="bottomLeft" activeCell="F37" sqref="F37"/>
    </sheetView>
  </sheetViews>
  <sheetFormatPr defaultColWidth="8.88671875" defaultRowHeight="12" x14ac:dyDescent="0.2"/>
  <cols>
    <col min="1" max="1" width="5.77734375" style="53" customWidth="1"/>
    <col min="2" max="2" width="43" style="54" bestFit="1" customWidth="1"/>
    <col min="3" max="3" width="3.77734375" style="55" customWidth="1"/>
    <col min="4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106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8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9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7">
        <v>22322770</v>
      </c>
      <c r="E6" s="4" t="s">
        <v>80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59</v>
      </c>
      <c r="G7" s="4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SUM(D14:D506)</f>
        <v>600000</v>
      </c>
      <c r="E11" s="12">
        <f>SUM(E14:E506)-F11</f>
        <v>0</v>
      </c>
      <c r="F11" s="12">
        <f>SUM(F14:F506)</f>
        <v>600000</v>
      </c>
      <c r="G11" s="12">
        <f>SUM(G14:G506)</f>
        <v>600000</v>
      </c>
      <c r="H11" s="12">
        <f>+D11-G11</f>
        <v>0</v>
      </c>
      <c r="I11" s="12">
        <f>SUM(I14:I506)</f>
        <v>0</v>
      </c>
      <c r="J11" s="83"/>
      <c r="K11" s="84"/>
      <c r="L11" s="105">
        <f>SUM(L13:L506)</f>
        <v>0</v>
      </c>
      <c r="M11" s="105">
        <f>SUM(M13:M247)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3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6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44439</v>
      </c>
      <c r="B15" s="7" t="s">
        <v>62</v>
      </c>
      <c r="C15" s="113" t="s">
        <v>63</v>
      </c>
      <c r="D15" s="9"/>
      <c r="E15" s="9">
        <f t="shared" si="2"/>
        <v>0</v>
      </c>
      <c r="F15" s="9">
        <v>73441.5</v>
      </c>
      <c r="G15" s="9">
        <f t="shared" si="0"/>
        <v>73441.5</v>
      </c>
      <c r="H15" s="9">
        <f t="shared" ref="H15:H21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44470</v>
      </c>
      <c r="B16" s="7" t="s">
        <v>64</v>
      </c>
      <c r="C16" s="113" t="s">
        <v>63</v>
      </c>
      <c r="D16" s="9">
        <v>600000</v>
      </c>
      <c r="E16" s="9">
        <f t="shared" si="2"/>
        <v>600000</v>
      </c>
      <c r="F16" s="9"/>
      <c r="G16" s="9">
        <f t="shared" si="0"/>
        <v>0</v>
      </c>
      <c r="H16" s="9">
        <f t="shared" si="3"/>
        <v>600000</v>
      </c>
      <c r="I16" s="9"/>
      <c r="J16" s="49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44502</v>
      </c>
      <c r="B17" s="7" t="s">
        <v>65</v>
      </c>
      <c r="C17" s="113" t="s">
        <v>63</v>
      </c>
      <c r="D17" s="9"/>
      <c r="E17" s="9">
        <f t="shared" si="2"/>
        <v>0</v>
      </c>
      <c r="F17" s="9">
        <v>5137.5</v>
      </c>
      <c r="G17" s="9">
        <f t="shared" si="0"/>
        <v>5137.5</v>
      </c>
      <c r="H17" s="9">
        <f t="shared" si="3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44553</v>
      </c>
      <c r="B18" s="7" t="s">
        <v>66</v>
      </c>
      <c r="C18" s="113" t="s">
        <v>63</v>
      </c>
      <c r="D18" s="9"/>
      <c r="E18" s="9">
        <f t="shared" si="2"/>
        <v>0</v>
      </c>
      <c r="F18" s="9">
        <v>8935.5</v>
      </c>
      <c r="G18" s="9">
        <f t="shared" si="0"/>
        <v>8935.5</v>
      </c>
      <c r="H18" s="9">
        <f t="shared" si="3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44585</v>
      </c>
      <c r="B19" s="7" t="s">
        <v>67</v>
      </c>
      <c r="C19" s="113" t="s">
        <v>63</v>
      </c>
      <c r="D19" s="9"/>
      <c r="E19" s="9">
        <f t="shared" si="2"/>
        <v>0</v>
      </c>
      <c r="F19" s="9">
        <v>6400</v>
      </c>
      <c r="G19" s="9">
        <f t="shared" si="0"/>
        <v>6400</v>
      </c>
      <c r="H19" s="9">
        <f t="shared" si="3"/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44614</v>
      </c>
      <c r="B20" s="7" t="s">
        <v>68</v>
      </c>
      <c r="C20" s="113" t="s">
        <v>63</v>
      </c>
      <c r="D20" s="9"/>
      <c r="E20" s="9">
        <f t="shared" si="2"/>
        <v>0</v>
      </c>
      <c r="F20" s="9">
        <v>6106.5</v>
      </c>
      <c r="G20" s="9">
        <f t="shared" si="0"/>
        <v>6106.5</v>
      </c>
      <c r="H20" s="9">
        <f t="shared" si="3"/>
        <v>0</v>
      </c>
      <c r="I20" s="9"/>
      <c r="J20" s="49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44677</v>
      </c>
      <c r="B21" s="7" t="s">
        <v>69</v>
      </c>
      <c r="C21" s="113" t="s">
        <v>63</v>
      </c>
      <c r="D21" s="9"/>
      <c r="E21" s="9">
        <f t="shared" si="2"/>
        <v>0</v>
      </c>
      <c r="F21" s="9">
        <v>8100</v>
      </c>
      <c r="G21" s="9">
        <f t="shared" si="0"/>
        <v>8100</v>
      </c>
      <c r="H21" s="9">
        <f t="shared" si="3"/>
        <v>0</v>
      </c>
      <c r="I21" s="9"/>
      <c r="J21" s="49"/>
      <c r="K21" s="10">
        <v>7019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44733</v>
      </c>
      <c r="B22" s="7" t="s">
        <v>70</v>
      </c>
      <c r="C22" s="113" t="s">
        <v>71</v>
      </c>
      <c r="D22" s="9"/>
      <c r="E22" s="9">
        <f t="shared" si="2"/>
        <v>0</v>
      </c>
      <c r="F22" s="9">
        <v>3295</v>
      </c>
      <c r="G22" s="9">
        <f t="shared" si="0"/>
        <v>3295</v>
      </c>
      <c r="H22" s="9">
        <f t="shared" ref="H22:H37" si="4">+D22</f>
        <v>0</v>
      </c>
      <c r="I22" s="9"/>
      <c r="J22" s="49"/>
      <c r="K22" s="10">
        <v>7019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4"/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45" t="s">
        <v>72</v>
      </c>
      <c r="B24" s="7"/>
      <c r="C24" s="52" t="s">
        <v>52</v>
      </c>
      <c r="D24" s="8"/>
      <c r="E24" s="9">
        <f t="shared" si="2"/>
        <v>0</v>
      </c>
      <c r="F24" s="9"/>
      <c r="G24" s="9">
        <f t="shared" ref="G24:G40" si="5">IF(J24&gt;0,0,F24)</f>
        <v>0</v>
      </c>
      <c r="H24" s="9">
        <f t="shared" si="4"/>
        <v>0</v>
      </c>
      <c r="I24" s="9"/>
      <c r="J24" s="49"/>
      <c r="K24" s="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44796</v>
      </c>
      <c r="B25" s="7" t="s">
        <v>73</v>
      </c>
      <c r="C25" s="114" t="s">
        <v>63</v>
      </c>
      <c r="D25" s="9"/>
      <c r="E25" s="9">
        <f t="shared" si="2"/>
        <v>0</v>
      </c>
      <c r="F25" s="9">
        <v>1151.25</v>
      </c>
      <c r="G25" s="9">
        <f t="shared" si="5"/>
        <v>1151.25</v>
      </c>
      <c r="H25" s="9">
        <f t="shared" si="4"/>
        <v>0</v>
      </c>
      <c r="I25" s="9"/>
      <c r="J25" s="49"/>
      <c r="K25" s="10">
        <v>7019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44833</v>
      </c>
      <c r="B26" s="7" t="s">
        <v>74</v>
      </c>
      <c r="C26" s="114" t="s">
        <v>63</v>
      </c>
      <c r="D26" s="9"/>
      <c r="E26" s="9">
        <f t="shared" si="2"/>
        <v>0</v>
      </c>
      <c r="F26" s="9">
        <v>52993.599999999999</v>
      </c>
      <c r="G26" s="9">
        <f t="shared" si="5"/>
        <v>52993.599999999999</v>
      </c>
      <c r="H26" s="9">
        <f t="shared" si="4"/>
        <v>0</v>
      </c>
      <c r="I26" s="9"/>
      <c r="J26" s="49"/>
      <c r="K26" s="10">
        <v>7019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44901</v>
      </c>
      <c r="B27" s="7" t="s">
        <v>75</v>
      </c>
      <c r="C27" s="114" t="s">
        <v>63</v>
      </c>
      <c r="D27" s="9"/>
      <c r="E27" s="9">
        <f t="shared" ref="E27:E44" si="6">+D27</f>
        <v>0</v>
      </c>
      <c r="F27" s="9">
        <v>152616.54999999999</v>
      </c>
      <c r="G27" s="9">
        <f t="shared" si="5"/>
        <v>152616.54999999999</v>
      </c>
      <c r="H27" s="9">
        <f t="shared" si="4"/>
        <v>0</v>
      </c>
      <c r="I27" s="9"/>
      <c r="J27" s="49"/>
      <c r="K27" s="10">
        <v>7019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44930</v>
      </c>
      <c r="B28" s="7" t="s">
        <v>76</v>
      </c>
      <c r="C28" s="114" t="s">
        <v>63</v>
      </c>
      <c r="D28" s="9"/>
      <c r="E28" s="9">
        <f t="shared" si="6"/>
        <v>0</v>
      </c>
      <c r="F28" s="9">
        <v>195314.95</v>
      </c>
      <c r="G28" s="9">
        <f t="shared" si="5"/>
        <v>195314.95</v>
      </c>
      <c r="H28" s="9">
        <f t="shared" si="4"/>
        <v>0</v>
      </c>
      <c r="I28" s="9"/>
      <c r="J28" s="49"/>
      <c r="K28" s="10">
        <v>7019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45000</v>
      </c>
      <c r="B29" s="7" t="s">
        <v>77</v>
      </c>
      <c r="C29" s="52"/>
      <c r="D29" s="9"/>
      <c r="E29" s="9">
        <f t="shared" si="6"/>
        <v>0</v>
      </c>
      <c r="F29" s="9">
        <v>53712.4</v>
      </c>
      <c r="G29" s="9">
        <f t="shared" si="5"/>
        <v>53712.4</v>
      </c>
      <c r="H29" s="9">
        <f t="shared" si="4"/>
        <v>0</v>
      </c>
      <c r="I29" s="9"/>
      <c r="J29" s="49"/>
      <c r="K29" s="10">
        <v>7019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45000</v>
      </c>
      <c r="B30" s="7" t="s">
        <v>78</v>
      </c>
      <c r="C30" s="52"/>
      <c r="D30" s="9"/>
      <c r="E30" s="9">
        <f t="shared" si="6"/>
        <v>0</v>
      </c>
      <c r="F30" s="9">
        <v>32795.25</v>
      </c>
      <c r="G30" s="9">
        <f t="shared" si="5"/>
        <v>32795.25</v>
      </c>
      <c r="H30" s="9">
        <f t="shared" si="4"/>
        <v>0</v>
      </c>
      <c r="I30" s="9"/>
      <c r="J30" s="49"/>
      <c r="K30" s="10">
        <v>7019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/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/>
      <c r="D32" s="9"/>
      <c r="E32" s="9">
        <f t="shared" si="6"/>
        <v>0</v>
      </c>
      <c r="F32" s="9"/>
      <c r="G32" s="9">
        <f t="shared" si="5"/>
        <v>0</v>
      </c>
      <c r="H32" s="9">
        <f t="shared" si="4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45" t="s">
        <v>81</v>
      </c>
      <c r="B33" s="7"/>
      <c r="C33" s="52"/>
      <c r="D33" s="9"/>
      <c r="E33" s="9">
        <f t="shared" si="6"/>
        <v>0</v>
      </c>
      <c r="F33" s="9"/>
      <c r="G33" s="9">
        <f t="shared" si="5"/>
        <v>0</v>
      </c>
      <c r="H33" s="9">
        <f t="shared" si="4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45656</v>
      </c>
      <c r="B34" s="7" t="s">
        <v>82</v>
      </c>
      <c r="C34" s="52" t="s">
        <v>63</v>
      </c>
      <c r="D34" s="9"/>
      <c r="E34" s="9">
        <f t="shared" si="6"/>
        <v>0</v>
      </c>
      <c r="F34" s="9">
        <v>134</v>
      </c>
      <c r="G34" s="9">
        <f t="shared" si="5"/>
        <v>134</v>
      </c>
      <c r="H34" s="9">
        <f t="shared" si="4"/>
        <v>0</v>
      </c>
      <c r="I34" s="9"/>
      <c r="J34" s="49"/>
      <c r="K34" s="10">
        <v>7019</v>
      </c>
      <c r="L34" s="9"/>
      <c r="M34" s="9"/>
      <c r="N34" s="9" t="s">
        <v>83</v>
      </c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45660</v>
      </c>
      <c r="B35" s="7" t="s">
        <v>84</v>
      </c>
      <c r="C35" s="52" t="s">
        <v>86</v>
      </c>
      <c r="D35" s="9"/>
      <c r="E35" s="9">
        <f t="shared" si="6"/>
        <v>0</v>
      </c>
      <c r="F35" s="9">
        <v>134</v>
      </c>
      <c r="G35" s="9">
        <f t="shared" si="5"/>
        <v>134</v>
      </c>
      <c r="H35" s="9">
        <f t="shared" si="4"/>
        <v>0</v>
      </c>
      <c r="I35" s="9"/>
      <c r="J35" s="49"/>
      <c r="K35" s="10">
        <v>7019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45702</v>
      </c>
      <c r="B36" s="7" t="s">
        <v>85</v>
      </c>
      <c r="C36" s="52" t="s">
        <v>86</v>
      </c>
      <c r="D36" s="9"/>
      <c r="E36" s="9">
        <f t="shared" si="6"/>
        <v>0</v>
      </c>
      <c r="F36" s="9">
        <v>-268</v>
      </c>
      <c r="G36" s="9">
        <f t="shared" si="5"/>
        <v>-268</v>
      </c>
      <c r="H36" s="9">
        <f t="shared" si="4"/>
        <v>0</v>
      </c>
      <c r="I36" s="9"/>
      <c r="J36" s="49"/>
      <c r="K36" s="10">
        <v>7019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C37" s="52" t="s">
        <v>52</v>
      </c>
      <c r="D37" s="9"/>
      <c r="E37" s="9">
        <f t="shared" si="6"/>
        <v>0</v>
      </c>
      <c r="F37" s="9"/>
      <c r="G37" s="9">
        <f t="shared" si="5"/>
        <v>0</v>
      </c>
      <c r="H37" s="9">
        <f t="shared" si="4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115" t="s">
        <v>79</v>
      </c>
      <c r="C38" s="52" t="s">
        <v>52</v>
      </c>
      <c r="D38" s="9"/>
      <c r="E38" s="9">
        <f t="shared" si="6"/>
        <v>0</v>
      </c>
      <c r="F38" s="9"/>
      <c r="G38" s="9">
        <f t="shared" si="5"/>
        <v>0</v>
      </c>
      <c r="H38" s="9">
        <f t="shared" ref="H38:H40" si="7">+D38</f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6"/>
        <v>0</v>
      </c>
      <c r="F39" s="9"/>
      <c r="G39" s="9">
        <f t="shared" si="5"/>
        <v>0</v>
      </c>
      <c r="H39" s="9">
        <f t="shared" si="7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6"/>
        <v>0</v>
      </c>
      <c r="F40" s="9"/>
      <c r="G40" s="9">
        <f t="shared" si="5"/>
        <v>0</v>
      </c>
      <c r="H40" s="9">
        <f t="shared" si="7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6"/>
        <v>0</v>
      </c>
      <c r="F41" s="9"/>
      <c r="G41" s="9">
        <f t="shared" ref="G41:G56" si="8">IF(J41&gt;0,0,F41)</f>
        <v>0</v>
      </c>
      <c r="H41" s="9">
        <f t="shared" ref="H41:H56" si="9">+D41</f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6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6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6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ref="E45:E60" si="10">+D45</f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48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si="8"/>
        <v>0</v>
      </c>
      <c r="H51" s="9">
        <f t="shared" si="9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8"/>
        <v>0</v>
      </c>
      <c r="H52" s="9">
        <f t="shared" si="9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8"/>
        <v>0</v>
      </c>
      <c r="H53" s="9">
        <f t="shared" si="9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8"/>
        <v>0</v>
      </c>
      <c r="H54" s="9">
        <f t="shared" si="9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0"/>
        <v>0</v>
      </c>
      <c r="F55" s="9"/>
      <c r="G55" s="9">
        <f t="shared" si="8"/>
        <v>0</v>
      </c>
      <c r="H55" s="9">
        <f t="shared" si="9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0"/>
        <v>0</v>
      </c>
      <c r="F56" s="9"/>
      <c r="G56" s="9">
        <f t="shared" si="8"/>
        <v>0</v>
      </c>
      <c r="H56" s="9">
        <f t="shared" si="9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0"/>
        <v>0</v>
      </c>
      <c r="F57" s="9"/>
      <c r="G57" s="9">
        <f t="shared" ref="G57:G72" si="11">IF(J57&gt;0,0,F57)</f>
        <v>0</v>
      </c>
      <c r="H57" s="9">
        <f t="shared" ref="H57:H72" si="12">+D57</f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0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0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0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ref="E61:E76" si="13">+D61</f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si="11"/>
        <v>0</v>
      </c>
      <c r="H67" s="9">
        <f t="shared" si="12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1"/>
        <v>0</v>
      </c>
      <c r="H68" s="9">
        <f t="shared" si="12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1"/>
        <v>0</v>
      </c>
      <c r="H69" s="9">
        <f t="shared" si="12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1"/>
        <v>0</v>
      </c>
      <c r="H70" s="9">
        <f t="shared" si="12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3"/>
        <v>0</v>
      </c>
      <c r="F71" s="9"/>
      <c r="G71" s="9">
        <f t="shared" si="11"/>
        <v>0</v>
      </c>
      <c r="H71" s="9">
        <f t="shared" si="12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3"/>
        <v>0</v>
      </c>
      <c r="F72" s="9"/>
      <c r="G72" s="9">
        <f t="shared" si="11"/>
        <v>0</v>
      </c>
      <c r="H72" s="9">
        <f t="shared" si="12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3"/>
        <v>0</v>
      </c>
      <c r="F73" s="9"/>
      <c r="G73" s="9">
        <f t="shared" ref="G73:G88" si="14">IF(J73&gt;0,0,F73)</f>
        <v>0</v>
      </c>
      <c r="H73" s="9">
        <f t="shared" ref="H73:H88" si="15">+D73</f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3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3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3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ref="E77:E92" si="16">+D77</f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4"/>
        <v>0</v>
      </c>
      <c r="H84" s="9">
        <f t="shared" si="15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4"/>
        <v>0</v>
      </c>
      <c r="H85" s="9">
        <f t="shared" si="15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4"/>
        <v>0</v>
      </c>
      <c r="H86" s="9">
        <f t="shared" si="15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6"/>
        <v>0</v>
      </c>
      <c r="F87" s="9"/>
      <c r="G87" s="9">
        <f t="shared" si="14"/>
        <v>0</v>
      </c>
      <c r="H87" s="9">
        <f t="shared" si="15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6"/>
        <v>0</v>
      </c>
      <c r="F88" s="9"/>
      <c r="G88" s="9">
        <f t="shared" si="14"/>
        <v>0</v>
      </c>
      <c r="H88" s="9">
        <f t="shared" si="15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6"/>
        <v>0</v>
      </c>
      <c r="F89" s="9"/>
      <c r="G89" s="9">
        <f t="shared" ref="G89:G104" si="17">IF(J89&gt;0,0,F89)</f>
        <v>0</v>
      </c>
      <c r="H89" s="9">
        <f t="shared" ref="H89:H104" si="18">+D89</f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6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6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6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ref="E93:E108" si="19">+D93</f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17"/>
        <v>0</v>
      </c>
      <c r="H100" s="9">
        <f t="shared" si="18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17"/>
        <v>0</v>
      </c>
      <c r="H101" s="9">
        <f t="shared" si="18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17"/>
        <v>0</v>
      </c>
      <c r="H102" s="9">
        <f t="shared" si="18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19"/>
        <v>0</v>
      </c>
      <c r="F103" s="9"/>
      <c r="G103" s="9">
        <f t="shared" si="17"/>
        <v>0</v>
      </c>
      <c r="H103" s="9">
        <f t="shared" si="18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19"/>
        <v>0</v>
      </c>
      <c r="F104" s="9"/>
      <c r="G104" s="9">
        <f t="shared" si="17"/>
        <v>0</v>
      </c>
      <c r="H104" s="9">
        <f t="shared" si="18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19"/>
        <v>0</v>
      </c>
      <c r="F105" s="9"/>
      <c r="G105" s="9">
        <f t="shared" ref="G105:G120" si="20">IF(J105&gt;0,0,F105)</f>
        <v>0</v>
      </c>
      <c r="H105" s="9">
        <f t="shared" ref="H105:H120" si="21">+D105</f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19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19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19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ref="E109:E124" si="22">+D109</f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0"/>
        <v>0</v>
      </c>
      <c r="H116" s="9">
        <f t="shared" si="21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0"/>
        <v>0</v>
      </c>
      <c r="H117" s="9">
        <f t="shared" si="21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0"/>
        <v>0</v>
      </c>
      <c r="H118" s="9">
        <f t="shared" si="21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2"/>
        <v>0</v>
      </c>
      <c r="F119" s="9"/>
      <c r="G119" s="9">
        <f t="shared" si="20"/>
        <v>0</v>
      </c>
      <c r="H119" s="9">
        <f t="shared" si="21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2"/>
        <v>0</v>
      </c>
      <c r="F120" s="9"/>
      <c r="G120" s="9">
        <f t="shared" si="20"/>
        <v>0</v>
      </c>
      <c r="H120" s="9">
        <f t="shared" si="21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2"/>
        <v>0</v>
      </c>
      <c r="F121" s="9"/>
      <c r="G121" s="9">
        <f t="shared" ref="G121:G136" si="23">IF(J121&gt;0,0,F121)</f>
        <v>0</v>
      </c>
      <c r="H121" s="9">
        <f t="shared" ref="H121:H136" si="24">+D121</f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2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2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2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ref="E125:E140" si="25">+D125</f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3"/>
        <v>0</v>
      </c>
      <c r="H132" s="9">
        <f t="shared" si="24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3"/>
        <v>0</v>
      </c>
      <c r="H133" s="9">
        <f t="shared" si="24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3"/>
        <v>0</v>
      </c>
      <c r="H134" s="9">
        <f t="shared" si="24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5"/>
        <v>0</v>
      </c>
      <c r="F135" s="9"/>
      <c r="G135" s="9">
        <f t="shared" si="23"/>
        <v>0</v>
      </c>
      <c r="H135" s="9">
        <f t="shared" si="24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5"/>
        <v>0</v>
      </c>
      <c r="F136" s="9"/>
      <c r="G136" s="9">
        <f t="shared" si="23"/>
        <v>0</v>
      </c>
      <c r="H136" s="9">
        <f t="shared" si="24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5"/>
        <v>0</v>
      </c>
      <c r="F137" s="9"/>
      <c r="G137" s="9">
        <f t="shared" ref="G137:G152" si="26">IF(J137&gt;0,0,F137)</f>
        <v>0</v>
      </c>
      <c r="H137" s="9">
        <f t="shared" ref="H137:H152" si="27">+D137</f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5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5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5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ref="E141:E156" si="28">+D141</f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6"/>
        <v>0</v>
      </c>
      <c r="H148" s="9">
        <f t="shared" si="27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6"/>
        <v>0</v>
      </c>
      <c r="H149" s="9">
        <f t="shared" si="27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6"/>
        <v>0</v>
      </c>
      <c r="H150" s="9">
        <f t="shared" si="27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8"/>
        <v>0</v>
      </c>
      <c r="F151" s="9"/>
      <c r="G151" s="9">
        <f t="shared" si="26"/>
        <v>0</v>
      </c>
      <c r="H151" s="9">
        <f t="shared" si="27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8"/>
        <v>0</v>
      </c>
      <c r="F152" s="9"/>
      <c r="G152" s="9">
        <f t="shared" si="26"/>
        <v>0</v>
      </c>
      <c r="H152" s="9">
        <f t="shared" si="27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28"/>
        <v>0</v>
      </c>
      <c r="F153" s="9"/>
      <c r="G153" s="9">
        <f t="shared" ref="G153:G168" si="29">IF(J153&gt;0,0,F153)</f>
        <v>0</v>
      </c>
      <c r="H153" s="9">
        <f t="shared" ref="H153:H168" si="30">+D153</f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28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28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28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ref="E157:E172" si="31">+D157</f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29"/>
        <v>0</v>
      </c>
      <c r="H164" s="9">
        <f t="shared" si="30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29"/>
        <v>0</v>
      </c>
      <c r="H165" s="9">
        <f t="shared" si="30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29"/>
        <v>0</v>
      </c>
      <c r="H166" s="9">
        <f t="shared" si="30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1"/>
        <v>0</v>
      </c>
      <c r="F167" s="9"/>
      <c r="G167" s="9">
        <f t="shared" si="29"/>
        <v>0</v>
      </c>
      <c r="H167" s="9">
        <f t="shared" si="30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1"/>
        <v>0</v>
      </c>
      <c r="F168" s="9"/>
      <c r="G168" s="9">
        <f t="shared" si="29"/>
        <v>0</v>
      </c>
      <c r="H168" s="9">
        <f t="shared" si="30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1"/>
        <v>0</v>
      </c>
      <c r="F169" s="9"/>
      <c r="G169" s="9">
        <f t="shared" ref="G169:G184" si="32">IF(J169&gt;0,0,F169)</f>
        <v>0</v>
      </c>
      <c r="H169" s="9">
        <f t="shared" ref="H169:H184" si="33">+D169</f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1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1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1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ref="E173:E188" si="34">+D173</f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2"/>
        <v>0</v>
      </c>
      <c r="H180" s="9">
        <f t="shared" si="33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2"/>
        <v>0</v>
      </c>
      <c r="H181" s="9">
        <f t="shared" si="33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2"/>
        <v>0</v>
      </c>
      <c r="H182" s="9">
        <f t="shared" si="33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4"/>
        <v>0</v>
      </c>
      <c r="F183" s="9"/>
      <c r="G183" s="9">
        <f t="shared" si="32"/>
        <v>0</v>
      </c>
      <c r="H183" s="9">
        <f t="shared" si="33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4"/>
        <v>0</v>
      </c>
      <c r="F184" s="9"/>
      <c r="G184" s="9">
        <f t="shared" si="32"/>
        <v>0</v>
      </c>
      <c r="H184" s="9">
        <f t="shared" si="33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4"/>
        <v>0</v>
      </c>
      <c r="F185" s="9"/>
      <c r="G185" s="9">
        <f t="shared" ref="G185:G200" si="35">IF(J185&gt;0,0,F185)</f>
        <v>0</v>
      </c>
      <c r="H185" s="9">
        <f t="shared" ref="H185:H200" si="36">+D185</f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4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4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4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ref="E189:E204" si="37">+D189</f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5"/>
        <v>0</v>
      </c>
      <c r="H196" s="9">
        <f t="shared" si="36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5"/>
        <v>0</v>
      </c>
      <c r="H197" s="9">
        <f t="shared" si="36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5"/>
        <v>0</v>
      </c>
      <c r="H198" s="9">
        <f t="shared" si="36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7"/>
        <v>0</v>
      </c>
      <c r="F199" s="9"/>
      <c r="G199" s="9">
        <f t="shared" si="35"/>
        <v>0</v>
      </c>
      <c r="H199" s="9">
        <f t="shared" si="36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7"/>
        <v>0</v>
      </c>
      <c r="F200" s="9"/>
      <c r="G200" s="9">
        <f t="shared" si="35"/>
        <v>0</v>
      </c>
      <c r="H200" s="9">
        <f t="shared" si="36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37"/>
        <v>0</v>
      </c>
      <c r="F201" s="9"/>
      <c r="G201" s="9">
        <f t="shared" ref="G201:G216" si="38">IF(J201&gt;0,0,F201)</f>
        <v>0</v>
      </c>
      <c r="H201" s="9">
        <f t="shared" ref="H201:H216" si="39">+D201</f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37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37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37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ref="E205:E220" si="40">+D205</f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38"/>
        <v>0</v>
      </c>
      <c r="H212" s="9">
        <f t="shared" si="39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38"/>
        <v>0</v>
      </c>
      <c r="H213" s="9">
        <f t="shared" si="39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38"/>
        <v>0</v>
      </c>
      <c r="H214" s="9">
        <f t="shared" si="39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0"/>
        <v>0</v>
      </c>
      <c r="F215" s="9"/>
      <c r="G215" s="9">
        <f t="shared" si="38"/>
        <v>0</v>
      </c>
      <c r="H215" s="9">
        <f t="shared" si="39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0"/>
        <v>0</v>
      </c>
      <c r="F216" s="9"/>
      <c r="G216" s="9">
        <f t="shared" si="38"/>
        <v>0</v>
      </c>
      <c r="H216" s="9">
        <f t="shared" si="39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0"/>
        <v>0</v>
      </c>
      <c r="F217" s="9"/>
      <c r="G217" s="9">
        <f t="shared" ref="G217:G232" si="41">IF(J217&gt;0,0,F217)</f>
        <v>0</v>
      </c>
      <c r="H217" s="9">
        <f t="shared" ref="H217:H232" si="42">+D217</f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0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0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0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ref="E221:E236" si="43">+D221</f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1"/>
        <v>0</v>
      </c>
      <c r="H228" s="9">
        <f t="shared" si="42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1"/>
        <v>0</v>
      </c>
      <c r="H229" s="9">
        <f t="shared" si="42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1"/>
        <v>0</v>
      </c>
      <c r="H230" s="9">
        <f t="shared" si="42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3"/>
        <v>0</v>
      </c>
      <c r="F231" s="9"/>
      <c r="G231" s="9">
        <f t="shared" si="41"/>
        <v>0</v>
      </c>
      <c r="H231" s="9">
        <f t="shared" si="42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3"/>
        <v>0</v>
      </c>
      <c r="F232" s="9"/>
      <c r="G232" s="9">
        <f t="shared" si="41"/>
        <v>0</v>
      </c>
      <c r="H232" s="9">
        <f t="shared" si="42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3"/>
        <v>0</v>
      </c>
      <c r="F233" s="9"/>
      <c r="G233" s="9">
        <f t="shared" ref="G233:G246" si="44">IF(J233&gt;0,0,F233)</f>
        <v>0</v>
      </c>
      <c r="H233" s="9">
        <f t="shared" ref="H233:H246" si="45">+D233</f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3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3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3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ref="E237:E246" si="46">+D237</f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6"/>
        <v>0</v>
      </c>
      <c r="F242" s="9"/>
      <c r="G242" s="9">
        <f t="shared" si="44"/>
        <v>0</v>
      </c>
      <c r="H242" s="9">
        <f t="shared" si="45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 t="shared" si="46"/>
        <v>0</v>
      </c>
      <c r="F243" s="9"/>
      <c r="G243" s="9">
        <f t="shared" si="44"/>
        <v>0</v>
      </c>
      <c r="H243" s="9">
        <f t="shared" si="45"/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2" t="s">
        <v>52</v>
      </c>
      <c r="D244" s="9"/>
      <c r="E244" s="9">
        <f t="shared" si="46"/>
        <v>0</v>
      </c>
      <c r="F244" s="9"/>
      <c r="G244" s="9">
        <f t="shared" si="44"/>
        <v>0</v>
      </c>
      <c r="H244" s="9">
        <f t="shared" si="45"/>
        <v>0</v>
      </c>
      <c r="I244" s="9"/>
      <c r="J244" s="49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  <row r="245" spans="1:254" s="11" customFormat="1" ht="14.1" customHeight="1" x14ac:dyDescent="0.2">
      <c r="A245" s="6"/>
      <c r="B245" s="7"/>
      <c r="C245" s="52" t="s">
        <v>52</v>
      </c>
      <c r="D245" s="9"/>
      <c r="E245" s="9">
        <f t="shared" si="46"/>
        <v>0</v>
      </c>
      <c r="F245" s="9"/>
      <c r="G245" s="9">
        <f t="shared" si="44"/>
        <v>0</v>
      </c>
      <c r="H245" s="9">
        <f t="shared" si="45"/>
        <v>0</v>
      </c>
      <c r="I245" s="9"/>
      <c r="J245" s="49"/>
      <c r="K245" s="10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</row>
    <row r="246" spans="1:254" s="11" customFormat="1" ht="14.1" customHeight="1" x14ac:dyDescent="0.2">
      <c r="A246" s="6"/>
      <c r="B246" s="7"/>
      <c r="C246" s="52" t="s">
        <v>52</v>
      </c>
      <c r="D246" s="9"/>
      <c r="E246" s="9">
        <f t="shared" si="46"/>
        <v>0</v>
      </c>
      <c r="F246" s="9"/>
      <c r="G246" s="9">
        <f t="shared" si="44"/>
        <v>0</v>
      </c>
      <c r="H246" s="9">
        <f t="shared" si="45"/>
        <v>0</v>
      </c>
      <c r="I246" s="9"/>
      <c r="J246" s="49"/>
      <c r="K246" s="10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</row>
    <row r="247" spans="1:254" s="11" customFormat="1" ht="14.1" customHeight="1" x14ac:dyDescent="0.2">
      <c r="A247" s="6"/>
      <c r="B247" s="7"/>
      <c r="C247" s="52" t="s">
        <v>52</v>
      </c>
      <c r="D247" s="9"/>
      <c r="E247" s="9">
        <f>+D247</f>
        <v>0</v>
      </c>
      <c r="F247" s="9"/>
      <c r="G247" s="9">
        <f>IF(J247&gt;0,0,F247)</f>
        <v>0</v>
      </c>
      <c r="H247" s="9">
        <f>+D247</f>
        <v>0</v>
      </c>
      <c r="I247" s="9"/>
      <c r="J247" s="49"/>
      <c r="K247" s="10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  <c r="EG247" s="9"/>
      <c r="EH247" s="9"/>
      <c r="EI247" s="9"/>
      <c r="EJ247" s="9"/>
      <c r="EK247" s="9"/>
      <c r="EL247" s="9"/>
      <c r="EM247" s="9"/>
      <c r="EN247" s="9"/>
      <c r="EO247" s="9"/>
      <c r="EP247" s="9"/>
      <c r="EQ247" s="9"/>
      <c r="ER247" s="9"/>
      <c r="ES247" s="9"/>
      <c r="ET247" s="9"/>
      <c r="EU247" s="9"/>
      <c r="EV247" s="9"/>
      <c r="EW247" s="9"/>
      <c r="EX247" s="9"/>
      <c r="EY247" s="9"/>
      <c r="EZ247" s="9"/>
      <c r="FA247" s="9"/>
      <c r="FB247" s="9"/>
      <c r="FC247" s="9"/>
      <c r="FD247" s="9"/>
      <c r="FE247" s="9"/>
      <c r="FF247" s="9"/>
      <c r="FG247" s="9"/>
      <c r="FH247" s="9"/>
      <c r="FI247" s="9"/>
      <c r="FJ247" s="9"/>
      <c r="FK247" s="9"/>
      <c r="FL247" s="9"/>
      <c r="FM247" s="9"/>
      <c r="FN247" s="9"/>
      <c r="FO247" s="9"/>
      <c r="FP247" s="9"/>
      <c r="FQ247" s="9"/>
      <c r="FR247" s="9"/>
      <c r="FS247" s="9"/>
      <c r="FT247" s="9"/>
      <c r="FU247" s="9"/>
      <c r="FV247" s="9"/>
      <c r="FW247" s="9"/>
      <c r="FX247" s="9"/>
      <c r="FY247" s="9"/>
      <c r="FZ247" s="9"/>
      <c r="GA247" s="9"/>
      <c r="GB247" s="9"/>
      <c r="GC247" s="9"/>
      <c r="GD247" s="9"/>
      <c r="GE247" s="9"/>
      <c r="GF247" s="9"/>
      <c r="GG247" s="9"/>
      <c r="GH247" s="9"/>
      <c r="GI247" s="9"/>
      <c r="GJ247" s="9"/>
      <c r="GK247" s="9"/>
      <c r="GL247" s="9"/>
      <c r="GM247" s="9"/>
      <c r="GN247" s="9"/>
      <c r="GO247" s="9"/>
      <c r="GP247" s="9"/>
      <c r="GQ247" s="9"/>
      <c r="GR247" s="9"/>
      <c r="GS247" s="9"/>
      <c r="GT247" s="9"/>
      <c r="GU247" s="9"/>
      <c r="GV247" s="9"/>
      <c r="GW247" s="9"/>
      <c r="GX247" s="9"/>
      <c r="GY247" s="9"/>
      <c r="GZ247" s="9"/>
      <c r="HA247" s="9"/>
      <c r="HB247" s="9"/>
      <c r="HC247" s="9"/>
      <c r="HD247" s="9"/>
      <c r="HE247" s="9"/>
      <c r="HF247" s="9"/>
      <c r="HG247" s="9"/>
      <c r="HH247" s="9"/>
      <c r="HI247" s="9"/>
      <c r="HJ247" s="9"/>
      <c r="HK247" s="9"/>
      <c r="HL247" s="9"/>
      <c r="HM247" s="9"/>
      <c r="HN247" s="9"/>
      <c r="HO247" s="9"/>
      <c r="HP247" s="9"/>
      <c r="HQ247" s="9"/>
      <c r="HR247" s="9"/>
      <c r="HS247" s="9"/>
      <c r="HT247" s="9"/>
      <c r="HU247" s="9"/>
      <c r="HV247" s="9"/>
      <c r="HW247" s="9"/>
      <c r="HX247" s="9"/>
      <c r="HY247" s="9"/>
      <c r="HZ247" s="9"/>
      <c r="IA247" s="9"/>
      <c r="IB247" s="9"/>
      <c r="IC247" s="9"/>
      <c r="ID247" s="9"/>
      <c r="IE247" s="9"/>
      <c r="IF247" s="9"/>
      <c r="IG247" s="9"/>
      <c r="IH247" s="9"/>
      <c r="II247" s="9"/>
      <c r="IJ247" s="9"/>
      <c r="IK247" s="9"/>
      <c r="IL247" s="9"/>
      <c r="IM247" s="9"/>
      <c r="IN247" s="9"/>
      <c r="IO247" s="9"/>
      <c r="IP247" s="9"/>
      <c r="IQ247" s="9"/>
      <c r="IR247" s="9"/>
      <c r="IS247" s="9"/>
      <c r="IT247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22322770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2025-07-31T16:52:55Z</dcterms:modified>
</cp:coreProperties>
</file>