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C63AFD21-2533-4432-8349-FB38B708A4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E24" i="1"/>
  <c r="H15" i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L11" i="1"/>
  <c r="I11" i="1"/>
  <c r="F11" i="1"/>
  <c r="D11" i="1"/>
  <c r="H21" i="1"/>
  <c r="H22" i="1"/>
  <c r="H23" i="1"/>
  <c r="H25" i="1"/>
  <c r="H26" i="1"/>
  <c r="H27" i="1"/>
  <c r="H28" i="1"/>
  <c r="H29" i="1"/>
  <c r="H32" i="1"/>
  <c r="H33" i="1"/>
  <c r="H14" i="1"/>
  <c r="G14" i="1"/>
  <c r="E14" i="1"/>
  <c r="M11" i="1"/>
  <c r="M12" i="1" s="1"/>
  <c r="L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5" i="1"/>
  <c r="G25" i="1"/>
  <c r="E26" i="1"/>
  <c r="G26" i="1"/>
  <c r="E27" i="1"/>
  <c r="G27" i="1"/>
  <c r="E28" i="1"/>
  <c r="G28" i="1"/>
  <c r="E29" i="1"/>
  <c r="G29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<sst xmlns="http://schemas.openxmlformats.org/spreadsheetml/2006/main" count="342" uniqueCount="80">
  <si>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</si>
  <si>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</si>
  <si>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</si>
  <si>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</si>
  <si>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</si>
  <si>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</si>
  <si>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</si>
  <si>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</si>
  <si>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</si>
  <si>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</si>
  <si>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</si>
  <si>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</si>
  <si>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</si>
  <si>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</si>
  <si>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</si>
  <si>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</si>
  <si>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</si>
  <si>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</si>
  <si>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</si>
  <si>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</si>
  <si>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</si>
  <si>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</si>
  <si>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</si>
  <si>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</si>
  <si>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</si>
  <si>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</si>
  <si>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</si>
  <si>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</si>
  <si>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</si>
  <si>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</si>
  <si>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</si>
  <si>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</si>
  <si>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</si>
  <si>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</si>
  <si>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</si>
  <si>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</si>
  <si>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</si>
  <si>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</si>
  <si>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</si>
  <si>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</si>
  <si>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</si>
  <si>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</si>
  <si>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</si>
  <si>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</si>
  <si>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</si>
  <si>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</si>
  <si>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</si>
  <si>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</si>
  <si>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</si>
  <si>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</si>
  <si>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</si>
  <si>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</si>
  <si>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</si>
  <si>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</si>
  <si>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</si>
  <si>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</si>
  <si>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</si>
  <si>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</si>
  <si>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EFFY2022</t>
  </si>
  <si>
    <t>USU EASTERN MCC BLDG HVAC UPGRADES  - DELEGATED</t>
  </si>
  <si>
    <t>3000-300-3345-FXA-22321770</t>
  </si>
  <si>
    <t>00125</t>
  </si>
  <si>
    <t>FY'22</t>
  </si>
  <si>
    <t>USU DELEG CAPITAL REIMB GAX 22C5*148</t>
  </si>
  <si>
    <t>DF</t>
  </si>
  <si>
    <t>IET TRNSF FY'22 CAP IMPR FUNDS FROM 22397300</t>
  </si>
  <si>
    <t>FY'24</t>
  </si>
  <si>
    <t>USU DELEG CAPITAL REIMB GAX 24C5*218</t>
  </si>
  <si>
    <t>FY'25</t>
  </si>
  <si>
    <t>USU DELEG CAPITAL REIMB GAX 25C5*039</t>
  </si>
  <si>
    <t>USU DELEG CAPITAL REIMB GAX 25C5*069</t>
  </si>
  <si>
    <t>USU DELEG CAPITAL REIMB GAX 25C5*070</t>
  </si>
  <si>
    <t>UTAH STATE UNIVERSITY GAX30025C5000137</t>
  </si>
  <si>
    <t>HH</t>
  </si>
  <si>
    <t>UTAH STATE UNIVERSITY GAX30025C5000154 USU DELEGATED CAPITAL REIMBURSEMENT JUNE 12 2025</t>
  </si>
  <si>
    <t>7019</t>
  </si>
  <si>
    <t>UTAH STATE UNIVERSITY GAX30025C5000159 USU DELEGATED CAPITAL REIMBURSEMENT JUNE 30 2025</t>
  </si>
  <si>
    <t>UTAH STATE UNIVERSITY GAX30026C5000006 USU DELEGATED CAPITAL REIMBURSEMENT AUG 2025</t>
  </si>
  <si>
    <t>UTAH STATE UNIVERSITY GAX30026C5000037 USU DELEGATED CAPITAL REIMBURSEMENT SEPT 2025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</si>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</sst>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5" fillId="0" borderId="0" xfId="0" applyFont="1" applyProtection="1">
      <protection locked="0"/>
    </xf>
    <xf numFmtId="164" fontId="14" fillId="0" borderId="0" xfId="0" applyFont="1" applyProtection="1">
      <protection locked="0"/>
    </xf>
    <xf numFmtId="164" fontId="16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FFD112C-C263-47F7-B5F6-37367D5F5F75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22" activePane="bottomLeft" state="frozen"/>
      <selection pane="bottomLeft" activeCell="A32" sqref="A32"/>
    </sheetView>
  </sheetViews>
  <sheetFormatPr defaultColWidth="8.90625" defaultRowHeight="11.4" x14ac:dyDescent="0.2"/>
  <cols>
    <col min="1" max="1" width="5.81640625" style="54" customWidth="1"/>
    <col min="2" max="2" width="31.90625" style="55" customWidth="1"/>
    <col min="3" max="3" width="3.81640625" style="56" customWidth="1"/>
    <col min="4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 x14ac:dyDescent="0.3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3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3">
      <c r="A3" s="3"/>
      <c r="B3" s="112" t="s">
        <v>1</v>
      </c>
      <c r="C3" s="51"/>
      <c r="D3" s="107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3">
      <c r="A4" s="3"/>
      <c r="B4" s="113" t="s">
        <v>54</v>
      </c>
      <c r="C4" s="51"/>
      <c r="D4" s="110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3">
      <c r="A5" s="3"/>
      <c r="B5" s="2" t="s">
        <v>2</v>
      </c>
      <c r="C5" s="52"/>
      <c r="D5" s="109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45">
      <c r="A6" s="3"/>
      <c r="B6" s="2" t="s">
        <v>3</v>
      </c>
      <c r="C6" s="52"/>
      <c r="D6" s="108">
        <v>22321770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5">
      <c r="A7" s="3"/>
      <c r="B7" s="2" t="s">
        <v>4</v>
      </c>
      <c r="C7" s="52"/>
      <c r="D7" s="111" t="s">
        <v>60</v>
      </c>
      <c r="G7" s="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5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5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5">
      <c r="A11" s="48" t="s">
        <v>14</v>
      </c>
      <c r="B11" s="82" t="s">
        <v>15</v>
      </c>
      <c r="C11" s="83"/>
      <c r="D11" s="13">
        <f>SUM(D14:D502)</f>
        <v>1500000</v>
      </c>
      <c r="E11" s="13">
        <f>SUM(E14:E502)-F11</f>
        <v>0</v>
      </c>
      <c r="F11" s="13">
        <f>SUM(F14:F502)</f>
        <v>1500000</v>
      </c>
      <c r="G11" s="13">
        <f>SUM(G14:G502)</f>
        <v>1500000</v>
      </c>
      <c r="H11" s="13">
        <f>+D11-G11</f>
        <v>0</v>
      </c>
      <c r="I11" s="13">
        <f>SUM(I14:I502)</f>
        <v>0</v>
      </c>
      <c r="J11" s="84"/>
      <c r="K11" s="85"/>
      <c r="L11" s="106">
        <f>SUM(L13:L502)</f>
        <v>0</v>
      </c>
      <c r="M11" s="106">
        <f>SUM(M13:M243)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5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6" t="s">
        <v>62</v>
      </c>
      <c r="B14" s="7"/>
      <c r="C14" s="53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44439</v>
      </c>
      <c r="B15" s="7" t="s">
        <v>63</v>
      </c>
      <c r="C15" s="114" t="s">
        <v>64</v>
      </c>
      <c r="D15" s="9"/>
      <c r="E15" s="9">
        <f t="shared" si="2"/>
        <v>0</v>
      </c>
      <c r="F15" s="9">
        <v>108110</v>
      </c>
      <c r="G15" s="9">
        <f t="shared" si="0"/>
        <v>108110</v>
      </c>
      <c r="H15" s="9">
        <f t="shared" ref="H15:H20" si="3">+D15</f>
        <v>0</v>
      </c>
      <c r="I15" s="9"/>
      <c r="J15" s="50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44470</v>
      </c>
      <c r="B16" s="7" t="s">
        <v>65</v>
      </c>
      <c r="C16" s="114" t="s">
        <v>64</v>
      </c>
      <c r="D16" s="9">
        <v>1500000</v>
      </c>
      <c r="E16" s="9">
        <f t="shared" si="2"/>
        <v>1500000</v>
      </c>
      <c r="F16" s="9"/>
      <c r="G16" s="9">
        <f t="shared" si="0"/>
        <v>0</v>
      </c>
      <c r="H16" s="9">
        <f t="shared" si="3"/>
        <v>1500000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6" t="s">
        <v>66</v>
      </c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45357</v>
      </c>
      <c r="B20" s="7" t="s">
        <v>67</v>
      </c>
      <c r="C20" s="53" t="s">
        <v>64</v>
      </c>
      <c r="D20" s="9"/>
      <c r="E20" s="9">
        <f t="shared" si="2"/>
        <v>0</v>
      </c>
      <c r="F20" s="9">
        <v>50299.199999999997</v>
      </c>
      <c r="G20" s="9">
        <f t="shared" si="0"/>
        <v>50299.199999999997</v>
      </c>
      <c r="H20" s="9">
        <f t="shared" si="3"/>
        <v>0</v>
      </c>
      <c r="I20" s="9"/>
      <c r="J20" s="50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3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6" t="s">
        <v>68</v>
      </c>
      <c r="B23" s="7"/>
      <c r="C23" s="53" t="s">
        <v>52</v>
      </c>
      <c r="D23" s="8"/>
      <c r="E23" s="9">
        <f t="shared" si="2"/>
        <v>0</v>
      </c>
      <c r="F23" s="9"/>
      <c r="G23" s="9">
        <f t="shared" ref="G23:G36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45572</v>
      </c>
      <c r="B24" s="7" t="s">
        <v>69</v>
      </c>
      <c r="C24" s="53" t="s">
        <v>64</v>
      </c>
      <c r="D24" s="9"/>
      <c r="E24" s="9">
        <f t="shared" si="2"/>
        <v>0</v>
      </c>
      <c r="F24" s="9">
        <v>160110.15</v>
      </c>
      <c r="G24" s="9">
        <f>IF(J24&gt;0,0,F24)</f>
        <v>160110.15</v>
      </c>
      <c r="H24" s="9">
        <f>+D21</f>
        <v>0</v>
      </c>
      <c r="I24" s="9"/>
      <c r="J24" s="50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45621</v>
      </c>
      <c r="B25" s="7" t="s">
        <v>70</v>
      </c>
      <c r="C25" s="53" t="s">
        <v>64</v>
      </c>
      <c r="D25" s="9"/>
      <c r="E25" s="9">
        <f t="shared" ref="E25:E40" si="6">+D25</f>
        <v>0</v>
      </c>
      <c r="F25" s="9">
        <v>311902.09999999998</v>
      </c>
      <c r="G25" s="9">
        <f t="shared" si="5"/>
        <v>311902.09999999998</v>
      </c>
      <c r="H25" s="9">
        <f t="shared" si="4"/>
        <v>0</v>
      </c>
      <c r="I25" s="9"/>
      <c r="J25" s="50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45621</v>
      </c>
      <c r="B26" s="7" t="s">
        <v>71</v>
      </c>
      <c r="C26" s="53" t="s">
        <v>64</v>
      </c>
      <c r="D26" s="9"/>
      <c r="E26" s="9">
        <f t="shared" si="6"/>
        <v>0</v>
      </c>
      <c r="F26" s="9">
        <v>241203.1</v>
      </c>
      <c r="G26" s="9">
        <f t="shared" si="5"/>
        <v>241203.1</v>
      </c>
      <c r="H26" s="9">
        <f t="shared" si="4"/>
        <v>0</v>
      </c>
      <c r="I26" s="9"/>
      <c r="J26" s="50"/>
      <c r="K26" s="10">
        <v>7019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45772</v>
      </c>
      <c r="B27" s="7" t="s">
        <v>72</v>
      </c>
      <c r="C27" s="53" t="s">
        <v>73</v>
      </c>
      <c r="D27" s="9"/>
      <c r="E27" s="9">
        <f t="shared" si="6"/>
        <v>0</v>
      </c>
      <c r="F27" s="9">
        <v>9329</v>
      </c>
      <c r="G27" s="9">
        <f t="shared" si="5"/>
        <v>9329</v>
      </c>
      <c r="H27" s="9">
        <f t="shared" si="4"/>
        <v>0</v>
      </c>
      <c r="I27" s="9"/>
      <c r="J27" s="50"/>
      <c r="K27" s="10">
        <v>7019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45829</v>
      </c>
      <c r="B28" s="109" t="s">
        <v>74</v>
      </c>
      <c r="C28" s="53" t="s">
        <v>73</v>
      </c>
      <c r="D28" s="9"/>
      <c r="E28" s="9">
        <f t="shared" si="6"/>
        <v>0</v>
      </c>
      <c r="F28" s="9">
        <v>304648.84999999998</v>
      </c>
      <c r="G28" s="9">
        <f t="shared" si="5"/>
        <v>304648.84999999998</v>
      </c>
      <c r="H28" s="9">
        <f t="shared" si="4"/>
        <v>0</v>
      </c>
      <c r="I28" s="9"/>
      <c r="J28" s="50"/>
      <c r="K28" s="10" t="s">
        <v>75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45856</v>
      </c>
      <c r="B29" s="7" t="s">
        <v>76</v>
      </c>
      <c r="C29" s="53" t="s">
        <v>73</v>
      </c>
      <c r="D29" s="9"/>
      <c r="E29" s="9">
        <f t="shared" si="6"/>
        <v>0</v>
      </c>
      <c r="F29" s="9">
        <v>127270.55</v>
      </c>
      <c r="G29" s="9">
        <f t="shared" si="5"/>
        <v>127270.55</v>
      </c>
      <c r="H29" s="9">
        <f t="shared" si="4"/>
        <v>0</v>
      </c>
      <c r="I29" s="9"/>
      <c r="J29" s="50"/>
      <c r="K29" s="10" t="s">
        <v>75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/>
      <c r="D30" s="9"/>
      <c r="E30" s="9"/>
      <c r="F30" s="9"/>
      <c r="G30" s="9"/>
      <c r="H30" s="9"/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5">
      <c r="A31" s="46" t="s">
        <v>79</v>
      </c>
      <c r="B31" s="7"/>
      <c r="C31" s="53"/>
      <c r="D31" s="9"/>
      <c r="E31" s="9"/>
      <c r="F31" s="9"/>
      <c r="G31" s="9"/>
      <c r="H31" s="9"/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45899</v>
      </c>
      <c r="B32" s="7" t="s">
        <v>77</v>
      </c>
      <c r="C32" s="53" t="s">
        <v>73</v>
      </c>
      <c r="D32" s="9"/>
      <c r="E32" s="9">
        <f t="shared" si="6"/>
        <v>0</v>
      </c>
      <c r="F32" s="9">
        <v>146213.07999999999</v>
      </c>
      <c r="G32" s="9">
        <f t="shared" si="5"/>
        <v>146213.07999999999</v>
      </c>
      <c r="H32" s="9">
        <f t="shared" si="4"/>
        <v>0</v>
      </c>
      <c r="I32" s="9"/>
      <c r="J32" s="50"/>
      <c r="K32" s="10" t="s">
        <v>75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45927</v>
      </c>
      <c r="B33" s="7" t="s">
        <v>78</v>
      </c>
      <c r="C33" s="53" t="s">
        <v>52</v>
      </c>
      <c r="D33" s="9"/>
      <c r="E33" s="9">
        <f t="shared" si="6"/>
        <v>0</v>
      </c>
      <c r="F33" s="9">
        <v>40913.97</v>
      </c>
      <c r="G33" s="9">
        <f t="shared" si="5"/>
        <v>40913.97</v>
      </c>
      <c r="H33" s="9">
        <f t="shared" si="4"/>
        <v>0</v>
      </c>
      <c r="I33" s="9"/>
      <c r="J33" s="50"/>
      <c r="K33" s="10" t="s">
        <v>75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ref="H34:H36" si="7">+D34</f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7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5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ref="G37:G52" si="8">IF(J37&gt;0,0,F37)</f>
        <v>0</v>
      </c>
      <c r="H37" s="9">
        <f t="shared" ref="H37:H52" si="9">+D37</f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ref="E41:E56" si="10">+D41</f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9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ref="G53:G68" si="11">IF(J53&gt;0,0,F53)</f>
        <v>0</v>
      </c>
      <c r="H53" s="9">
        <f t="shared" ref="H53:H68" si="12">+D53</f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0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ref="E57:E72" si="13">+D57</f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ref="G69:G84" si="14">IF(J69&gt;0,0,F69)</f>
        <v>0</v>
      </c>
      <c r="H69" s="9">
        <f t="shared" ref="H69:H84" si="15">+D69</f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ref="E73:E88" si="16">+D73</f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ref="G85:G100" si="17">IF(J85&gt;0,0,F85)</f>
        <v>0</v>
      </c>
      <c r="H85" s="9">
        <f t="shared" ref="H85:H100" si="1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ref="E89:E104" si="19">+D89</f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ref="G101:G116" si="20">IF(J101&gt;0,0,F101)</f>
        <v>0</v>
      </c>
      <c r="H101" s="9">
        <f t="shared" ref="H101:H116" si="2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ref="E105:E120" si="22">+D105</f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ref="G117:G132" si="23">IF(J117&gt;0,0,F117)</f>
        <v>0</v>
      </c>
      <c r="H117" s="9">
        <f t="shared" ref="H117:H132" si="2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ref="E121:E136" si="25">+D121</f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ref="G133:G148" si="26">IF(J133&gt;0,0,F133)</f>
        <v>0</v>
      </c>
      <c r="H133" s="9">
        <f t="shared" ref="H133:H148" si="2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ref="E137:E152" si="28">+D137</f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ref="G149:G164" si="29">IF(J149&gt;0,0,F149)</f>
        <v>0</v>
      </c>
      <c r="H149" s="9">
        <f t="shared" ref="H149:H164" si="3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ref="E153:E168" si="31">+D153</f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ref="G165:G180" si="32">IF(J165&gt;0,0,F165)</f>
        <v>0</v>
      </c>
      <c r="H165" s="9">
        <f t="shared" ref="H165:H180" si="3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ref="E169:E184" si="34">+D169</f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ref="G181:G196" si="35">IF(J181&gt;0,0,F181)</f>
        <v>0</v>
      </c>
      <c r="H181" s="9">
        <f t="shared" ref="H181:H196" si="3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ref="E185:E200" si="37">+D185</f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ref="G197:G212" si="38">IF(J197&gt;0,0,F197)</f>
        <v>0</v>
      </c>
      <c r="H197" s="9">
        <f t="shared" ref="H197:H212" si="3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ref="E201:E216" si="40">+D201</f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ref="G213:G228" si="41">IF(J213&gt;0,0,F213)</f>
        <v>0</v>
      </c>
      <c r="H213" s="9">
        <f t="shared" ref="H213:H228" si="4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ref="E217:E232" si="43">+D217</f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ref="G229:G242" si="44">IF(J229&gt;0,0,F229)</f>
        <v>0</v>
      </c>
      <c r="H229" s="9">
        <f t="shared" ref="H229:H242" si="4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ref="E233:E242" si="46">+D233</f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22321770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2025-09-29T14:43:46Z</dcterms:modified>
</cp:coreProperties>
</file>