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5\"/>
    </mc:Choice>
  </mc:AlternateContent>
  <xr:revisionPtr revIDLastSave="0" documentId="13_ncr:1_{7C083F81-FEE2-410D-81CF-9318C1549F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G34" i="1"/>
  <c r="E34" i="1"/>
  <c r="H23" i="1"/>
  <c r="G23" i="1"/>
  <c r="E23" i="1"/>
  <c r="H15" i="1" l="1"/>
  <c r="H16" i="1"/>
  <c r="H17" i="1"/>
  <c r="H18" i="1"/>
  <c r="H19" i="1"/>
  <c r="H20" i="1"/>
  <c r="G15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L11" i="1" l="1"/>
  <c r="I11" i="1"/>
  <c r="F11" i="1"/>
  <c r="D11" i="1"/>
  <c r="H21" i="1" l="1"/>
  <c r="H22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5" i="1"/>
  <c r="G35" i="1"/>
  <c r="H35" i="1"/>
  <c r="E36" i="1"/>
  <c r="G39" i="1"/>
  <c r="H39" i="1"/>
  <c r="E37" i="1"/>
  <c r="G37" i="1"/>
  <c r="H37" i="1"/>
  <c r="E38" i="1"/>
  <c r="G38" i="1"/>
  <c r="H38" i="1"/>
  <c r="E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<sst xmlns="http://schemas.openxmlformats.org/spreadsheetml/2006/main" count="346" uniqueCount="87">
  <si>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</si>
  <si>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</si>
  <si>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</si>
  <si>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</si>
  <si>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</si>
  <si>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</si>
  <si>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</si>
  <si>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</si>
  <si>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</si>
  <si>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</si>
  <si>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</si>
  <si>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</si>
  <si>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</si>
  <si>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</si>
  <si>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</si>
  <si>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</si>
  <si>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</si>
  <si>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</si>
  <si>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</si>
  <si>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</si>
  <si>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</si>
  <si>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</si>
  <si>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</si>
  <si>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</si>
  <si>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</si>
  <si>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</si>
  <si>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</si>
  <si>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</si>
  <si>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</si>
  <si>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</si>
  <si>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</si>
  <si>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</si>
  <si>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</si>
  <si>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</si>
  <si>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</si>
  <si>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</si>
  <si>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</si>
  <si>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</si>
  <si>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</si>
  <si>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</si>
  <si>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</si>
  <si>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</si>
  <si>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</si>
  <si>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</si>
  <si>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</si>
  <si>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</si>
  <si>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</si>
  <si>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</si>
  <si>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</si>
  <si>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</si>
  <si>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</si>
  <si>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</si>
  <si>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</si>
  <si>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</si>
  <si>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</si>
  <si>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</si>
  <si>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</si>
  <si>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EFFY2022</t>
  </si>
  <si>
    <t>USU CAMPUS-WIDE HEALTH, LIFE SAFETY, CODE COMPLIANCE &amp; ASBESTOS ABATEMENT - DELEGATED</t>
  </si>
  <si>
    <t>3000-300-3345-FXA-22312770</t>
  </si>
  <si>
    <t>00000</t>
  </si>
  <si>
    <t>FY'22</t>
  </si>
  <si>
    <t>DF</t>
  </si>
  <si>
    <t>USU DELEG REIMB GAX 22C5*148</t>
  </si>
  <si>
    <t>IET TRNSF FY'22 CAP IMPR FUNDS FROM 22397300</t>
  </si>
  <si>
    <t>USU DELEG REIMB GAX 22C5*415</t>
  </si>
  <si>
    <t>NP</t>
  </si>
  <si>
    <t>13/22</t>
  </si>
  <si>
    <t>USU DELEG REIMB GAX 22C5*574</t>
  </si>
  <si>
    <t>FY'23</t>
  </si>
  <si>
    <t>USU DELEG REIMB GAX 23C5*009</t>
  </si>
  <si>
    <t>USU DELEGATED CPTL REIMB GAX 23C5*016</t>
  </si>
  <si>
    <t>USU DELEGATED CPTL REIMB GAX 23C5*086</t>
  </si>
  <si>
    <t>USU DELEGATED CPTL REIMB (FEB 23) -GAX 23C5*249</t>
  </si>
  <si>
    <t>USU DELEGATED CPTL REIMB (MAR 23) GAX 23C5*251</t>
  </si>
  <si>
    <t>USU DELEGATED CPTL REIMB GAX 23C5*337</t>
  </si>
  <si>
    <t>USU DELEGATED CPTL REIMB GAX 23C5*492</t>
  </si>
  <si>
    <t>USU DELEGATED CPTL REIMB GAX 23C5*626</t>
  </si>
  <si>
    <t>13/23</t>
  </si>
  <si>
    <t>FY'24</t>
  </si>
  <si>
    <t>USU DELEGATED CPTL REIMB GAX 24C5*006</t>
  </si>
  <si>
    <t>USU DELEG CAPITAL REIMB GAX 24C5*040</t>
  </si>
  <si>
    <t>USU DELEG CAPITAL REIMB GAX 24C5*094</t>
  </si>
  <si>
    <t>FY'25</t>
  </si>
  <si>
    <t>USU DELEG CAPITAL REIMB GAX 25C5*039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</si>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</sst>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0" activePane="bottomLeft" state="frozen"/>
      <selection pane="bottomLeft" activeCell="B41" sqref="B41"/>
    </sheetView>
  </sheetViews>
  <sheetFormatPr defaultColWidth="8.88671875" defaultRowHeight="12" x14ac:dyDescent="0.2"/>
  <cols>
    <col min="1" max="1" width="5.77734375" style="52" customWidth="1"/>
    <col min="2" max="2" width="31.88671875" style="53" customWidth="1"/>
    <col min="3" max="3" width="3.77734375" style="54" customWidth="1"/>
    <col min="4" max="9" width="10.44140625" style="55" customWidth="1"/>
    <col min="10" max="10" width="5.88671875" style="91" customWidth="1"/>
    <col min="11" max="11" width="5.88671875" style="92" customWidth="1"/>
    <col min="12" max="12" width="9.77734375" style="55" customWidth="1"/>
    <col min="13" max="16384" width="8.88671875" style="55"/>
  </cols>
  <sheetData>
    <row r="1" spans="1:254" ht="15.75" x14ac:dyDescent="0.25">
      <c r="H1" s="93" t="s">
        <v>37</v>
      </c>
      <c r="J1" s="56"/>
      <c r="K1" s="57"/>
      <c r="L1" s="58"/>
      <c r="M1" s="58"/>
      <c r="N1" s="58"/>
    </row>
    <row r="2" spans="1:254" s="4" customFormat="1" ht="14.1" customHeight="1" x14ac:dyDescent="0.25">
      <c r="A2" s="3"/>
      <c r="B2" s="2" t="s">
        <v>0</v>
      </c>
      <c r="C2" s="50"/>
      <c r="D2" s="99"/>
      <c r="H2" s="4" t="s">
        <v>47</v>
      </c>
      <c r="I2" s="94"/>
      <c r="J2" s="95"/>
      <c r="K2" s="5"/>
      <c r="L2" s="58"/>
      <c r="M2" s="58"/>
      <c r="N2" s="58"/>
    </row>
    <row r="3" spans="1:254" s="4" customFormat="1" ht="14.1" customHeight="1" x14ac:dyDescent="0.25">
      <c r="A3" s="3"/>
      <c r="B3" s="109" t="s">
        <v>1</v>
      </c>
      <c r="C3" s="49"/>
      <c r="D3" s="105" t="s">
        <v>57</v>
      </c>
      <c r="H3" s="4" t="s">
        <v>48</v>
      </c>
      <c r="I3" s="94"/>
      <c r="J3" s="95"/>
      <c r="K3" s="5"/>
      <c r="L3" s="58"/>
      <c r="M3" s="58"/>
      <c r="N3" s="58"/>
    </row>
    <row r="4" spans="1:254" s="4" customFormat="1" ht="14.1" customHeight="1" x14ac:dyDescent="0.25">
      <c r="A4" s="3"/>
      <c r="B4" s="110" t="s">
        <v>54</v>
      </c>
      <c r="C4" s="49"/>
      <c r="D4" s="111" t="s">
        <v>60</v>
      </c>
      <c r="H4" s="4" t="s">
        <v>49</v>
      </c>
      <c r="I4" s="94"/>
      <c r="J4" s="95"/>
      <c r="K4" s="5"/>
      <c r="L4" s="58"/>
      <c r="M4" s="58"/>
      <c r="N4" s="58"/>
    </row>
    <row r="5" spans="1:254" s="4" customFormat="1" ht="14.1" customHeight="1" x14ac:dyDescent="0.25">
      <c r="A5" s="3"/>
      <c r="B5" s="2" t="s">
        <v>2</v>
      </c>
      <c r="C5" s="50"/>
      <c r="D5" s="107" t="s">
        <v>58</v>
      </c>
      <c r="H5" s="4" t="s">
        <v>50</v>
      </c>
      <c r="I5" s="94"/>
      <c r="J5" s="95"/>
      <c r="K5" s="5"/>
      <c r="L5" s="58"/>
      <c r="M5" s="58"/>
      <c r="N5" s="58"/>
    </row>
    <row r="6" spans="1:254" s="4" customFormat="1" ht="14.1" customHeight="1" thickBot="1" x14ac:dyDescent="0.35">
      <c r="A6" s="3"/>
      <c r="B6" s="2" t="s">
        <v>3</v>
      </c>
      <c r="C6" s="50"/>
      <c r="D6" s="106">
        <v>22312770</v>
      </c>
      <c r="E6" s="4" t="s">
        <v>85</v>
      </c>
      <c r="H6" s="4" t="s">
        <v>53</v>
      </c>
      <c r="I6" s="96"/>
      <c r="J6" s="95"/>
      <c r="K6" s="5"/>
      <c r="L6" s="58"/>
      <c r="M6" s="58"/>
      <c r="N6" s="58"/>
    </row>
    <row r="7" spans="1:254" s="4" customFormat="1" ht="14.1" customHeight="1" x14ac:dyDescent="0.2">
      <c r="A7" s="3"/>
      <c r="B7" s="2" t="s">
        <v>4</v>
      </c>
      <c r="C7" s="50"/>
      <c r="D7" s="108" t="s">
        <v>59</v>
      </c>
      <c r="G7" s="4">
        <f>+G11-F11</f>
        <v>0</v>
      </c>
      <c r="H7" s="4" t="s">
        <v>51</v>
      </c>
      <c r="I7" s="97">
        <f>SUM(I2:I6)</f>
        <v>0</v>
      </c>
      <c r="J7" s="98"/>
      <c r="K7" s="5"/>
      <c r="L7" s="40"/>
      <c r="M7" s="41"/>
      <c r="N7" s="42"/>
    </row>
    <row r="8" spans="1:254" s="4" customFormat="1" ht="14.1" customHeight="1" x14ac:dyDescent="0.2">
      <c r="A8" s="3"/>
      <c r="B8" s="59"/>
      <c r="C8" s="60"/>
      <c r="D8" s="61"/>
      <c r="E8" s="61" t="s">
        <v>5</v>
      </c>
      <c r="F8" s="61"/>
      <c r="G8" s="61"/>
      <c r="H8" s="61"/>
      <c r="I8" s="61" t="s">
        <v>6</v>
      </c>
      <c r="J8" s="62" t="s">
        <v>45</v>
      </c>
      <c r="K8" s="63" t="s">
        <v>46</v>
      </c>
      <c r="L8" s="100"/>
      <c r="M8" s="84"/>
    </row>
    <row r="9" spans="1:254" s="71" customFormat="1" ht="14.1" customHeight="1" x14ac:dyDescent="0.2">
      <c r="A9" s="3"/>
      <c r="B9" s="64" t="s">
        <v>7</v>
      </c>
      <c r="C9" s="65"/>
      <c r="D9" s="66" t="s">
        <v>8</v>
      </c>
      <c r="E9" s="67" t="s">
        <v>9</v>
      </c>
      <c r="F9" s="67" t="s">
        <v>10</v>
      </c>
      <c r="G9" s="68" t="s">
        <v>11</v>
      </c>
      <c r="H9" s="68" t="s">
        <v>12</v>
      </c>
      <c r="I9" s="67" t="s">
        <v>8</v>
      </c>
      <c r="J9" s="69" t="s">
        <v>13</v>
      </c>
      <c r="K9" s="70" t="s">
        <v>13</v>
      </c>
      <c r="L9" s="101" t="s">
        <v>55</v>
      </c>
      <c r="M9" s="102" t="s">
        <v>56</v>
      </c>
    </row>
    <row r="10" spans="1:254" s="79" customFormat="1" ht="14.1" customHeight="1" x14ac:dyDescent="0.2">
      <c r="A10" s="72"/>
      <c r="B10" s="73"/>
      <c r="C10" s="74"/>
      <c r="D10" s="75"/>
      <c r="E10" s="75"/>
      <c r="F10" s="75"/>
      <c r="G10" s="75"/>
      <c r="H10" s="75"/>
      <c r="I10" s="75"/>
      <c r="J10" s="76"/>
      <c r="K10" s="77"/>
      <c r="L10" s="103"/>
      <c r="M10" s="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</row>
    <row r="11" spans="1:254" s="85" customFormat="1" ht="14.1" customHeight="1" x14ac:dyDescent="0.2">
      <c r="A11" s="46" t="s">
        <v>14</v>
      </c>
      <c r="B11" s="80" t="s">
        <v>15</v>
      </c>
      <c r="C11" s="81"/>
      <c r="D11" s="11">
        <f>SUM(D14:D500)</f>
        <v>150000</v>
      </c>
      <c r="E11" s="11">
        <f>SUM(E14:E500)-F11</f>
        <v>0</v>
      </c>
      <c r="F11" s="11">
        <f>SUM(F14:F500)</f>
        <v>150000</v>
      </c>
      <c r="G11" s="11">
        <f>SUM(G14:G500)</f>
        <v>150000</v>
      </c>
      <c r="H11" s="11">
        <f>+D11-G11</f>
        <v>0</v>
      </c>
      <c r="I11" s="11">
        <f>SUM(I14:I500)</f>
        <v>0</v>
      </c>
      <c r="J11" s="82"/>
      <c r="K11" s="83"/>
      <c r="L11" s="104">
        <f>SUM(L13:L500)</f>
        <v>0</v>
      </c>
      <c r="M11" s="104">
        <f>SUM(M13:M241)</f>
        <v>0</v>
      </c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</row>
    <row r="12" spans="1:254" s="85" customFormat="1" ht="14.1" customHeight="1" x14ac:dyDescent="0.2">
      <c r="A12" s="46"/>
      <c r="B12" s="86"/>
      <c r="C12" s="87"/>
      <c r="D12" s="12"/>
      <c r="E12" s="45"/>
      <c r="F12" s="12"/>
      <c r="G12" s="12"/>
      <c r="H12" s="12"/>
      <c r="I12" s="12"/>
      <c r="J12" s="88"/>
      <c r="K12" s="89"/>
      <c r="L12" s="90">
        <f>L10-L11</f>
        <v>0</v>
      </c>
      <c r="M12" s="84">
        <f>M11-L11</f>
        <v>0</v>
      </c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</row>
    <row r="13" spans="1:254" s="10" customFormat="1" ht="14.1" customHeight="1" x14ac:dyDescent="0.2">
      <c r="A13" s="43"/>
      <c r="B13" s="7"/>
      <c r="C13" s="51" t="s">
        <v>52</v>
      </c>
      <c r="D13" s="8"/>
      <c r="E13" s="8">
        <f>+D13</f>
        <v>0</v>
      </c>
      <c r="F13" s="8"/>
      <c r="G13" s="8">
        <f t="shared" ref="G13:G23" si="0">IF(J13&gt;0,0,F13)</f>
        <v>0</v>
      </c>
      <c r="H13" s="8">
        <f t="shared" ref="H13" si="1">+D13</f>
        <v>0</v>
      </c>
      <c r="I13" s="8"/>
      <c r="J13" s="48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4" t="s">
        <v>61</v>
      </c>
      <c r="B14" s="7"/>
      <c r="C14" s="51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8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6">
        <v>44439</v>
      </c>
      <c r="B15" s="7" t="s">
        <v>63</v>
      </c>
      <c r="C15" s="112" t="s">
        <v>62</v>
      </c>
      <c r="D15" s="8"/>
      <c r="E15" s="8">
        <f t="shared" si="2"/>
        <v>0</v>
      </c>
      <c r="F15" s="8">
        <v>11646</v>
      </c>
      <c r="G15" s="8">
        <f t="shared" si="0"/>
        <v>11646</v>
      </c>
      <c r="H15" s="8">
        <f t="shared" ref="H15:H20" si="3">+D15</f>
        <v>0</v>
      </c>
      <c r="I15" s="8"/>
      <c r="J15" s="48"/>
      <c r="K15" s="9">
        <v>7019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6">
        <v>44470</v>
      </c>
      <c r="B16" s="7" t="s">
        <v>64</v>
      </c>
      <c r="C16" s="112" t="s">
        <v>62</v>
      </c>
      <c r="D16" s="8">
        <v>150000</v>
      </c>
      <c r="E16" s="8">
        <f t="shared" si="2"/>
        <v>150000</v>
      </c>
      <c r="F16" s="8"/>
      <c r="G16" s="8">
        <f t="shared" si="0"/>
        <v>0</v>
      </c>
      <c r="H16" s="8">
        <f t="shared" si="3"/>
        <v>150000</v>
      </c>
      <c r="I16" s="8"/>
      <c r="J16" s="48"/>
      <c r="K16" s="9">
        <v>4667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6">
        <v>44733</v>
      </c>
      <c r="B17" s="7" t="s">
        <v>65</v>
      </c>
      <c r="C17" s="112" t="s">
        <v>66</v>
      </c>
      <c r="D17" s="8"/>
      <c r="E17" s="8">
        <f t="shared" si="2"/>
        <v>0</v>
      </c>
      <c r="F17" s="8">
        <v>7249</v>
      </c>
      <c r="G17" s="8">
        <f t="shared" si="0"/>
        <v>7249</v>
      </c>
      <c r="H17" s="8">
        <f t="shared" si="3"/>
        <v>0</v>
      </c>
      <c r="I17" s="8"/>
      <c r="J17" s="48"/>
      <c r="K17" s="9">
        <v>7019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6" t="s">
        <v>67</v>
      </c>
      <c r="B18" s="7" t="s">
        <v>68</v>
      </c>
      <c r="C18" s="112" t="s">
        <v>66</v>
      </c>
      <c r="D18" s="8"/>
      <c r="E18" s="8">
        <f t="shared" si="2"/>
        <v>0</v>
      </c>
      <c r="F18" s="8">
        <v>12503</v>
      </c>
      <c r="G18" s="8">
        <f t="shared" si="0"/>
        <v>12503</v>
      </c>
      <c r="H18" s="8">
        <f t="shared" si="3"/>
        <v>0</v>
      </c>
      <c r="I18" s="8"/>
      <c r="J18" s="48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6"/>
      <c r="B19" s="7"/>
      <c r="C19" s="51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8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6"/>
      <c r="B20" s="7"/>
      <c r="C20" s="51" t="s">
        <v>52</v>
      </c>
      <c r="D20" s="8"/>
      <c r="E20" s="8">
        <f t="shared" si="2"/>
        <v>0</v>
      </c>
      <c r="F20" s="8"/>
      <c r="G20" s="8">
        <f t="shared" si="0"/>
        <v>0</v>
      </c>
      <c r="H20" s="8">
        <f t="shared" si="3"/>
        <v>0</v>
      </c>
      <c r="I20" s="8"/>
      <c r="J20" s="48"/>
      <c r="K20" s="9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44" t="s">
        <v>69</v>
      </c>
      <c r="B21" s="7"/>
      <c r="C21" s="51" t="s">
        <v>52</v>
      </c>
      <c r="D21" s="8"/>
      <c r="E21" s="8">
        <f t="shared" si="2"/>
        <v>0</v>
      </c>
      <c r="F21" s="8"/>
      <c r="G21" s="8">
        <f t="shared" si="0"/>
        <v>0</v>
      </c>
      <c r="H21" s="8">
        <f t="shared" ref="H21:H31" si="4">+D21</f>
        <v>0</v>
      </c>
      <c r="I21" s="8"/>
      <c r="J21" s="48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6">
        <v>44796</v>
      </c>
      <c r="B22" s="7" t="s">
        <v>70</v>
      </c>
      <c r="C22" s="51" t="s">
        <v>62</v>
      </c>
      <c r="D22" s="8"/>
      <c r="E22" s="8">
        <f t="shared" si="2"/>
        <v>0</v>
      </c>
      <c r="F22" s="8">
        <v>14754</v>
      </c>
      <c r="G22" s="8">
        <f t="shared" si="0"/>
        <v>14754</v>
      </c>
      <c r="H22" s="8">
        <f t="shared" si="4"/>
        <v>0</v>
      </c>
      <c r="I22" s="8"/>
      <c r="J22" s="48"/>
      <c r="K22" s="9">
        <v>7019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6">
        <v>44833</v>
      </c>
      <c r="B23" s="7" t="s">
        <v>71</v>
      </c>
      <c r="C23" s="51" t="s">
        <v>62</v>
      </c>
      <c r="D23" s="8"/>
      <c r="E23" s="8">
        <f t="shared" si="2"/>
        <v>0</v>
      </c>
      <c r="F23" s="8">
        <v>15923.46</v>
      </c>
      <c r="G23" s="8">
        <f t="shared" si="0"/>
        <v>15923.46</v>
      </c>
      <c r="H23" s="8">
        <f t="shared" si="4"/>
        <v>0</v>
      </c>
      <c r="I23" s="8"/>
      <c r="J23" s="48"/>
      <c r="K23" s="9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6">
        <v>44901</v>
      </c>
      <c r="B24" s="7" t="s">
        <v>72</v>
      </c>
      <c r="C24" s="51" t="s">
        <v>62</v>
      </c>
      <c r="D24" s="8"/>
      <c r="E24" s="8">
        <f t="shared" ref="E24:E38" si="5">+D24</f>
        <v>0</v>
      </c>
      <c r="F24" s="8">
        <v>21145</v>
      </c>
      <c r="G24" s="8">
        <f t="shared" ref="G24:G34" si="6">IF(J24&gt;0,0,F24)</f>
        <v>21145</v>
      </c>
      <c r="H24" s="8">
        <f t="shared" si="4"/>
        <v>0</v>
      </c>
      <c r="I24" s="8"/>
      <c r="J24" s="48"/>
      <c r="K24" s="9">
        <v>7019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6">
        <v>45000</v>
      </c>
      <c r="B25" s="7" t="s">
        <v>73</v>
      </c>
      <c r="C25" s="51" t="s">
        <v>62</v>
      </c>
      <c r="D25" s="8"/>
      <c r="E25" s="8">
        <f t="shared" si="5"/>
        <v>0</v>
      </c>
      <c r="F25" s="8">
        <v>13851</v>
      </c>
      <c r="G25" s="8">
        <f t="shared" si="6"/>
        <v>13851</v>
      </c>
      <c r="H25" s="8">
        <f t="shared" si="4"/>
        <v>0</v>
      </c>
      <c r="I25" s="8"/>
      <c r="J25" s="48"/>
      <c r="K25" s="9">
        <v>7019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6">
        <v>45000</v>
      </c>
      <c r="B26" s="7" t="s">
        <v>74</v>
      </c>
      <c r="C26" s="51" t="s">
        <v>62</v>
      </c>
      <c r="D26" s="8"/>
      <c r="E26" s="8">
        <f t="shared" si="5"/>
        <v>0</v>
      </c>
      <c r="F26" s="8">
        <v>3205.95</v>
      </c>
      <c r="G26" s="8">
        <f t="shared" si="6"/>
        <v>3205.95</v>
      </c>
      <c r="H26" s="8">
        <f t="shared" si="4"/>
        <v>0</v>
      </c>
      <c r="I26" s="8"/>
      <c r="J26" s="48"/>
      <c r="K26" s="9">
        <v>7019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6">
        <v>45040</v>
      </c>
      <c r="B27" s="7" t="s">
        <v>75</v>
      </c>
      <c r="C27" s="51" t="s">
        <v>62</v>
      </c>
      <c r="D27" s="8"/>
      <c r="E27" s="8">
        <f t="shared" si="5"/>
        <v>0</v>
      </c>
      <c r="F27" s="8">
        <v>239</v>
      </c>
      <c r="G27" s="8">
        <f t="shared" si="6"/>
        <v>239</v>
      </c>
      <c r="H27" s="8">
        <f t="shared" si="4"/>
        <v>0</v>
      </c>
      <c r="I27" s="8"/>
      <c r="J27" s="48"/>
      <c r="K27" s="9">
        <v>7019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6">
        <v>45085</v>
      </c>
      <c r="B28" s="7" t="s">
        <v>76</v>
      </c>
      <c r="C28" s="51" t="s">
        <v>62</v>
      </c>
      <c r="D28" s="8"/>
      <c r="E28" s="8">
        <f t="shared" si="5"/>
        <v>0</v>
      </c>
      <c r="F28" s="8">
        <v>5074.5</v>
      </c>
      <c r="G28" s="8">
        <f t="shared" si="6"/>
        <v>5074.5</v>
      </c>
      <c r="H28" s="8">
        <f t="shared" si="4"/>
        <v>0</v>
      </c>
      <c r="I28" s="8"/>
      <c r="J28" s="48"/>
      <c r="K28" s="9">
        <v>7019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6" t="s">
        <v>78</v>
      </c>
      <c r="B29" s="7" t="s">
        <v>77</v>
      </c>
      <c r="C29" s="51" t="s">
        <v>52</v>
      </c>
      <c r="D29" s="8"/>
      <c r="E29" s="8">
        <f t="shared" si="5"/>
        <v>0</v>
      </c>
      <c r="F29" s="8">
        <v>17217.79</v>
      </c>
      <c r="G29" s="8">
        <f t="shared" si="6"/>
        <v>17217.79</v>
      </c>
      <c r="H29" s="8">
        <f t="shared" si="4"/>
        <v>0</v>
      </c>
      <c r="I29" s="8"/>
      <c r="J29" s="48"/>
      <c r="K29" s="9">
        <v>7019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6"/>
      <c r="B30" s="7"/>
      <c r="C30" s="51" t="s">
        <v>52</v>
      </c>
      <c r="D30" s="8"/>
      <c r="E30" s="8">
        <f t="shared" si="5"/>
        <v>0</v>
      </c>
      <c r="F30" s="8"/>
      <c r="G30" s="8">
        <f t="shared" si="6"/>
        <v>0</v>
      </c>
      <c r="H30" s="8">
        <f t="shared" si="4"/>
        <v>0</v>
      </c>
      <c r="I30" s="8"/>
      <c r="J30" s="48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6"/>
      <c r="B31" s="7"/>
      <c r="C31" s="51" t="s">
        <v>52</v>
      </c>
      <c r="D31" s="8"/>
      <c r="E31" s="8">
        <f t="shared" si="5"/>
        <v>0</v>
      </c>
      <c r="F31" s="8"/>
      <c r="G31" s="8">
        <f t="shared" si="6"/>
        <v>0</v>
      </c>
      <c r="H31" s="8">
        <f t="shared" si="4"/>
        <v>0</v>
      </c>
      <c r="I31" s="8"/>
      <c r="J31" s="48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44" t="s">
        <v>79</v>
      </c>
      <c r="B32" s="7"/>
      <c r="C32" s="51" t="s">
        <v>52</v>
      </c>
      <c r="D32" s="8"/>
      <c r="E32" s="8">
        <f t="shared" si="5"/>
        <v>0</v>
      </c>
      <c r="F32" s="8"/>
      <c r="G32" s="8">
        <f t="shared" si="6"/>
        <v>0</v>
      </c>
      <c r="H32" s="8">
        <f t="shared" ref="H32:H34" si="7">+D32</f>
        <v>0</v>
      </c>
      <c r="I32" s="8"/>
      <c r="J32" s="48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6">
        <v>45161</v>
      </c>
      <c r="B33" s="7" t="s">
        <v>80</v>
      </c>
      <c r="C33" s="51" t="s">
        <v>62</v>
      </c>
      <c r="D33" s="8"/>
      <c r="E33" s="8">
        <f t="shared" si="5"/>
        <v>0</v>
      </c>
      <c r="F33" s="8">
        <v>3504.1</v>
      </c>
      <c r="G33" s="8">
        <f t="shared" si="6"/>
        <v>3504.1</v>
      </c>
      <c r="H33" s="8">
        <f t="shared" si="7"/>
        <v>0</v>
      </c>
      <c r="I33" s="8"/>
      <c r="J33" s="48"/>
      <c r="K33" s="9">
        <v>7019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6">
        <v>45197</v>
      </c>
      <c r="B34" s="7" t="s">
        <v>81</v>
      </c>
      <c r="C34" s="51" t="s">
        <v>62</v>
      </c>
      <c r="D34" s="8"/>
      <c r="E34" s="8">
        <f t="shared" si="5"/>
        <v>0</v>
      </c>
      <c r="F34" s="8">
        <v>2443.64</v>
      </c>
      <c r="G34" s="8">
        <f t="shared" si="6"/>
        <v>2443.64</v>
      </c>
      <c r="H34" s="8">
        <f t="shared" si="7"/>
        <v>0</v>
      </c>
      <c r="I34" s="8"/>
      <c r="J34" s="48"/>
      <c r="K34" s="9">
        <v>7019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6">
        <v>45246</v>
      </c>
      <c r="B35" s="7" t="s">
        <v>82</v>
      </c>
      <c r="C35" s="51" t="s">
        <v>62</v>
      </c>
      <c r="D35" s="8"/>
      <c r="E35" s="8">
        <f t="shared" si="5"/>
        <v>0</v>
      </c>
      <c r="F35" s="8">
        <v>10300</v>
      </c>
      <c r="G35" s="8">
        <f t="shared" ref="G35:G50" si="8">IF(J35&gt;0,0,F35)</f>
        <v>10300</v>
      </c>
      <c r="H35" s="8">
        <f t="shared" ref="H35:H50" si="9">+D35</f>
        <v>0</v>
      </c>
      <c r="I35" s="8"/>
      <c r="J35" s="48"/>
      <c r="K35" s="9">
        <v>7019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6"/>
      <c r="C36" s="51" t="s">
        <v>52</v>
      </c>
      <c r="D36" s="8"/>
      <c r="E36" s="8">
        <f t="shared" si="5"/>
        <v>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6"/>
      <c r="B37" s="7"/>
      <c r="C37" s="51" t="s">
        <v>52</v>
      </c>
      <c r="D37" s="8"/>
      <c r="E37" s="8">
        <f t="shared" si="5"/>
        <v>0</v>
      </c>
      <c r="F37" s="8"/>
      <c r="G37" s="8">
        <f t="shared" si="8"/>
        <v>0</v>
      </c>
      <c r="H37" s="8">
        <f t="shared" si="9"/>
        <v>0</v>
      </c>
      <c r="I37" s="8"/>
      <c r="J37" s="48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44" t="s">
        <v>83</v>
      </c>
      <c r="B38" s="7"/>
      <c r="C38" s="51" t="s">
        <v>52</v>
      </c>
      <c r="D38" s="8"/>
      <c r="E38" s="8">
        <f t="shared" si="5"/>
        <v>0</v>
      </c>
      <c r="F38" s="8"/>
      <c r="G38" s="8">
        <f t="shared" si="8"/>
        <v>0</v>
      </c>
      <c r="H38" s="8">
        <f t="shared" si="9"/>
        <v>0</v>
      </c>
      <c r="I38" s="8"/>
      <c r="J38" s="48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6">
        <v>45572</v>
      </c>
      <c r="B39" s="7" t="s">
        <v>84</v>
      </c>
      <c r="C39" s="51" t="s">
        <v>62</v>
      </c>
      <c r="D39" s="8"/>
      <c r="E39" s="8">
        <f t="shared" ref="E39:E54" si="10">+D39</f>
        <v>0</v>
      </c>
      <c r="F39" s="8">
        <v>10943.56</v>
      </c>
      <c r="G39" s="8">
        <f>IF(J39&gt;0,0,F39)</f>
        <v>10943.56</v>
      </c>
      <c r="H39" s="8">
        <f>+D36</f>
        <v>0</v>
      </c>
      <c r="I39" s="8"/>
      <c r="J39" s="48"/>
      <c r="K39" s="9">
        <v>7019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6"/>
      <c r="B40" s="7"/>
      <c r="C40" s="51" t="s">
        <v>52</v>
      </c>
      <c r="D40" s="8"/>
      <c r="E40" s="8">
        <f t="shared" si="10"/>
        <v>0</v>
      </c>
      <c r="F40" s="8"/>
      <c r="G40" s="8">
        <f t="shared" si="8"/>
        <v>0</v>
      </c>
      <c r="H40" s="8">
        <f t="shared" si="9"/>
        <v>0</v>
      </c>
      <c r="I40" s="8"/>
      <c r="J40" s="48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6"/>
      <c r="B41" s="113" t="s">
        <v>86</v>
      </c>
      <c r="C41" s="51" t="s">
        <v>52</v>
      </c>
      <c r="D41" s="8"/>
      <c r="E41" s="8">
        <f t="shared" si="10"/>
        <v>0</v>
      </c>
      <c r="F41" s="8"/>
      <c r="G41" s="8">
        <f t="shared" si="8"/>
        <v>0</v>
      </c>
      <c r="H41" s="8">
        <f t="shared" si="9"/>
        <v>0</v>
      </c>
      <c r="I41" s="8"/>
      <c r="J41" s="48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6"/>
      <c r="B42" s="7"/>
      <c r="C42" s="51" t="s">
        <v>52</v>
      </c>
      <c r="D42" s="8"/>
      <c r="E42" s="8">
        <f t="shared" si="10"/>
        <v>0</v>
      </c>
      <c r="F42" s="8"/>
      <c r="G42" s="8">
        <f t="shared" si="8"/>
        <v>0</v>
      </c>
      <c r="H42" s="8">
        <f t="shared" si="9"/>
        <v>0</v>
      </c>
      <c r="I42" s="8"/>
      <c r="J42" s="48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6"/>
      <c r="B43" s="7"/>
      <c r="C43" s="51" t="s">
        <v>52</v>
      </c>
      <c r="D43" s="8"/>
      <c r="E43" s="8">
        <f t="shared" si="10"/>
        <v>0</v>
      </c>
      <c r="F43" s="8"/>
      <c r="G43" s="8">
        <f t="shared" si="8"/>
        <v>0</v>
      </c>
      <c r="H43" s="8">
        <f t="shared" si="9"/>
        <v>0</v>
      </c>
      <c r="I43" s="8"/>
      <c r="J43" s="48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6"/>
      <c r="B44" s="47"/>
      <c r="C44" s="51" t="s">
        <v>52</v>
      </c>
      <c r="D44" s="8"/>
      <c r="E44" s="8">
        <f t="shared" si="10"/>
        <v>0</v>
      </c>
      <c r="F44" s="8"/>
      <c r="G44" s="8">
        <f t="shared" si="8"/>
        <v>0</v>
      </c>
      <c r="H44" s="8">
        <f t="shared" si="9"/>
        <v>0</v>
      </c>
      <c r="I44" s="8"/>
      <c r="J44" s="48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6"/>
      <c r="B45" s="7"/>
      <c r="C45" s="51" t="s">
        <v>52</v>
      </c>
      <c r="D45" s="8"/>
      <c r="E45" s="8">
        <f t="shared" si="10"/>
        <v>0</v>
      </c>
      <c r="F45" s="8"/>
      <c r="G45" s="8">
        <f t="shared" si="8"/>
        <v>0</v>
      </c>
      <c r="H45" s="8">
        <f t="shared" si="9"/>
        <v>0</v>
      </c>
      <c r="I45" s="8"/>
      <c r="J45" s="48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6"/>
      <c r="B46" s="7"/>
      <c r="C46" s="51" t="s">
        <v>52</v>
      </c>
      <c r="D46" s="8"/>
      <c r="E46" s="8">
        <f t="shared" si="10"/>
        <v>0</v>
      </c>
      <c r="F46" s="8"/>
      <c r="G46" s="8">
        <f t="shared" si="8"/>
        <v>0</v>
      </c>
      <c r="H46" s="8">
        <f t="shared" si="9"/>
        <v>0</v>
      </c>
      <c r="I46" s="8"/>
      <c r="J46" s="48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6"/>
      <c r="B47" s="7"/>
      <c r="C47" s="51" t="s">
        <v>52</v>
      </c>
      <c r="D47" s="8"/>
      <c r="E47" s="8">
        <f t="shared" si="10"/>
        <v>0</v>
      </c>
      <c r="F47" s="8"/>
      <c r="G47" s="8">
        <f t="shared" si="8"/>
        <v>0</v>
      </c>
      <c r="H47" s="8">
        <f t="shared" si="9"/>
        <v>0</v>
      </c>
      <c r="I47" s="8"/>
      <c r="J47" s="48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6"/>
      <c r="B48" s="7"/>
      <c r="C48" s="51" t="s">
        <v>52</v>
      </c>
      <c r="D48" s="8"/>
      <c r="E48" s="8">
        <f t="shared" si="10"/>
        <v>0</v>
      </c>
      <c r="F48" s="8"/>
      <c r="G48" s="8">
        <f t="shared" si="8"/>
        <v>0</v>
      </c>
      <c r="H48" s="8">
        <f t="shared" si="9"/>
        <v>0</v>
      </c>
      <c r="I48" s="8"/>
      <c r="J48" s="48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6"/>
      <c r="B49" s="7"/>
      <c r="C49" s="51" t="s">
        <v>52</v>
      </c>
      <c r="D49" s="8"/>
      <c r="E49" s="8">
        <f t="shared" si="10"/>
        <v>0</v>
      </c>
      <c r="F49" s="8"/>
      <c r="G49" s="8">
        <f t="shared" si="8"/>
        <v>0</v>
      </c>
      <c r="H49" s="8">
        <f t="shared" si="9"/>
        <v>0</v>
      </c>
      <c r="I49" s="8"/>
      <c r="J49" s="48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6"/>
      <c r="B50" s="7"/>
      <c r="C50" s="51" t="s">
        <v>52</v>
      </c>
      <c r="D50" s="8"/>
      <c r="E50" s="8">
        <f t="shared" si="10"/>
        <v>0</v>
      </c>
      <c r="F50" s="8"/>
      <c r="G50" s="8">
        <f t="shared" si="8"/>
        <v>0</v>
      </c>
      <c r="H50" s="8">
        <f t="shared" si="9"/>
        <v>0</v>
      </c>
      <c r="I50" s="8"/>
      <c r="J50" s="48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6"/>
      <c r="B51" s="7"/>
      <c r="C51" s="51" t="s">
        <v>52</v>
      </c>
      <c r="D51" s="8"/>
      <c r="E51" s="8">
        <f t="shared" si="10"/>
        <v>0</v>
      </c>
      <c r="F51" s="8"/>
      <c r="G51" s="8">
        <f t="shared" ref="G51:G66" si="11">IF(J51&gt;0,0,F51)</f>
        <v>0</v>
      </c>
      <c r="H51" s="8">
        <f t="shared" ref="H51:H66" si="12">+D51</f>
        <v>0</v>
      </c>
      <c r="I51" s="8"/>
      <c r="J51" s="48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6"/>
      <c r="B52" s="7"/>
      <c r="C52" s="51" t="s">
        <v>52</v>
      </c>
      <c r="D52" s="8"/>
      <c r="E52" s="8">
        <f t="shared" si="10"/>
        <v>0</v>
      </c>
      <c r="F52" s="8"/>
      <c r="G52" s="8">
        <f t="shared" si="11"/>
        <v>0</v>
      </c>
      <c r="H52" s="8">
        <f t="shared" si="12"/>
        <v>0</v>
      </c>
      <c r="I52" s="8"/>
      <c r="J52" s="48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6"/>
      <c r="B53" s="7"/>
      <c r="C53" s="51" t="s">
        <v>52</v>
      </c>
      <c r="D53" s="8"/>
      <c r="E53" s="8">
        <f t="shared" si="10"/>
        <v>0</v>
      </c>
      <c r="F53" s="8"/>
      <c r="G53" s="8">
        <f t="shared" si="11"/>
        <v>0</v>
      </c>
      <c r="H53" s="8">
        <f t="shared" si="12"/>
        <v>0</v>
      </c>
      <c r="I53" s="8"/>
      <c r="J53" s="48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6"/>
      <c r="B54" s="7"/>
      <c r="C54" s="51" t="s">
        <v>52</v>
      </c>
      <c r="D54" s="8"/>
      <c r="E54" s="8">
        <f t="shared" si="10"/>
        <v>0</v>
      </c>
      <c r="F54" s="8"/>
      <c r="G54" s="8">
        <f t="shared" si="11"/>
        <v>0</v>
      </c>
      <c r="H54" s="8">
        <f t="shared" si="12"/>
        <v>0</v>
      </c>
      <c r="I54" s="8"/>
      <c r="J54" s="48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6"/>
      <c r="B55" s="7"/>
      <c r="C55" s="51" t="s">
        <v>52</v>
      </c>
      <c r="D55" s="8"/>
      <c r="E55" s="8">
        <f t="shared" ref="E55:E70" si="13">+D55</f>
        <v>0</v>
      </c>
      <c r="F55" s="8"/>
      <c r="G55" s="8">
        <f t="shared" si="11"/>
        <v>0</v>
      </c>
      <c r="H55" s="8">
        <f t="shared" si="12"/>
        <v>0</v>
      </c>
      <c r="I55" s="8"/>
      <c r="J55" s="48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6"/>
      <c r="B56" s="7"/>
      <c r="C56" s="51" t="s">
        <v>52</v>
      </c>
      <c r="D56" s="8"/>
      <c r="E56" s="8">
        <f t="shared" si="13"/>
        <v>0</v>
      </c>
      <c r="F56" s="8"/>
      <c r="G56" s="8">
        <f t="shared" si="11"/>
        <v>0</v>
      </c>
      <c r="H56" s="8">
        <f t="shared" si="12"/>
        <v>0</v>
      </c>
      <c r="I56" s="8"/>
      <c r="J56" s="48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6"/>
      <c r="B57" s="7"/>
      <c r="C57" s="51" t="s">
        <v>52</v>
      </c>
      <c r="D57" s="8"/>
      <c r="E57" s="8">
        <f t="shared" si="13"/>
        <v>0</v>
      </c>
      <c r="F57" s="8"/>
      <c r="G57" s="8">
        <f t="shared" si="11"/>
        <v>0</v>
      </c>
      <c r="H57" s="8">
        <f t="shared" si="12"/>
        <v>0</v>
      </c>
      <c r="I57" s="8"/>
      <c r="J57" s="48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6"/>
      <c r="B58" s="7"/>
      <c r="C58" s="51" t="s">
        <v>52</v>
      </c>
      <c r="D58" s="8"/>
      <c r="E58" s="8">
        <f t="shared" si="13"/>
        <v>0</v>
      </c>
      <c r="F58" s="8"/>
      <c r="G58" s="8">
        <f t="shared" si="11"/>
        <v>0</v>
      </c>
      <c r="H58" s="8">
        <f t="shared" si="12"/>
        <v>0</v>
      </c>
      <c r="I58" s="8"/>
      <c r="J58" s="48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6"/>
      <c r="B59" s="7"/>
      <c r="C59" s="51" t="s">
        <v>52</v>
      </c>
      <c r="D59" s="8"/>
      <c r="E59" s="8">
        <f t="shared" si="13"/>
        <v>0</v>
      </c>
      <c r="F59" s="8"/>
      <c r="G59" s="8">
        <f t="shared" si="11"/>
        <v>0</v>
      </c>
      <c r="H59" s="8">
        <f t="shared" si="12"/>
        <v>0</v>
      </c>
      <c r="I59" s="8"/>
      <c r="J59" s="48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6"/>
      <c r="B60" s="7"/>
      <c r="C60" s="51" t="s">
        <v>52</v>
      </c>
      <c r="D60" s="8"/>
      <c r="E60" s="8">
        <f t="shared" si="13"/>
        <v>0</v>
      </c>
      <c r="F60" s="8"/>
      <c r="G60" s="8">
        <f t="shared" si="11"/>
        <v>0</v>
      </c>
      <c r="H60" s="8">
        <f t="shared" si="12"/>
        <v>0</v>
      </c>
      <c r="I60" s="8"/>
      <c r="J60" s="48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6"/>
      <c r="B61" s="7"/>
      <c r="C61" s="51" t="s">
        <v>52</v>
      </c>
      <c r="D61" s="8"/>
      <c r="E61" s="8">
        <f t="shared" si="13"/>
        <v>0</v>
      </c>
      <c r="F61" s="8"/>
      <c r="G61" s="8">
        <f t="shared" si="11"/>
        <v>0</v>
      </c>
      <c r="H61" s="8">
        <f t="shared" si="12"/>
        <v>0</v>
      </c>
      <c r="I61" s="8"/>
      <c r="J61" s="48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6"/>
      <c r="B62" s="7"/>
      <c r="C62" s="51" t="s">
        <v>52</v>
      </c>
      <c r="D62" s="8"/>
      <c r="E62" s="8">
        <f t="shared" si="13"/>
        <v>0</v>
      </c>
      <c r="F62" s="8"/>
      <c r="G62" s="8">
        <f t="shared" si="11"/>
        <v>0</v>
      </c>
      <c r="H62" s="8">
        <f t="shared" si="12"/>
        <v>0</v>
      </c>
      <c r="I62" s="8"/>
      <c r="J62" s="48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6"/>
      <c r="B63" s="7"/>
      <c r="C63" s="51" t="s">
        <v>52</v>
      </c>
      <c r="D63" s="8"/>
      <c r="E63" s="8">
        <f t="shared" si="13"/>
        <v>0</v>
      </c>
      <c r="F63" s="8"/>
      <c r="G63" s="8">
        <f t="shared" si="11"/>
        <v>0</v>
      </c>
      <c r="H63" s="8">
        <f t="shared" si="12"/>
        <v>0</v>
      </c>
      <c r="I63" s="8"/>
      <c r="J63" s="48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6"/>
      <c r="B64" s="7"/>
      <c r="C64" s="51" t="s">
        <v>52</v>
      </c>
      <c r="D64" s="8"/>
      <c r="E64" s="8">
        <f t="shared" si="13"/>
        <v>0</v>
      </c>
      <c r="F64" s="8"/>
      <c r="G64" s="8">
        <f t="shared" si="11"/>
        <v>0</v>
      </c>
      <c r="H64" s="8">
        <f t="shared" si="12"/>
        <v>0</v>
      </c>
      <c r="I64" s="8"/>
      <c r="J64" s="48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6"/>
      <c r="B65" s="7"/>
      <c r="C65" s="51" t="s">
        <v>52</v>
      </c>
      <c r="D65" s="8"/>
      <c r="E65" s="8">
        <f t="shared" si="13"/>
        <v>0</v>
      </c>
      <c r="F65" s="8"/>
      <c r="G65" s="8">
        <f t="shared" si="11"/>
        <v>0</v>
      </c>
      <c r="H65" s="8">
        <f t="shared" si="12"/>
        <v>0</v>
      </c>
      <c r="I65" s="8"/>
      <c r="J65" s="48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6"/>
      <c r="B66" s="7"/>
      <c r="C66" s="51" t="s">
        <v>52</v>
      </c>
      <c r="D66" s="8"/>
      <c r="E66" s="8">
        <f t="shared" si="13"/>
        <v>0</v>
      </c>
      <c r="F66" s="8"/>
      <c r="G66" s="8">
        <f t="shared" si="11"/>
        <v>0</v>
      </c>
      <c r="H66" s="8">
        <f t="shared" si="12"/>
        <v>0</v>
      </c>
      <c r="I66" s="8"/>
      <c r="J66" s="48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6"/>
      <c r="B67" s="7"/>
      <c r="C67" s="51" t="s">
        <v>52</v>
      </c>
      <c r="D67" s="8"/>
      <c r="E67" s="8">
        <f t="shared" si="13"/>
        <v>0</v>
      </c>
      <c r="F67" s="8"/>
      <c r="G67" s="8">
        <f t="shared" ref="G67:G82" si="14">IF(J67&gt;0,0,F67)</f>
        <v>0</v>
      </c>
      <c r="H67" s="8">
        <f t="shared" ref="H67:H82" si="15">+D67</f>
        <v>0</v>
      </c>
      <c r="I67" s="8"/>
      <c r="J67" s="48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6"/>
      <c r="B68" s="7"/>
      <c r="C68" s="51" t="s">
        <v>52</v>
      </c>
      <c r="D68" s="8"/>
      <c r="E68" s="8">
        <f t="shared" si="13"/>
        <v>0</v>
      </c>
      <c r="F68" s="8"/>
      <c r="G68" s="8">
        <f t="shared" si="14"/>
        <v>0</v>
      </c>
      <c r="H68" s="8">
        <f t="shared" si="15"/>
        <v>0</v>
      </c>
      <c r="I68" s="8"/>
      <c r="J68" s="48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6"/>
      <c r="B69" s="7"/>
      <c r="C69" s="51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8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6"/>
      <c r="B70" s="7"/>
      <c r="C70" s="51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8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6"/>
      <c r="B71" s="7"/>
      <c r="C71" s="51" t="s">
        <v>52</v>
      </c>
      <c r="D71" s="8"/>
      <c r="E71" s="8">
        <f t="shared" ref="E71:E86" si="16">+D71</f>
        <v>0</v>
      </c>
      <c r="F71" s="8"/>
      <c r="G71" s="8">
        <f t="shared" si="14"/>
        <v>0</v>
      </c>
      <c r="H71" s="8">
        <f t="shared" si="15"/>
        <v>0</v>
      </c>
      <c r="I71" s="8"/>
      <c r="J71" s="48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6"/>
      <c r="B72" s="7"/>
      <c r="C72" s="51" t="s">
        <v>52</v>
      </c>
      <c r="D72" s="8"/>
      <c r="E72" s="8">
        <f t="shared" si="16"/>
        <v>0</v>
      </c>
      <c r="F72" s="8"/>
      <c r="G72" s="8">
        <f t="shared" si="14"/>
        <v>0</v>
      </c>
      <c r="H72" s="8">
        <f t="shared" si="15"/>
        <v>0</v>
      </c>
      <c r="I72" s="8"/>
      <c r="J72" s="48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6"/>
      <c r="B73" s="7"/>
      <c r="C73" s="51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8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6"/>
      <c r="B74" s="7"/>
      <c r="C74" s="51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8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6"/>
      <c r="B75" s="7"/>
      <c r="C75" s="51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8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6"/>
      <c r="B76" s="7"/>
      <c r="C76" s="51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8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6"/>
      <c r="B77" s="7"/>
      <c r="C77" s="51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8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6"/>
      <c r="B78" s="7"/>
      <c r="C78" s="51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8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6"/>
      <c r="B79" s="7"/>
      <c r="C79" s="51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8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6"/>
      <c r="B80" s="7"/>
      <c r="C80" s="51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8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6"/>
      <c r="B81" s="7"/>
      <c r="C81" s="51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8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6"/>
      <c r="B82" s="7"/>
      <c r="C82" s="51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8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6"/>
      <c r="B83" s="7"/>
      <c r="C83" s="51" t="s">
        <v>52</v>
      </c>
      <c r="D83" s="8"/>
      <c r="E83" s="8">
        <f t="shared" si="16"/>
        <v>0</v>
      </c>
      <c r="F83" s="8"/>
      <c r="G83" s="8">
        <f t="shared" ref="G83:G98" si="17">IF(J83&gt;0,0,F83)</f>
        <v>0</v>
      </c>
      <c r="H83" s="8">
        <f t="shared" ref="H83:H98" si="18">+D83</f>
        <v>0</v>
      </c>
      <c r="I83" s="8"/>
      <c r="J83" s="48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6"/>
      <c r="B84" s="7"/>
      <c r="C84" s="51" t="s">
        <v>52</v>
      </c>
      <c r="D84" s="8"/>
      <c r="E84" s="8">
        <f t="shared" si="16"/>
        <v>0</v>
      </c>
      <c r="F84" s="8"/>
      <c r="G84" s="8">
        <f t="shared" si="17"/>
        <v>0</v>
      </c>
      <c r="H84" s="8">
        <f t="shared" si="18"/>
        <v>0</v>
      </c>
      <c r="I84" s="8"/>
      <c r="J84" s="48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6"/>
      <c r="B85" s="7"/>
      <c r="C85" s="51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8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6"/>
      <c r="B86" s="7"/>
      <c r="C86" s="51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8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6"/>
      <c r="B87" s="7"/>
      <c r="C87" s="51" t="s">
        <v>52</v>
      </c>
      <c r="D87" s="8"/>
      <c r="E87" s="8">
        <f t="shared" ref="E87:E102" si="19">+D87</f>
        <v>0</v>
      </c>
      <c r="F87" s="8"/>
      <c r="G87" s="8">
        <f t="shared" si="17"/>
        <v>0</v>
      </c>
      <c r="H87" s="8">
        <f t="shared" si="18"/>
        <v>0</v>
      </c>
      <c r="I87" s="8"/>
      <c r="J87" s="48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6"/>
      <c r="B88" s="7"/>
      <c r="C88" s="51" t="s">
        <v>52</v>
      </c>
      <c r="D88" s="8"/>
      <c r="E88" s="8">
        <f t="shared" si="19"/>
        <v>0</v>
      </c>
      <c r="F88" s="8"/>
      <c r="G88" s="8">
        <f t="shared" si="17"/>
        <v>0</v>
      </c>
      <c r="H88" s="8">
        <f t="shared" si="18"/>
        <v>0</v>
      </c>
      <c r="I88" s="8"/>
      <c r="J88" s="48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6"/>
      <c r="B89" s="7"/>
      <c r="C89" s="51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8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6"/>
      <c r="B90" s="7"/>
      <c r="C90" s="51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8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6"/>
      <c r="B91" s="7"/>
      <c r="C91" s="51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8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6"/>
      <c r="B92" s="7"/>
      <c r="C92" s="51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8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6"/>
      <c r="B93" s="7"/>
      <c r="C93" s="51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8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6"/>
      <c r="B94" s="7"/>
      <c r="C94" s="51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8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6"/>
      <c r="B95" s="7"/>
      <c r="C95" s="51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8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6"/>
      <c r="B96" s="7"/>
      <c r="C96" s="51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8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6"/>
      <c r="B97" s="7"/>
      <c r="C97" s="51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8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6"/>
      <c r="B98" s="7"/>
      <c r="C98" s="51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8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6"/>
      <c r="B99" s="7"/>
      <c r="C99" s="51" t="s">
        <v>52</v>
      </c>
      <c r="D99" s="8"/>
      <c r="E99" s="8">
        <f t="shared" si="19"/>
        <v>0</v>
      </c>
      <c r="F99" s="8"/>
      <c r="G99" s="8">
        <f t="shared" ref="G99:G114" si="20">IF(J99&gt;0,0,F99)</f>
        <v>0</v>
      </c>
      <c r="H99" s="8">
        <f t="shared" ref="H99:H114" si="21">+D99</f>
        <v>0</v>
      </c>
      <c r="I99" s="8"/>
      <c r="J99" s="48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6"/>
      <c r="B100" s="7"/>
      <c r="C100" s="51" t="s">
        <v>52</v>
      </c>
      <c r="D100" s="8"/>
      <c r="E100" s="8">
        <f t="shared" si="19"/>
        <v>0</v>
      </c>
      <c r="F100" s="8"/>
      <c r="G100" s="8">
        <f t="shared" si="20"/>
        <v>0</v>
      </c>
      <c r="H100" s="8">
        <f t="shared" si="21"/>
        <v>0</v>
      </c>
      <c r="I100" s="8"/>
      <c r="J100" s="48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6"/>
      <c r="B101" s="7"/>
      <c r="C101" s="51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8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6"/>
      <c r="B102" s="7"/>
      <c r="C102" s="51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8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6"/>
      <c r="B103" s="7"/>
      <c r="C103" s="51" t="s">
        <v>52</v>
      </c>
      <c r="D103" s="8"/>
      <c r="E103" s="8">
        <f t="shared" ref="E103:E118" si="22">+D103</f>
        <v>0</v>
      </c>
      <c r="F103" s="8"/>
      <c r="G103" s="8">
        <f t="shared" si="20"/>
        <v>0</v>
      </c>
      <c r="H103" s="8">
        <f t="shared" si="21"/>
        <v>0</v>
      </c>
      <c r="I103" s="8"/>
      <c r="J103" s="48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6"/>
      <c r="B104" s="7"/>
      <c r="C104" s="51" t="s">
        <v>52</v>
      </c>
      <c r="D104" s="8"/>
      <c r="E104" s="8">
        <f t="shared" si="22"/>
        <v>0</v>
      </c>
      <c r="F104" s="8"/>
      <c r="G104" s="8">
        <f t="shared" si="20"/>
        <v>0</v>
      </c>
      <c r="H104" s="8">
        <f t="shared" si="21"/>
        <v>0</v>
      </c>
      <c r="I104" s="8"/>
      <c r="J104" s="48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6"/>
      <c r="B105" s="7"/>
      <c r="C105" s="51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8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6"/>
      <c r="B106" s="7"/>
      <c r="C106" s="51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8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6"/>
      <c r="B107" s="7"/>
      <c r="C107" s="51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8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6"/>
      <c r="B108" s="7"/>
      <c r="C108" s="51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8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6"/>
      <c r="B109" s="7"/>
      <c r="C109" s="51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8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6"/>
      <c r="B110" s="7"/>
      <c r="C110" s="51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8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6"/>
      <c r="B111" s="7"/>
      <c r="C111" s="51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8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6"/>
      <c r="B112" s="7"/>
      <c r="C112" s="51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8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6"/>
      <c r="B113" s="7"/>
      <c r="C113" s="51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8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6"/>
      <c r="B114" s="7"/>
      <c r="C114" s="51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8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6"/>
      <c r="B115" s="7"/>
      <c r="C115" s="51" t="s">
        <v>52</v>
      </c>
      <c r="D115" s="8"/>
      <c r="E115" s="8">
        <f t="shared" si="22"/>
        <v>0</v>
      </c>
      <c r="F115" s="8"/>
      <c r="G115" s="8">
        <f t="shared" ref="G115:G130" si="23">IF(J115&gt;0,0,F115)</f>
        <v>0</v>
      </c>
      <c r="H115" s="8">
        <f t="shared" ref="H115:H130" si="24">+D115</f>
        <v>0</v>
      </c>
      <c r="I115" s="8"/>
      <c r="J115" s="48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6"/>
      <c r="B116" s="7"/>
      <c r="C116" s="51" t="s">
        <v>52</v>
      </c>
      <c r="D116" s="8"/>
      <c r="E116" s="8">
        <f t="shared" si="22"/>
        <v>0</v>
      </c>
      <c r="F116" s="8"/>
      <c r="G116" s="8">
        <f t="shared" si="23"/>
        <v>0</v>
      </c>
      <c r="H116" s="8">
        <f t="shared" si="24"/>
        <v>0</v>
      </c>
      <c r="I116" s="8"/>
      <c r="J116" s="48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6"/>
      <c r="B117" s="7"/>
      <c r="C117" s="51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8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6"/>
      <c r="B118" s="7"/>
      <c r="C118" s="51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8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6"/>
      <c r="B119" s="7"/>
      <c r="C119" s="51" t="s">
        <v>52</v>
      </c>
      <c r="D119" s="8"/>
      <c r="E119" s="8">
        <f t="shared" ref="E119:E134" si="25">+D119</f>
        <v>0</v>
      </c>
      <c r="F119" s="8"/>
      <c r="G119" s="8">
        <f t="shared" si="23"/>
        <v>0</v>
      </c>
      <c r="H119" s="8">
        <f t="shared" si="24"/>
        <v>0</v>
      </c>
      <c r="I119" s="8"/>
      <c r="J119" s="48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6"/>
      <c r="B120" s="7"/>
      <c r="C120" s="51" t="s">
        <v>52</v>
      </c>
      <c r="D120" s="8"/>
      <c r="E120" s="8">
        <f t="shared" si="25"/>
        <v>0</v>
      </c>
      <c r="F120" s="8"/>
      <c r="G120" s="8">
        <f t="shared" si="23"/>
        <v>0</v>
      </c>
      <c r="H120" s="8">
        <f t="shared" si="24"/>
        <v>0</v>
      </c>
      <c r="I120" s="8"/>
      <c r="J120" s="48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6"/>
      <c r="B121" s="7"/>
      <c r="C121" s="51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8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6"/>
      <c r="B122" s="7"/>
      <c r="C122" s="51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8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6"/>
      <c r="B123" s="7"/>
      <c r="C123" s="51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8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6"/>
      <c r="B124" s="7"/>
      <c r="C124" s="51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8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6"/>
      <c r="B125" s="7"/>
      <c r="C125" s="51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8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6"/>
      <c r="B126" s="7"/>
      <c r="C126" s="51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8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6"/>
      <c r="B127" s="7"/>
      <c r="C127" s="51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8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6"/>
      <c r="B128" s="7"/>
      <c r="C128" s="51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8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6"/>
      <c r="B129" s="7"/>
      <c r="C129" s="51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8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6"/>
      <c r="B130" s="7"/>
      <c r="C130" s="51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8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6"/>
      <c r="B131" s="7"/>
      <c r="C131" s="51" t="s">
        <v>52</v>
      </c>
      <c r="D131" s="8"/>
      <c r="E131" s="8">
        <f t="shared" si="25"/>
        <v>0</v>
      </c>
      <c r="F131" s="8"/>
      <c r="G131" s="8">
        <f t="shared" ref="G131:G146" si="26">IF(J131&gt;0,0,F131)</f>
        <v>0</v>
      </c>
      <c r="H131" s="8">
        <f t="shared" ref="H131:H146" si="27">+D131</f>
        <v>0</v>
      </c>
      <c r="I131" s="8"/>
      <c r="J131" s="48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6"/>
      <c r="B132" s="7"/>
      <c r="C132" s="51" t="s">
        <v>52</v>
      </c>
      <c r="D132" s="8"/>
      <c r="E132" s="8">
        <f t="shared" si="25"/>
        <v>0</v>
      </c>
      <c r="F132" s="8"/>
      <c r="G132" s="8">
        <f t="shared" si="26"/>
        <v>0</v>
      </c>
      <c r="H132" s="8">
        <f t="shared" si="27"/>
        <v>0</v>
      </c>
      <c r="I132" s="8"/>
      <c r="J132" s="48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6"/>
      <c r="B133" s="7"/>
      <c r="C133" s="51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8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6"/>
      <c r="B134" s="7"/>
      <c r="C134" s="51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8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6"/>
      <c r="B135" s="7"/>
      <c r="C135" s="51" t="s">
        <v>52</v>
      </c>
      <c r="D135" s="8"/>
      <c r="E135" s="8">
        <f t="shared" ref="E135:E150" si="28">+D135</f>
        <v>0</v>
      </c>
      <c r="F135" s="8"/>
      <c r="G135" s="8">
        <f t="shared" si="26"/>
        <v>0</v>
      </c>
      <c r="H135" s="8">
        <f t="shared" si="27"/>
        <v>0</v>
      </c>
      <c r="I135" s="8"/>
      <c r="J135" s="48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6"/>
      <c r="B136" s="7"/>
      <c r="C136" s="51" t="s">
        <v>52</v>
      </c>
      <c r="D136" s="8"/>
      <c r="E136" s="8">
        <f t="shared" si="28"/>
        <v>0</v>
      </c>
      <c r="F136" s="8"/>
      <c r="G136" s="8">
        <f t="shared" si="26"/>
        <v>0</v>
      </c>
      <c r="H136" s="8">
        <f t="shared" si="27"/>
        <v>0</v>
      </c>
      <c r="I136" s="8"/>
      <c r="J136" s="48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6"/>
      <c r="B137" s="7"/>
      <c r="C137" s="51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8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6"/>
      <c r="B138" s="7"/>
      <c r="C138" s="51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8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6"/>
      <c r="B139" s="7"/>
      <c r="C139" s="51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8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6"/>
      <c r="B140" s="7"/>
      <c r="C140" s="51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8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6"/>
      <c r="B141" s="7"/>
      <c r="C141" s="51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8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6"/>
      <c r="B142" s="7"/>
      <c r="C142" s="51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8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6"/>
      <c r="B143" s="7"/>
      <c r="C143" s="51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8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6"/>
      <c r="B144" s="7"/>
      <c r="C144" s="51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8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6"/>
      <c r="B145" s="7"/>
      <c r="C145" s="51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8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6"/>
      <c r="B146" s="7"/>
      <c r="C146" s="51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8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6"/>
      <c r="B147" s="7"/>
      <c r="C147" s="51" t="s">
        <v>52</v>
      </c>
      <c r="D147" s="8"/>
      <c r="E147" s="8">
        <f t="shared" si="28"/>
        <v>0</v>
      </c>
      <c r="F147" s="8"/>
      <c r="G147" s="8">
        <f t="shared" ref="G147:G162" si="29">IF(J147&gt;0,0,F147)</f>
        <v>0</v>
      </c>
      <c r="H147" s="8">
        <f t="shared" ref="H147:H162" si="30">+D147</f>
        <v>0</v>
      </c>
      <c r="I147" s="8"/>
      <c r="J147" s="48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6"/>
      <c r="B148" s="7"/>
      <c r="C148" s="51" t="s">
        <v>52</v>
      </c>
      <c r="D148" s="8"/>
      <c r="E148" s="8">
        <f t="shared" si="28"/>
        <v>0</v>
      </c>
      <c r="F148" s="8"/>
      <c r="G148" s="8">
        <f t="shared" si="29"/>
        <v>0</v>
      </c>
      <c r="H148" s="8">
        <f t="shared" si="30"/>
        <v>0</v>
      </c>
      <c r="I148" s="8"/>
      <c r="J148" s="48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6"/>
      <c r="B149" s="7"/>
      <c r="C149" s="51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8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6"/>
      <c r="B150" s="7"/>
      <c r="C150" s="51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8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6"/>
      <c r="B151" s="7"/>
      <c r="C151" s="51" t="s">
        <v>52</v>
      </c>
      <c r="D151" s="8"/>
      <c r="E151" s="8">
        <f t="shared" ref="E151:E166" si="31">+D151</f>
        <v>0</v>
      </c>
      <c r="F151" s="8"/>
      <c r="G151" s="8">
        <f t="shared" si="29"/>
        <v>0</v>
      </c>
      <c r="H151" s="8">
        <f t="shared" si="30"/>
        <v>0</v>
      </c>
      <c r="I151" s="8"/>
      <c r="J151" s="48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6"/>
      <c r="B152" s="7"/>
      <c r="C152" s="51" t="s">
        <v>52</v>
      </c>
      <c r="D152" s="8"/>
      <c r="E152" s="8">
        <f t="shared" si="31"/>
        <v>0</v>
      </c>
      <c r="F152" s="8"/>
      <c r="G152" s="8">
        <f t="shared" si="29"/>
        <v>0</v>
      </c>
      <c r="H152" s="8">
        <f t="shared" si="30"/>
        <v>0</v>
      </c>
      <c r="I152" s="8"/>
      <c r="J152" s="48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6"/>
      <c r="B153" s="7"/>
      <c r="C153" s="51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8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6"/>
      <c r="B154" s="7"/>
      <c r="C154" s="51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8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6"/>
      <c r="B155" s="7"/>
      <c r="C155" s="51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8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6"/>
      <c r="B156" s="7"/>
      <c r="C156" s="51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8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6"/>
      <c r="B157" s="7"/>
      <c r="C157" s="51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8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6"/>
      <c r="B158" s="7"/>
      <c r="C158" s="51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8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6"/>
      <c r="B159" s="7"/>
      <c r="C159" s="51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8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6"/>
      <c r="B160" s="7"/>
      <c r="C160" s="51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8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6"/>
      <c r="B161" s="7"/>
      <c r="C161" s="51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8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6"/>
      <c r="B162" s="7"/>
      <c r="C162" s="51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8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6"/>
      <c r="B163" s="7"/>
      <c r="C163" s="51" t="s">
        <v>52</v>
      </c>
      <c r="D163" s="8"/>
      <c r="E163" s="8">
        <f t="shared" si="31"/>
        <v>0</v>
      </c>
      <c r="F163" s="8"/>
      <c r="G163" s="8">
        <f t="shared" ref="G163:G178" si="32">IF(J163&gt;0,0,F163)</f>
        <v>0</v>
      </c>
      <c r="H163" s="8">
        <f t="shared" ref="H163:H178" si="33">+D163</f>
        <v>0</v>
      </c>
      <c r="I163" s="8"/>
      <c r="J163" s="48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6"/>
      <c r="B164" s="7"/>
      <c r="C164" s="51" t="s">
        <v>52</v>
      </c>
      <c r="D164" s="8"/>
      <c r="E164" s="8">
        <f t="shared" si="31"/>
        <v>0</v>
      </c>
      <c r="F164" s="8"/>
      <c r="G164" s="8">
        <f t="shared" si="32"/>
        <v>0</v>
      </c>
      <c r="H164" s="8">
        <f t="shared" si="33"/>
        <v>0</v>
      </c>
      <c r="I164" s="8"/>
      <c r="J164" s="48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6"/>
      <c r="B165" s="7"/>
      <c r="C165" s="51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8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6"/>
      <c r="B166" s="7"/>
      <c r="C166" s="51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8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6"/>
      <c r="B167" s="7"/>
      <c r="C167" s="51" t="s">
        <v>52</v>
      </c>
      <c r="D167" s="8"/>
      <c r="E167" s="8">
        <f t="shared" ref="E167:E182" si="34">+D167</f>
        <v>0</v>
      </c>
      <c r="F167" s="8"/>
      <c r="G167" s="8">
        <f t="shared" si="32"/>
        <v>0</v>
      </c>
      <c r="H167" s="8">
        <f t="shared" si="33"/>
        <v>0</v>
      </c>
      <c r="I167" s="8"/>
      <c r="J167" s="48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6"/>
      <c r="B168" s="7"/>
      <c r="C168" s="51" t="s">
        <v>52</v>
      </c>
      <c r="D168" s="8"/>
      <c r="E168" s="8">
        <f t="shared" si="34"/>
        <v>0</v>
      </c>
      <c r="F168" s="8"/>
      <c r="G168" s="8">
        <f t="shared" si="32"/>
        <v>0</v>
      </c>
      <c r="H168" s="8">
        <f t="shared" si="33"/>
        <v>0</v>
      </c>
      <c r="I168" s="8"/>
      <c r="J168" s="48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6"/>
      <c r="B169" s="7"/>
      <c r="C169" s="51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8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6"/>
      <c r="B170" s="7"/>
      <c r="C170" s="51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8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6"/>
      <c r="B171" s="7"/>
      <c r="C171" s="51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8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6"/>
      <c r="B172" s="7"/>
      <c r="C172" s="51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8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6"/>
      <c r="B173" s="7"/>
      <c r="C173" s="51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8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6"/>
      <c r="B174" s="7"/>
      <c r="C174" s="51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8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6"/>
      <c r="B175" s="7"/>
      <c r="C175" s="51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8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6"/>
      <c r="B176" s="7"/>
      <c r="C176" s="51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8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6"/>
      <c r="B177" s="7"/>
      <c r="C177" s="51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8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6"/>
      <c r="B178" s="7"/>
      <c r="C178" s="51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8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6"/>
      <c r="B179" s="7"/>
      <c r="C179" s="51" t="s">
        <v>52</v>
      </c>
      <c r="D179" s="8"/>
      <c r="E179" s="8">
        <f t="shared" si="34"/>
        <v>0</v>
      </c>
      <c r="F179" s="8"/>
      <c r="G179" s="8">
        <f t="shared" ref="G179:G194" si="35">IF(J179&gt;0,0,F179)</f>
        <v>0</v>
      </c>
      <c r="H179" s="8">
        <f t="shared" ref="H179:H194" si="36">+D179</f>
        <v>0</v>
      </c>
      <c r="I179" s="8"/>
      <c r="J179" s="48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6"/>
      <c r="B180" s="7"/>
      <c r="C180" s="51" t="s">
        <v>52</v>
      </c>
      <c r="D180" s="8"/>
      <c r="E180" s="8">
        <f t="shared" si="34"/>
        <v>0</v>
      </c>
      <c r="F180" s="8"/>
      <c r="G180" s="8">
        <f t="shared" si="35"/>
        <v>0</v>
      </c>
      <c r="H180" s="8">
        <f t="shared" si="36"/>
        <v>0</v>
      </c>
      <c r="I180" s="8"/>
      <c r="J180" s="48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6"/>
      <c r="B181" s="7"/>
      <c r="C181" s="51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8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6"/>
      <c r="B182" s="7"/>
      <c r="C182" s="51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8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6"/>
      <c r="B183" s="7"/>
      <c r="C183" s="51" t="s">
        <v>52</v>
      </c>
      <c r="D183" s="8"/>
      <c r="E183" s="8">
        <f t="shared" ref="E183:E198" si="37">+D183</f>
        <v>0</v>
      </c>
      <c r="F183" s="8"/>
      <c r="G183" s="8">
        <f t="shared" si="35"/>
        <v>0</v>
      </c>
      <c r="H183" s="8">
        <f t="shared" si="36"/>
        <v>0</v>
      </c>
      <c r="I183" s="8"/>
      <c r="J183" s="48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6"/>
      <c r="B184" s="7"/>
      <c r="C184" s="51" t="s">
        <v>52</v>
      </c>
      <c r="D184" s="8"/>
      <c r="E184" s="8">
        <f t="shared" si="37"/>
        <v>0</v>
      </c>
      <c r="F184" s="8"/>
      <c r="G184" s="8">
        <f t="shared" si="35"/>
        <v>0</v>
      </c>
      <c r="H184" s="8">
        <f t="shared" si="36"/>
        <v>0</v>
      </c>
      <c r="I184" s="8"/>
      <c r="J184" s="48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6"/>
      <c r="B185" s="7"/>
      <c r="C185" s="51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8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6"/>
      <c r="B186" s="7"/>
      <c r="C186" s="51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8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6"/>
      <c r="B187" s="7"/>
      <c r="C187" s="51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8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6"/>
      <c r="B188" s="7"/>
      <c r="C188" s="51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8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6"/>
      <c r="B189" s="7"/>
      <c r="C189" s="51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8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6"/>
      <c r="B190" s="7"/>
      <c r="C190" s="51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8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6"/>
      <c r="B191" s="7"/>
      <c r="C191" s="51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8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6"/>
      <c r="B192" s="7"/>
      <c r="C192" s="51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8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6"/>
      <c r="B193" s="7"/>
      <c r="C193" s="51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8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6"/>
      <c r="B194" s="7"/>
      <c r="C194" s="51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8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6"/>
      <c r="B195" s="7"/>
      <c r="C195" s="51" t="s">
        <v>52</v>
      </c>
      <c r="D195" s="8"/>
      <c r="E195" s="8">
        <f t="shared" si="37"/>
        <v>0</v>
      </c>
      <c r="F195" s="8"/>
      <c r="G195" s="8">
        <f t="shared" ref="G195:G210" si="38">IF(J195&gt;0,0,F195)</f>
        <v>0</v>
      </c>
      <c r="H195" s="8">
        <f t="shared" ref="H195:H210" si="39">+D195</f>
        <v>0</v>
      </c>
      <c r="I195" s="8"/>
      <c r="J195" s="48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6"/>
      <c r="B196" s="7"/>
      <c r="C196" s="51" t="s">
        <v>52</v>
      </c>
      <c r="D196" s="8"/>
      <c r="E196" s="8">
        <f t="shared" si="37"/>
        <v>0</v>
      </c>
      <c r="F196" s="8"/>
      <c r="G196" s="8">
        <f t="shared" si="38"/>
        <v>0</v>
      </c>
      <c r="H196" s="8">
        <f t="shared" si="39"/>
        <v>0</v>
      </c>
      <c r="I196" s="8"/>
      <c r="J196" s="48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6"/>
      <c r="B197" s="7"/>
      <c r="C197" s="51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8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6"/>
      <c r="B198" s="7"/>
      <c r="C198" s="51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8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6"/>
      <c r="B199" s="7"/>
      <c r="C199" s="51" t="s">
        <v>52</v>
      </c>
      <c r="D199" s="8"/>
      <c r="E199" s="8">
        <f t="shared" ref="E199:E214" si="40">+D199</f>
        <v>0</v>
      </c>
      <c r="F199" s="8"/>
      <c r="G199" s="8">
        <f t="shared" si="38"/>
        <v>0</v>
      </c>
      <c r="H199" s="8">
        <f t="shared" si="39"/>
        <v>0</v>
      </c>
      <c r="I199" s="8"/>
      <c r="J199" s="48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6"/>
      <c r="B200" s="7"/>
      <c r="C200" s="51" t="s">
        <v>52</v>
      </c>
      <c r="D200" s="8"/>
      <c r="E200" s="8">
        <f t="shared" si="40"/>
        <v>0</v>
      </c>
      <c r="F200" s="8"/>
      <c r="G200" s="8">
        <f t="shared" si="38"/>
        <v>0</v>
      </c>
      <c r="H200" s="8">
        <f t="shared" si="39"/>
        <v>0</v>
      </c>
      <c r="I200" s="8"/>
      <c r="J200" s="48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6"/>
      <c r="B201" s="7"/>
      <c r="C201" s="51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8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6"/>
      <c r="B202" s="7"/>
      <c r="C202" s="51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8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6"/>
      <c r="B203" s="7"/>
      <c r="C203" s="51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8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6"/>
      <c r="B204" s="7"/>
      <c r="C204" s="51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8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6"/>
      <c r="B205" s="7"/>
      <c r="C205" s="51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8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6"/>
      <c r="B206" s="7"/>
      <c r="C206" s="51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8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6"/>
      <c r="B207" s="7"/>
      <c r="C207" s="51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8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6"/>
      <c r="B208" s="7"/>
      <c r="C208" s="51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8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6"/>
      <c r="B209" s="7"/>
      <c r="C209" s="51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8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6"/>
      <c r="B210" s="7"/>
      <c r="C210" s="51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8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6"/>
      <c r="B211" s="7"/>
      <c r="C211" s="51" t="s">
        <v>52</v>
      </c>
      <c r="D211" s="8"/>
      <c r="E211" s="8">
        <f t="shared" si="40"/>
        <v>0</v>
      </c>
      <c r="F211" s="8"/>
      <c r="G211" s="8">
        <f t="shared" ref="G211:G226" si="41">IF(J211&gt;0,0,F211)</f>
        <v>0</v>
      </c>
      <c r="H211" s="8">
        <f t="shared" ref="H211:H226" si="42">+D211</f>
        <v>0</v>
      </c>
      <c r="I211" s="8"/>
      <c r="J211" s="48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6"/>
      <c r="B212" s="7"/>
      <c r="C212" s="51" t="s">
        <v>52</v>
      </c>
      <c r="D212" s="8"/>
      <c r="E212" s="8">
        <f t="shared" si="40"/>
        <v>0</v>
      </c>
      <c r="F212" s="8"/>
      <c r="G212" s="8">
        <f t="shared" si="41"/>
        <v>0</v>
      </c>
      <c r="H212" s="8">
        <f t="shared" si="42"/>
        <v>0</v>
      </c>
      <c r="I212" s="8"/>
      <c r="J212" s="48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6"/>
      <c r="B213" s="7"/>
      <c r="C213" s="51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8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6"/>
      <c r="B214" s="7"/>
      <c r="C214" s="51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8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6"/>
      <c r="B215" s="7"/>
      <c r="C215" s="51" t="s">
        <v>52</v>
      </c>
      <c r="D215" s="8"/>
      <c r="E215" s="8">
        <f t="shared" ref="E215:E230" si="43">+D215</f>
        <v>0</v>
      </c>
      <c r="F215" s="8"/>
      <c r="G215" s="8">
        <f t="shared" si="41"/>
        <v>0</v>
      </c>
      <c r="H215" s="8">
        <f t="shared" si="42"/>
        <v>0</v>
      </c>
      <c r="I215" s="8"/>
      <c r="J215" s="48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6"/>
      <c r="B216" s="7"/>
      <c r="C216" s="51" t="s">
        <v>52</v>
      </c>
      <c r="D216" s="8"/>
      <c r="E216" s="8">
        <f t="shared" si="43"/>
        <v>0</v>
      </c>
      <c r="F216" s="8"/>
      <c r="G216" s="8">
        <f t="shared" si="41"/>
        <v>0</v>
      </c>
      <c r="H216" s="8">
        <f t="shared" si="42"/>
        <v>0</v>
      </c>
      <c r="I216" s="8"/>
      <c r="J216" s="48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6"/>
      <c r="B217" s="7"/>
      <c r="C217" s="51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8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6"/>
      <c r="B218" s="7"/>
      <c r="C218" s="51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8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6"/>
      <c r="B219" s="7"/>
      <c r="C219" s="51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8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6"/>
      <c r="B220" s="7"/>
      <c r="C220" s="51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8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6"/>
      <c r="B221" s="7"/>
      <c r="C221" s="51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8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6"/>
      <c r="B222" s="7"/>
      <c r="C222" s="51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8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6"/>
      <c r="B223" s="7"/>
      <c r="C223" s="51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8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6"/>
      <c r="B224" s="7"/>
      <c r="C224" s="51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8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6"/>
      <c r="B225" s="7"/>
      <c r="C225" s="51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8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6"/>
      <c r="B226" s="7"/>
      <c r="C226" s="51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8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6"/>
      <c r="B227" s="7"/>
      <c r="C227" s="51" t="s">
        <v>52</v>
      </c>
      <c r="D227" s="8"/>
      <c r="E227" s="8">
        <f t="shared" si="43"/>
        <v>0</v>
      </c>
      <c r="F227" s="8"/>
      <c r="G227" s="8">
        <f t="shared" ref="G227:G240" si="44">IF(J227&gt;0,0,F227)</f>
        <v>0</v>
      </c>
      <c r="H227" s="8">
        <f t="shared" ref="H227:H240" si="45">+D227</f>
        <v>0</v>
      </c>
      <c r="I227" s="8"/>
      <c r="J227" s="48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6"/>
      <c r="B228" s="7"/>
      <c r="C228" s="51" t="s">
        <v>52</v>
      </c>
      <c r="D228" s="8"/>
      <c r="E228" s="8">
        <f t="shared" si="43"/>
        <v>0</v>
      </c>
      <c r="F228" s="8"/>
      <c r="G228" s="8">
        <f t="shared" si="44"/>
        <v>0</v>
      </c>
      <c r="H228" s="8">
        <f t="shared" si="45"/>
        <v>0</v>
      </c>
      <c r="I228" s="8"/>
      <c r="J228" s="48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6"/>
      <c r="B229" s="7"/>
      <c r="C229" s="51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8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6"/>
      <c r="B230" s="7"/>
      <c r="C230" s="51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8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6"/>
      <c r="B231" s="7"/>
      <c r="C231" s="51" t="s">
        <v>52</v>
      </c>
      <c r="D231" s="8"/>
      <c r="E231" s="8">
        <f t="shared" ref="E231:E240" si="46">+D231</f>
        <v>0</v>
      </c>
      <c r="F231" s="8"/>
      <c r="G231" s="8">
        <f t="shared" si="44"/>
        <v>0</v>
      </c>
      <c r="H231" s="8">
        <f t="shared" si="45"/>
        <v>0</v>
      </c>
      <c r="I231" s="8"/>
      <c r="J231" s="48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6"/>
      <c r="B232" s="7"/>
      <c r="C232" s="51" t="s">
        <v>52</v>
      </c>
      <c r="D232" s="8"/>
      <c r="E232" s="8">
        <f t="shared" si="46"/>
        <v>0</v>
      </c>
      <c r="F232" s="8"/>
      <c r="G232" s="8">
        <f t="shared" si="44"/>
        <v>0</v>
      </c>
      <c r="H232" s="8">
        <f t="shared" si="45"/>
        <v>0</v>
      </c>
      <c r="I232" s="8"/>
      <c r="J232" s="48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6"/>
      <c r="B233" s="7"/>
      <c r="C233" s="51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8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6"/>
      <c r="B234" s="7"/>
      <c r="C234" s="51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8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6"/>
      <c r="B235" s="7"/>
      <c r="C235" s="51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8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6"/>
      <c r="B236" s="7"/>
      <c r="C236" s="51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8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6"/>
      <c r="B237" s="7"/>
      <c r="C237" s="51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8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6"/>
      <c r="B238" s="7"/>
      <c r="C238" s="51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8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6"/>
      <c r="B239" s="7"/>
      <c r="C239" s="51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8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6"/>
      <c r="B240" s="7"/>
      <c r="C240" s="51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8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6"/>
      <c r="B241" s="7"/>
      <c r="C241" s="51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8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22312770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2025-05-28T21:58:01Z</dcterms:modified>
</cp:coreProperties>
</file>