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AA1E56D4-E475-4405-B8CC-F424C4E548C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L11" i="1" l="1"/>
  <c r="I11" i="1"/>
  <c r="F11" i="1"/>
  <c r="D11" i="1"/>
  <c r="H21" i="1" l="1"/>
  <c r="H22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<sst xmlns="http://schemas.openxmlformats.org/spreadsheetml/2006/main" count="346" uniqueCount="88">
  <si>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</si>
  <si>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</si>
  <si>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</si>
  <si>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</si>
  <si>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</si>
  <si>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</si>
  <si>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</si>
  <si>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</si>
  <si>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</si>
  <si>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</si>
  <si>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</si>
  <si>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</si>
  <si>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</si>
  <si>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</si>
  <si>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</si>
  <si>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</si>
  <si>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</si>
  <si>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</si>
  <si>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</si>
  <si>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</si>
  <si>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</si>
  <si>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</si>
  <si>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</si>
  <si>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</si>
  <si>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</si>
  <si>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</si>
  <si>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</si>
  <si>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</si>
  <si>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</si>
  <si>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</si>
  <si>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</si>
  <si>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</si>
  <si>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</si>
  <si>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</si>
  <si>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</si>
  <si>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</si>
  <si>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</si>
  <si>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</si>
  <si>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</si>
  <si>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</si>
  <si>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</si>
  <si>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</si>
  <si>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</si>
  <si>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</si>
  <si>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</si>
  <si>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</si>
  <si>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</si>
  <si>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</si>
  <si>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</si>
  <si>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</si>
  <si>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</si>
  <si>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</si>
  <si>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</si>
  <si>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</si>
  <si>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</si>
  <si>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</si>
  <si>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</si>
  <si>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FY'22 MEDIUM VOLTAGE UPGRADE - DELEGATED</t>
  </si>
  <si>
    <t>3000-300-3345-FXA-22310770</t>
  </si>
  <si>
    <t>I0018</t>
  </si>
  <si>
    <t>EFFY2022</t>
  </si>
  <si>
    <t>FY'22</t>
  </si>
  <si>
    <t>USU DELEG CAPITAL REIMB GAX 22C5*148</t>
  </si>
  <si>
    <t>DF</t>
  </si>
  <si>
    <t>IET TRNSF FY'22 CAP IMPR FUNDS FROM 22397300</t>
  </si>
  <si>
    <t>USU DELEG CAPITAL REIMB GAX 22C5*366</t>
  </si>
  <si>
    <t>USU DELEG CAPITAL REIMB GAX 22C5*415</t>
  </si>
  <si>
    <t>NP</t>
  </si>
  <si>
    <t>USU DELEG CAPITAL REIMB GAX 22C5*574</t>
  </si>
  <si>
    <t>13/22</t>
  </si>
  <si>
    <t>USU DELEG CAPITAL REIMB GAX 23C5*009</t>
  </si>
  <si>
    <t>FY'23</t>
  </si>
  <si>
    <t>USU DELEG CAPITAL REIMB GAX 23C5*086</t>
  </si>
  <si>
    <t>USU DELEG CAPITAL REIMB GAX 23C5*249</t>
  </si>
  <si>
    <t>USU DELEG CAPITAL REIMB GAX 23C5*337</t>
  </si>
  <si>
    <t>USU DELEG CAPITAL REIMB GAX 23C5*492</t>
  </si>
  <si>
    <t>USU DELEG CAPITAL REIMB GAX 23C5*626</t>
  </si>
  <si>
    <t>13/23</t>
  </si>
  <si>
    <t>FY'24</t>
  </si>
  <si>
    <t>USU DELEG CAPITAL REIMB GAX 24C5*094</t>
  </si>
  <si>
    <t>USU DELEG CAPITAL REIMB GAX 24C5*190</t>
  </si>
  <si>
    <t>USU DELEG CAPITAL REIMB GAX 24C5*238</t>
  </si>
  <si>
    <t>USU DELEG CAPITAL REIMB GAX 24C5*267</t>
  </si>
  <si>
    <t>USU DELEG CAPITAL REIMB GAX 24C5*301</t>
  </si>
  <si>
    <t>HH</t>
  </si>
  <si>
    <t>UTAH STATE UNIVERSITY GAX30025C5000137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</si>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</sst>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5" fillId="0" borderId="0" xfId="0" applyFont="1" applyProtection="1">
      <protection locked="0"/>
    </xf>
    <xf numFmtId="164" fontId="14" fillId="0" borderId="0" xfId="0" applyFont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164" fontId="17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FD098E1-16D6-48EB-8FA1-4B2F815C5451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5" activePane="bottomLeft" state="frozen"/>
      <selection pane="bottomLeft" activeCell="B40" sqref="B40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10" t="s">
        <v>1</v>
      </c>
      <c r="C3" s="49"/>
      <c r="D3" s="105" t="s">
        <v>60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1" t="s">
        <v>54</v>
      </c>
      <c r="C4" s="49"/>
      <c r="D4" s="107" t="s">
        <v>59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8" t="s">
        <v>57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6">
        <v>22310770</v>
      </c>
      <c r="E6" s="4" t="s">
        <v>86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9" t="s">
        <v>58</v>
      </c>
      <c r="G7" s="4">
        <f>+G11-F11</f>
        <v>0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6" t="s">
        <v>14</v>
      </c>
      <c r="B11" s="80" t="s">
        <v>15</v>
      </c>
      <c r="C11" s="81"/>
      <c r="D11" s="11">
        <f>SUM(D14:D500)</f>
        <v>500000</v>
      </c>
      <c r="E11" s="11">
        <f>SUM(E14:E500)-F11</f>
        <v>0</v>
      </c>
      <c r="F11" s="11">
        <f>SUM(F14:F500)</f>
        <v>500000</v>
      </c>
      <c r="G11" s="11">
        <f>SUM(G14:G500)</f>
        <v>500000</v>
      </c>
      <c r="H11" s="11">
        <f>+D11-G11</f>
        <v>0</v>
      </c>
      <c r="I11" s="11">
        <f>SUM(I14:I500)</f>
        <v>0</v>
      </c>
      <c r="J11" s="82"/>
      <c r="K11" s="83"/>
      <c r="L11" s="104">
        <f>SUM(L13:L500)</f>
        <v>0</v>
      </c>
      <c r="M11" s="104">
        <f>SUM(M13:M241)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>
        <f>L10-L11</f>
        <v>0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3"/>
      <c r="B13" s="7"/>
      <c r="C13" s="51" t="s">
        <v>52</v>
      </c>
      <c r="D13" s="8"/>
      <c r="E13" s="8">
        <f>+D13</f>
        <v>0</v>
      </c>
      <c r="F13" s="8"/>
      <c r="G13" s="8">
        <f t="shared" ref="G13:G23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4" t="s">
        <v>61</v>
      </c>
      <c r="B14" s="7"/>
      <c r="C14" s="51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44439</v>
      </c>
      <c r="B15" s="7" t="s">
        <v>62</v>
      </c>
      <c r="C15" s="112" t="s">
        <v>63</v>
      </c>
      <c r="D15" s="8"/>
      <c r="E15" s="8">
        <f t="shared" si="2"/>
        <v>0</v>
      </c>
      <c r="F15" s="8">
        <v>39456</v>
      </c>
      <c r="G15" s="8">
        <f t="shared" si="0"/>
        <v>39456</v>
      </c>
      <c r="H15" s="8">
        <f t="shared" ref="H15:H20" si="3">+D15</f>
        <v>0</v>
      </c>
      <c r="I15" s="8"/>
      <c r="J15" s="48"/>
      <c r="K15" s="9">
        <v>7019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44470</v>
      </c>
      <c r="B16" s="7" t="s">
        <v>64</v>
      </c>
      <c r="C16" s="112" t="s">
        <v>63</v>
      </c>
      <c r="D16" s="8">
        <v>500000</v>
      </c>
      <c r="E16" s="8">
        <f t="shared" si="2"/>
        <v>500000</v>
      </c>
      <c r="F16" s="8"/>
      <c r="G16" s="8">
        <f t="shared" si="0"/>
        <v>0</v>
      </c>
      <c r="H16" s="8">
        <f t="shared" si="3"/>
        <v>500000</v>
      </c>
      <c r="I16" s="8"/>
      <c r="J16" s="48"/>
      <c r="K16" s="9">
        <v>4667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>
        <v>44677</v>
      </c>
      <c r="B17" s="7" t="s">
        <v>65</v>
      </c>
      <c r="C17" s="112" t="s">
        <v>63</v>
      </c>
      <c r="D17" s="8"/>
      <c r="E17" s="8">
        <f t="shared" si="2"/>
        <v>0</v>
      </c>
      <c r="F17" s="8">
        <v>1224</v>
      </c>
      <c r="G17" s="8">
        <f t="shared" si="0"/>
        <v>1224</v>
      </c>
      <c r="H17" s="8">
        <f t="shared" si="3"/>
        <v>0</v>
      </c>
      <c r="I17" s="8"/>
      <c r="J17" s="48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>
        <v>44733</v>
      </c>
      <c r="B18" s="7" t="s">
        <v>66</v>
      </c>
      <c r="C18" s="112" t="s">
        <v>67</v>
      </c>
      <c r="D18" s="8"/>
      <c r="E18" s="8">
        <f t="shared" si="2"/>
        <v>0</v>
      </c>
      <c r="F18" s="8">
        <v>1355.19</v>
      </c>
      <c r="G18" s="8">
        <f t="shared" si="0"/>
        <v>1355.19</v>
      </c>
      <c r="H18" s="8">
        <f t="shared" si="3"/>
        <v>0</v>
      </c>
      <c r="I18" s="8"/>
      <c r="J18" s="48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 t="s">
        <v>69</v>
      </c>
      <c r="B19" s="7" t="s">
        <v>68</v>
      </c>
      <c r="C19" s="112" t="s">
        <v>67</v>
      </c>
      <c r="D19" s="8"/>
      <c r="E19" s="8">
        <f t="shared" si="2"/>
        <v>0</v>
      </c>
      <c r="F19" s="8">
        <v>33075</v>
      </c>
      <c r="G19" s="8">
        <f t="shared" si="0"/>
        <v>33075</v>
      </c>
      <c r="H19" s="8">
        <f t="shared" si="3"/>
        <v>0</v>
      </c>
      <c r="I19" s="8"/>
      <c r="J19" s="48"/>
      <c r="K19" s="9">
        <v>7019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/>
      <c r="B20" s="7"/>
      <c r="C20" s="51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/>
      <c r="B21" s="7"/>
      <c r="C21" s="51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1" si="4">+D21</f>
        <v>0</v>
      </c>
      <c r="I21" s="8"/>
      <c r="J21" s="48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44" t="s">
        <v>71</v>
      </c>
      <c r="B22" s="7"/>
      <c r="C22" s="51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8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>
        <v>44796</v>
      </c>
      <c r="B23" s="7" t="s">
        <v>70</v>
      </c>
      <c r="C23" s="51" t="s">
        <v>63</v>
      </c>
      <c r="D23" s="8"/>
      <c r="E23" s="8">
        <f t="shared" si="2"/>
        <v>0</v>
      </c>
      <c r="F23" s="8">
        <v>1324.82</v>
      </c>
      <c r="G23" s="8">
        <f t="shared" si="0"/>
        <v>1324.82</v>
      </c>
      <c r="H23" s="8">
        <f t="shared" si="4"/>
        <v>0</v>
      </c>
      <c r="I23" s="8"/>
      <c r="J23" s="48"/>
      <c r="K23" s="9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>
        <v>44901</v>
      </c>
      <c r="B24" s="7" t="s">
        <v>72</v>
      </c>
      <c r="C24" s="51" t="s">
        <v>63</v>
      </c>
      <c r="D24" s="8"/>
      <c r="E24" s="8">
        <f t="shared" ref="E24:E38" si="5">+D24</f>
        <v>0</v>
      </c>
      <c r="F24" s="8">
        <v>95009.4</v>
      </c>
      <c r="G24" s="8">
        <f t="shared" ref="G24:G34" si="6">IF(J24&gt;0,0,F24)</f>
        <v>95009.4</v>
      </c>
      <c r="H24" s="8">
        <f t="shared" si="4"/>
        <v>0</v>
      </c>
      <c r="I24" s="8"/>
      <c r="J24" s="48"/>
      <c r="K24" s="9">
        <v>7019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>
        <v>45000</v>
      </c>
      <c r="B25" s="7" t="s">
        <v>73</v>
      </c>
      <c r="C25" s="51" t="s">
        <v>63</v>
      </c>
      <c r="D25" s="8"/>
      <c r="E25" s="8">
        <f t="shared" si="5"/>
        <v>0</v>
      </c>
      <c r="F25" s="8">
        <v>2538</v>
      </c>
      <c r="G25" s="8">
        <f t="shared" si="6"/>
        <v>2538</v>
      </c>
      <c r="H25" s="8">
        <f t="shared" si="4"/>
        <v>0</v>
      </c>
      <c r="I25" s="8"/>
      <c r="J25" s="48"/>
      <c r="K25" s="9">
        <v>7019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45040</v>
      </c>
      <c r="B26" s="7" t="s">
        <v>74</v>
      </c>
      <c r="C26" s="51" t="s">
        <v>63</v>
      </c>
      <c r="D26" s="8"/>
      <c r="E26" s="8">
        <f t="shared" si="5"/>
        <v>0</v>
      </c>
      <c r="F26" s="8">
        <v>191516.79999999999</v>
      </c>
      <c r="G26" s="8">
        <f t="shared" si="6"/>
        <v>191516.79999999999</v>
      </c>
      <c r="H26" s="8">
        <f t="shared" si="4"/>
        <v>0</v>
      </c>
      <c r="I26" s="8"/>
      <c r="J26" s="48"/>
      <c r="K26" s="9">
        <v>7019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>
        <v>45085</v>
      </c>
      <c r="B27" s="7" t="s">
        <v>75</v>
      </c>
      <c r="C27" s="51" t="s">
        <v>84</v>
      </c>
      <c r="D27" s="8"/>
      <c r="E27" s="8">
        <f t="shared" si="5"/>
        <v>0</v>
      </c>
      <c r="F27" s="8">
        <v>15834.9</v>
      </c>
      <c r="G27" s="8">
        <f t="shared" si="6"/>
        <v>15834.9</v>
      </c>
      <c r="H27" s="8">
        <f t="shared" si="4"/>
        <v>0</v>
      </c>
      <c r="I27" s="8"/>
      <c r="J27" s="48"/>
      <c r="K27" s="9">
        <v>7019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 t="s">
        <v>77</v>
      </c>
      <c r="B28" s="7" t="s">
        <v>76</v>
      </c>
      <c r="C28" s="51" t="s">
        <v>84</v>
      </c>
      <c r="D28" s="8"/>
      <c r="E28" s="8">
        <f t="shared" si="5"/>
        <v>0</v>
      </c>
      <c r="F28" s="8">
        <v>9038</v>
      </c>
      <c r="G28" s="8">
        <f t="shared" si="6"/>
        <v>9038</v>
      </c>
      <c r="H28" s="8">
        <f t="shared" si="4"/>
        <v>0</v>
      </c>
      <c r="I28" s="8"/>
      <c r="J28" s="48"/>
      <c r="K28" s="9">
        <v>7019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/>
      <c r="B29" s="7"/>
      <c r="C29" s="51" t="s">
        <v>52</v>
      </c>
      <c r="D29" s="8"/>
      <c r="E29" s="8">
        <f t="shared" si="5"/>
        <v>0</v>
      </c>
      <c r="F29" s="8"/>
      <c r="G29" s="8">
        <f t="shared" si="6"/>
        <v>0</v>
      </c>
      <c r="H29" s="8">
        <f t="shared" si="4"/>
        <v>0</v>
      </c>
      <c r="I29" s="8"/>
      <c r="J29" s="4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/>
      <c r="B30" s="7"/>
      <c r="C30" s="51" t="s">
        <v>52</v>
      </c>
      <c r="D30" s="8"/>
      <c r="E30" s="8">
        <f t="shared" si="5"/>
        <v>0</v>
      </c>
      <c r="F30" s="8"/>
      <c r="G30" s="8">
        <f t="shared" si="6"/>
        <v>0</v>
      </c>
      <c r="H30" s="8">
        <f t="shared" si="4"/>
        <v>0</v>
      </c>
      <c r="I30" s="8"/>
      <c r="J30" s="4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44" t="s">
        <v>78</v>
      </c>
      <c r="B31" s="7"/>
      <c r="C31" s="51" t="s">
        <v>52</v>
      </c>
      <c r="D31" s="8"/>
      <c r="E31" s="8">
        <f t="shared" si="5"/>
        <v>0</v>
      </c>
      <c r="F31" s="8"/>
      <c r="G31" s="8">
        <f t="shared" si="6"/>
        <v>0</v>
      </c>
      <c r="H31" s="8">
        <f t="shared" si="4"/>
        <v>0</v>
      </c>
      <c r="I31" s="8"/>
      <c r="J31" s="48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>
        <v>45246</v>
      </c>
      <c r="B32" s="7" t="s">
        <v>79</v>
      </c>
      <c r="C32" s="51" t="s">
        <v>63</v>
      </c>
      <c r="D32" s="8"/>
      <c r="E32" s="8">
        <f t="shared" si="5"/>
        <v>0</v>
      </c>
      <c r="F32" s="8">
        <v>4650</v>
      </c>
      <c r="G32" s="8">
        <f t="shared" si="6"/>
        <v>4650</v>
      </c>
      <c r="H32" s="8">
        <f t="shared" ref="H32:H34" si="7">+D32</f>
        <v>0</v>
      </c>
      <c r="I32" s="8"/>
      <c r="J32" s="48"/>
      <c r="K32" s="9">
        <v>7019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>
        <v>45314</v>
      </c>
      <c r="B33" s="7" t="s">
        <v>80</v>
      </c>
      <c r="C33" s="51" t="s">
        <v>63</v>
      </c>
      <c r="D33" s="8"/>
      <c r="E33" s="8">
        <f t="shared" si="5"/>
        <v>0</v>
      </c>
      <c r="F33" s="8">
        <v>2150</v>
      </c>
      <c r="G33" s="8">
        <f t="shared" si="6"/>
        <v>2150</v>
      </c>
      <c r="H33" s="8">
        <f t="shared" si="7"/>
        <v>0</v>
      </c>
      <c r="I33" s="8"/>
      <c r="J33" s="48"/>
      <c r="K33" s="9">
        <v>7019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>
        <v>45379</v>
      </c>
      <c r="B34" s="7" t="s">
        <v>81</v>
      </c>
      <c r="C34" s="51" t="s">
        <v>63</v>
      </c>
      <c r="D34" s="8"/>
      <c r="E34" s="8">
        <f t="shared" si="5"/>
        <v>0</v>
      </c>
      <c r="F34" s="8">
        <v>46166.64</v>
      </c>
      <c r="G34" s="8">
        <f t="shared" si="6"/>
        <v>46166.64</v>
      </c>
      <c r="H34" s="8">
        <f t="shared" si="7"/>
        <v>0</v>
      </c>
      <c r="I34" s="8"/>
      <c r="J34" s="48"/>
      <c r="K34" s="9">
        <v>7019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>
        <v>45406</v>
      </c>
      <c r="B35" s="7" t="s">
        <v>82</v>
      </c>
      <c r="C35" s="51" t="s">
        <v>63</v>
      </c>
      <c r="D35" s="8"/>
      <c r="E35" s="8">
        <f t="shared" si="5"/>
        <v>0</v>
      </c>
      <c r="F35" s="8">
        <v>14064</v>
      </c>
      <c r="G35" s="8">
        <f t="shared" ref="G35:G50" si="8">IF(J35&gt;0,0,F35)</f>
        <v>14064</v>
      </c>
      <c r="H35" s="8">
        <f t="shared" ref="H35:H50" si="9">+D35</f>
        <v>0</v>
      </c>
      <c r="I35" s="8"/>
      <c r="J35" s="48"/>
      <c r="K35" s="9">
        <v>7019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>
        <v>45463</v>
      </c>
      <c r="B36" s="7" t="s">
        <v>83</v>
      </c>
      <c r="C36" s="51" t="s">
        <v>84</v>
      </c>
      <c r="D36" s="8"/>
      <c r="E36" s="8">
        <f t="shared" si="5"/>
        <v>0</v>
      </c>
      <c r="F36" s="8">
        <v>8992.4</v>
      </c>
      <c r="G36" s="8">
        <f t="shared" si="8"/>
        <v>8992.4</v>
      </c>
      <c r="H36" s="8">
        <f t="shared" si="9"/>
        <v>0</v>
      </c>
      <c r="I36" s="8"/>
      <c r="J36" s="48"/>
      <c r="K36" s="9">
        <v>7019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>
        <v>45772</v>
      </c>
      <c r="B37" s="7" t="s">
        <v>85</v>
      </c>
      <c r="C37" s="51" t="s">
        <v>84</v>
      </c>
      <c r="D37" s="8"/>
      <c r="E37" s="8">
        <f t="shared" si="5"/>
        <v>0</v>
      </c>
      <c r="F37" s="8">
        <v>33604.85</v>
      </c>
      <c r="G37" s="8">
        <f t="shared" si="8"/>
        <v>33604.85</v>
      </c>
      <c r="H37" s="8">
        <f t="shared" si="9"/>
        <v>0</v>
      </c>
      <c r="I37" s="8"/>
      <c r="J37" s="48"/>
      <c r="K37" s="9">
        <v>7019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/>
      <c r="B38" s="7"/>
      <c r="C38" s="51" t="s">
        <v>52</v>
      </c>
      <c r="D38" s="8"/>
      <c r="E38" s="8">
        <f t="shared" si="5"/>
        <v>0</v>
      </c>
      <c r="F38" s="8"/>
      <c r="G38" s="8">
        <f t="shared" si="8"/>
        <v>0</v>
      </c>
      <c r="H38" s="8">
        <f t="shared" si="9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/>
      <c r="B39" s="7"/>
      <c r="C39" s="51" t="s">
        <v>52</v>
      </c>
      <c r="D39" s="8"/>
      <c r="E39" s="8">
        <f t="shared" ref="E39:E54" si="10">+D39</f>
        <v>0</v>
      </c>
      <c r="F39" s="8"/>
      <c r="G39" s="8">
        <f t="shared" si="8"/>
        <v>0</v>
      </c>
      <c r="H39" s="8">
        <f t="shared" si="9"/>
        <v>0</v>
      </c>
      <c r="I39" s="8"/>
      <c r="J39" s="4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113" t="s">
        <v>87</v>
      </c>
      <c r="C40" s="51" t="s">
        <v>52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7"/>
      <c r="C41" s="51" t="s">
        <v>52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7"/>
      <c r="C42" s="51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47"/>
      <c r="C44" s="51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0"/>
        <v>0</v>
      </c>
      <c r="F51" s="8"/>
      <c r="G51" s="8">
        <f t="shared" ref="G51:G66" si="11">IF(J51&gt;0,0,F51)</f>
        <v>0</v>
      </c>
      <c r="H51" s="8">
        <f t="shared" ref="H51:H66" si="12">+D51</f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si="10"/>
        <v>0</v>
      </c>
      <c r="F52" s="8"/>
      <c r="G52" s="8">
        <f t="shared" si="11"/>
        <v>0</v>
      </c>
      <c r="H52" s="8">
        <f t="shared" si="12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1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6"/>
      <c r="B240" s="7"/>
      <c r="C240" s="51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8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6"/>
      <c r="B241" s="7"/>
      <c r="C241" s="51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8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22310770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2025-08-26T20:39:14Z</dcterms:modified>
</cp:coreProperties>
</file>