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49DF0CC-5C4B-481E-8054-D0CBB4E117B9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E38" i="1"/>
  <c r="H37" i="1"/>
  <c r="G37" i="1"/>
  <c r="E37" i="1"/>
  <c r="H32" i="1"/>
  <c r="G32" i="1"/>
  <c r="E32" i="1"/>
  <c r="H31" i="1" l="1"/>
  <c r="G31" i="1"/>
  <c r="E31" i="1"/>
  <c r="A23" i="1" l="1"/>
  <c r="A24" i="1" s="1"/>
  <c r="H22" i="1"/>
  <c r="H23" i="1"/>
  <c r="G22" i="1" l="1"/>
  <c r="E22" i="1"/>
  <c r="H15" i="1" l="1"/>
  <c r="H16" i="1"/>
  <c r="H17" i="1"/>
  <c r="H18" i="1"/>
  <c r="H19" i="1"/>
  <c r="H20" i="1"/>
  <c r="H21" i="1"/>
  <c r="H24" i="1"/>
  <c r="H25" i="1"/>
  <c r="H26" i="1"/>
  <c r="H27" i="1"/>
  <c r="H28" i="1"/>
  <c r="H29" i="1"/>
  <c r="H30" i="1"/>
  <c r="H33" i="1"/>
  <c r="G15" i="1"/>
  <c r="G16" i="1"/>
  <c r="G17" i="1"/>
  <c r="G18" i="1"/>
  <c r="G19" i="1"/>
  <c r="G20" i="1"/>
  <c r="E15" i="1"/>
  <c r="E16" i="1"/>
  <c r="E17" i="1"/>
  <c r="E18" i="1"/>
  <c r="E19" i="1"/>
  <c r="E20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1" i="1"/>
  <c r="G21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3" i="1"/>
  <c r="G33" i="1"/>
  <c r="E34" i="1"/>
  <c r="G34" i="1"/>
  <c r="H34" i="1"/>
  <c r="E35" i="1"/>
  <c r="G35" i="1"/>
  <c r="H35" i="1"/>
  <c r="E36" i="1"/>
  <c r="G36" i="1"/>
  <c r="H36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<sst xmlns="http://schemas.openxmlformats.org/spreadsheetml/2006/main" count="345" uniqueCount="84">
  <si>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</si>
  <si>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</si>
  <si>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</si>
  <si>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</si>
  <si>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</si>
  <si>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</si>
  <si>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</si>
  <si>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</si>
  <si>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</si>
  <si>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</si>
  <si>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</si>
  <si>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</si>
  <si>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</si>
  <si>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</si>
  <si>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</si>
  <si>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</si>
  <si>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</si>
  <si>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</si>
  <si>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</si>
  <si>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</si>
  <si>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</si>
  <si>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</si>
  <si>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</si>
  <si>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</si>
  <si>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</si>
  <si>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</si>
  <si>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</si>
  <si>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</si>
  <si>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</si>
  <si>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</si>
  <si>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</si>
  <si>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</si>
  <si>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</si>
  <si>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</si>
  <si>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</si>
  <si>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</si>
  <si>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</si>
  <si>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</si>
  <si>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</si>
  <si>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</si>
  <si>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</si>
  <si>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</si>
  <si>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</si>
  <si>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</si>
  <si>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</si>
  <si>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</si>
  <si>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</si>
  <si>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</si>
  <si>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</si>
  <si>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</si>
  <si>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</si>
  <si>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</si>
  <si>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</si>
  <si>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</si>
  <si>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</si>
  <si>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</si>
  <si>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</si>
  <si>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</si>
  <si>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USU PRICE CAMPUS TRUCKING BLDG REROOF - DELEGATED</t>
  </si>
  <si>
    <t>3000-300-3354-FXA-21122770</t>
  </si>
  <si>
    <t>00125</t>
  </si>
  <si>
    <t>USU DELEG CAPITAL REIMB GAX 21C5*289</t>
  </si>
  <si>
    <t xml:space="preserve">IET TRNSF FY'21 CAP IMPR FUNDS FROM 21247300      </t>
  </si>
  <si>
    <t>DF</t>
  </si>
  <si>
    <t>USU DELEG CAPITAL REIMB GAX 21C5*1531</t>
  </si>
  <si>
    <t>USU DELEG CAPITAL REIMB GAX 21C5*2243</t>
  </si>
  <si>
    <t>USU DELEGATED CAPITAL REIMB GAX 22C5*296</t>
  </si>
  <si>
    <t>FY'22</t>
  </si>
  <si>
    <t>S/B 21133770</t>
  </si>
  <si>
    <t>IET TRNSF EXPEND TO 21133770</t>
  </si>
  <si>
    <t>IET MOVE CORRECT EXP FROM 21115770</t>
  </si>
  <si>
    <t>USU DELEGATED CAPITAL REIMB GAX 22C5*366</t>
  </si>
  <si>
    <t>USU DELEGATED CAPITAL REIMB GAX 22C5*415</t>
  </si>
  <si>
    <t>NP</t>
  </si>
  <si>
    <t>USU DELEGATED CAPITAL REIMB GAX 22C5*574</t>
  </si>
  <si>
    <t>13/22</t>
  </si>
  <si>
    <t>USU DELEG CAPITAL REIMB GAX 23C5*009</t>
  </si>
  <si>
    <t>FY'23</t>
  </si>
  <si>
    <t>USU DELEGATED CPTL REIMB GAX 23C5*016</t>
  </si>
  <si>
    <t>USU DELEGATED CPTL REIMB GAX 23C5*086</t>
  </si>
  <si>
    <t>USU DELEGATED CPTL REIMB GAX 23C5*492</t>
  </si>
  <si>
    <t>FY'24</t>
  </si>
  <si>
    <t>USU DELEG CAPITAL REIMB GAX 24C5*040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</si>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</sst>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EEEEEE"/>
      </left>
      <right/>
      <top style="thick">
        <color rgb="FFEEEEEE"/>
      </top>
      <bottom style="thick">
        <color rgb="FFEEEEEE"/>
      </bottom>
      <diagonal/>
    </border>
    <border>
      <left/>
      <right/>
      <top style="thick">
        <color rgb="FFEEEEEE"/>
      </top>
      <bottom style="thick">
        <color rgb="FFEEEEEE"/>
      </bottom>
      <diagonal/>
    </border>
    <border>
      <left/>
      <right style="thick">
        <color rgb="FFEEEEEE"/>
      </right>
      <top style="thick">
        <color rgb="FFEEEEEE"/>
      </top>
      <bottom style="thick">
        <color rgb="FFEEEEEE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4" fillId="2" borderId="12" xfId="0" applyFont="1" applyFill="1" applyBorder="1" applyAlignment="1">
      <alignment vertical="center"/>
    </xf>
    <xf numFmtId="164" fontId="4" fillId="2" borderId="13" xfId="0" applyFont="1" applyFill="1" applyBorder="1" applyAlignment="1">
      <alignment vertical="center"/>
    </xf>
    <xf numFmtId="164" fontId="4" fillId="2" borderId="14" xfId="0" applyFont="1" applyFill="1" applyBorder="1" applyAlignment="1">
      <alignment vertical="center"/>
    </xf>
    <xf numFmtId="164" fontId="15" fillId="2" borderId="0" xfId="0" applyFont="1" applyFill="1" applyAlignment="1">
      <alignment vertical="top"/>
    </xf>
    <xf numFmtId="164" fontId="14" fillId="3" borderId="0" xfId="0" applyFont="1" applyFill="1" applyProtection="1"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33" activePane="bottomLeft" state="frozen"/>
      <selection pane="bottomLeft" activeCell="E7" sqref="E7"/>
    </sheetView>
  </sheetViews>
  <sheetFormatPr defaultColWidth="8.90625" defaultRowHeight="11.4" x14ac:dyDescent="0.2"/>
  <cols>
    <col min="1" max="1" width="5.81640625" style="55" customWidth="1"/>
    <col min="2" max="2" width="31.90625" style="56" customWidth="1"/>
    <col min="3" max="3" width="3.81640625" style="57" customWidth="1"/>
    <col min="4" max="9" width="10.453125" style="58" customWidth="1"/>
    <col min="10" max="10" width="5.90625" style="94" customWidth="1"/>
    <col min="11" max="11" width="5.90625" style="95" customWidth="1"/>
    <col min="12" max="12" width="9.81640625" style="58" customWidth="1"/>
    <col min="13" max="16384" width="8.90625" style="58"/>
  </cols>
  <sheetData>
    <row r="1" spans="1:254" ht="15.6" x14ac:dyDescent="0.3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3">
      <c r="A2" s="3"/>
      <c r="B2" s="2" t="s">
        <v>0</v>
      </c>
      <c r="C2" s="53"/>
      <c r="D2" s="103"/>
      <c r="H2" s="5" t="s">
        <v>47</v>
      </c>
      <c r="I2" s="97"/>
      <c r="J2" s="98"/>
      <c r="K2" s="6"/>
      <c r="L2" s="61"/>
      <c r="M2" s="61"/>
      <c r="N2" s="61"/>
    </row>
    <row r="3" spans="1:254" s="5" customFormat="1" ht="14.1" customHeight="1" x14ac:dyDescent="0.3">
      <c r="A3" s="3"/>
      <c r="B3" s="4" t="s">
        <v>1</v>
      </c>
      <c r="C3" s="52"/>
      <c r="D3" s="115"/>
      <c r="H3" s="5" t="s">
        <v>48</v>
      </c>
      <c r="I3" s="97"/>
      <c r="J3" s="98"/>
      <c r="K3" s="6"/>
      <c r="L3" s="61"/>
      <c r="M3" s="61"/>
      <c r="N3" s="61"/>
    </row>
    <row r="4" spans="1:254" s="5" customFormat="1" ht="14.1" customHeight="1" thickBot="1" x14ac:dyDescent="0.35">
      <c r="A4" s="3"/>
      <c r="B4" s="102" t="s">
        <v>54</v>
      </c>
      <c r="C4" s="52"/>
      <c r="D4" s="110" t="s">
        <v>60</v>
      </c>
      <c r="H4" s="5" t="s">
        <v>49</v>
      </c>
      <c r="I4" s="97"/>
      <c r="J4" s="98"/>
      <c r="K4" s="6"/>
      <c r="L4" s="61"/>
      <c r="M4" s="61"/>
      <c r="N4" s="61"/>
    </row>
    <row r="5" spans="1:254" s="5" customFormat="1" ht="24" customHeight="1" thickTop="1" thickBot="1" x14ac:dyDescent="0.35">
      <c r="A5" s="3"/>
      <c r="B5" s="2" t="s">
        <v>2</v>
      </c>
      <c r="C5" s="53"/>
      <c r="D5" s="111" t="s">
        <v>58</v>
      </c>
      <c r="E5" s="112"/>
      <c r="F5" s="113"/>
      <c r="G5" s="114"/>
      <c r="H5" s="5" t="s">
        <v>50</v>
      </c>
      <c r="I5" s="97"/>
      <c r="J5" s="98"/>
      <c r="K5" s="6"/>
      <c r="L5" s="61"/>
      <c r="M5" s="61"/>
      <c r="N5" s="61"/>
    </row>
    <row r="6" spans="1:254" s="5" customFormat="1" ht="14.1" customHeight="1" thickTop="1" thickBot="1" x14ac:dyDescent="0.45">
      <c r="A6" s="3"/>
      <c r="B6" s="2" t="s">
        <v>3</v>
      </c>
      <c r="C6" s="53"/>
      <c r="D6" s="109">
        <v>21122770</v>
      </c>
      <c r="E6" s="74" t="s">
        <v>83</v>
      </c>
      <c r="H6" s="5" t="s">
        <v>53</v>
      </c>
      <c r="I6" s="99"/>
      <c r="J6" s="98"/>
      <c r="K6" s="6"/>
      <c r="L6" s="61"/>
      <c r="M6" s="61"/>
      <c r="N6" s="61"/>
    </row>
    <row r="7" spans="1:254" s="5" customFormat="1" ht="14.1" customHeight="1" x14ac:dyDescent="0.25">
      <c r="A7" s="3"/>
      <c r="B7" s="2" t="s">
        <v>4</v>
      </c>
      <c r="C7" s="53"/>
      <c r="D7" s="103" t="s">
        <v>59</v>
      </c>
      <c r="G7" s="5">
        <f>+G11-F11</f>
        <v>0</v>
      </c>
      <c r="H7" s="5" t="s">
        <v>51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5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5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5">
      <c r="A11" s="49" t="s">
        <v>14</v>
      </c>
      <c r="B11" s="83" t="s">
        <v>15</v>
      </c>
      <c r="C11" s="84"/>
      <c r="D11" s="14">
        <f>SUM(D14:D243)</f>
        <v>100000</v>
      </c>
      <c r="E11" s="14">
        <f>SUM(E14:E243)-F11</f>
        <v>0</v>
      </c>
      <c r="F11" s="14">
        <f>SUM(F14:F243)</f>
        <v>100000</v>
      </c>
      <c r="G11" s="14">
        <f>SUM(G14:G243)</f>
        <v>100000</v>
      </c>
      <c r="H11" s="14">
        <f>+D11-G11</f>
        <v>0</v>
      </c>
      <c r="I11" s="14">
        <f>SUM(I14:I243)</f>
        <v>0</v>
      </c>
      <c r="J11" s="85"/>
      <c r="K11" s="86"/>
      <c r="L11" s="108">
        <f>SUM(L13:L243)</f>
        <v>0</v>
      </c>
      <c r="M11" s="108">
        <f>SUM(M13:M243)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5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52</v>
      </c>
      <c r="D13" s="10"/>
      <c r="E13" s="10">
        <f>+D13</f>
        <v>0</v>
      </c>
      <c r="F13" s="10"/>
      <c r="G13" s="10">
        <f t="shared" ref="G13:G20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7" t="s">
        <v>57</v>
      </c>
      <c r="B14" s="8"/>
      <c r="C14" s="54"/>
      <c r="D14" s="10"/>
      <c r="E14" s="10">
        <f t="shared" ref="E14:E20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44083</v>
      </c>
      <c r="B15" s="8" t="s">
        <v>61</v>
      </c>
      <c r="C15" s="116" t="s">
        <v>63</v>
      </c>
      <c r="D15" s="10"/>
      <c r="E15" s="10">
        <f t="shared" si="2"/>
        <v>0</v>
      </c>
      <c r="F15" s="10">
        <v>7613</v>
      </c>
      <c r="G15" s="10">
        <f t="shared" si="0"/>
        <v>7613</v>
      </c>
      <c r="H15" s="10">
        <f t="shared" ref="H15:H33" si="3">+D15</f>
        <v>0</v>
      </c>
      <c r="I15" s="10"/>
      <c r="J15" s="51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44124</v>
      </c>
      <c r="B16" s="8" t="s">
        <v>62</v>
      </c>
      <c r="C16" s="116" t="s">
        <v>63</v>
      </c>
      <c r="D16" s="10">
        <v>100000</v>
      </c>
      <c r="E16" s="10">
        <f t="shared" si="2"/>
        <v>100000</v>
      </c>
      <c r="F16" s="10"/>
      <c r="G16" s="10">
        <f t="shared" si="0"/>
        <v>0</v>
      </c>
      <c r="H16" s="10">
        <f t="shared" si="3"/>
        <v>100000</v>
      </c>
      <c r="I16" s="10"/>
      <c r="J16" s="51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44238</v>
      </c>
      <c r="B17" s="8" t="s">
        <v>64</v>
      </c>
      <c r="C17" s="116" t="s">
        <v>63</v>
      </c>
      <c r="D17" s="10"/>
      <c r="E17" s="10">
        <f t="shared" si="2"/>
        <v>0</v>
      </c>
      <c r="F17" s="10">
        <v>301.24</v>
      </c>
      <c r="G17" s="10">
        <f t="shared" si="0"/>
        <v>301.24</v>
      </c>
      <c r="H17" s="10">
        <f t="shared" si="3"/>
        <v>0</v>
      </c>
      <c r="I17" s="10"/>
      <c r="J17" s="51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44335</v>
      </c>
      <c r="B18" s="8" t="s">
        <v>65</v>
      </c>
      <c r="C18" s="116" t="s">
        <v>63</v>
      </c>
      <c r="D18" s="10"/>
      <c r="E18" s="10">
        <f t="shared" si="2"/>
        <v>0</v>
      </c>
      <c r="F18" s="10">
        <v>2268.25</v>
      </c>
      <c r="G18" s="10">
        <f t="shared" si="0"/>
        <v>2268.25</v>
      </c>
      <c r="H18" s="10">
        <f t="shared" si="3"/>
        <v>0</v>
      </c>
      <c r="I18" s="10"/>
      <c r="J18" s="51"/>
      <c r="K18" s="11">
        <v>7019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13"/>
      <c r="C19" s="54" t="s">
        <v>52</v>
      </c>
      <c r="D19" s="10"/>
      <c r="E19" s="10">
        <f t="shared" si="2"/>
        <v>0</v>
      </c>
      <c r="F19" s="10"/>
      <c r="G19" s="10">
        <f t="shared" si="0"/>
        <v>0</v>
      </c>
      <c r="H19" s="10">
        <f t="shared" si="3"/>
        <v>0</v>
      </c>
      <c r="I19" s="10"/>
      <c r="J19" s="51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8"/>
      <c r="C20" s="54" t="s">
        <v>52</v>
      </c>
      <c r="D20" s="10"/>
      <c r="E20" s="10">
        <f t="shared" si="2"/>
        <v>0</v>
      </c>
      <c r="F20" s="10"/>
      <c r="G20" s="10">
        <f t="shared" si="0"/>
        <v>0</v>
      </c>
      <c r="H20" s="10">
        <f t="shared" si="3"/>
        <v>0</v>
      </c>
      <c r="I20" s="10"/>
      <c r="J20" s="51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5">
      <c r="A21" s="47" t="s">
        <v>67</v>
      </c>
      <c r="B21" s="8"/>
      <c r="C21" s="54" t="s">
        <v>52</v>
      </c>
      <c r="D21" s="10"/>
      <c r="E21" s="10">
        <f t="shared" ref="E21:E24" si="4">+D21</f>
        <v>0</v>
      </c>
      <c r="F21" s="10"/>
      <c r="G21" s="10">
        <f t="shared" ref="G21:G38" si="5">IF(J21&gt;0,0,F21)</f>
        <v>0</v>
      </c>
      <c r="H21" s="10">
        <f t="shared" si="3"/>
        <v>0</v>
      </c>
      <c r="I21" s="10"/>
      <c r="J21" s="51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44585</v>
      </c>
      <c r="B22" s="8" t="s">
        <v>66</v>
      </c>
      <c r="C22" s="116" t="s">
        <v>63</v>
      </c>
      <c r="D22" s="10"/>
      <c r="E22" s="10">
        <f t="shared" si="4"/>
        <v>0</v>
      </c>
      <c r="F22" s="10">
        <v>233211.97</v>
      </c>
      <c r="G22" s="10">
        <f t="shared" si="5"/>
        <v>233211.97</v>
      </c>
      <c r="H22" s="10">
        <f t="shared" si="3"/>
        <v>0</v>
      </c>
      <c r="I22" s="10"/>
      <c r="J22" s="51"/>
      <c r="K22" s="11">
        <v>7019</v>
      </c>
      <c r="L22" s="10" t="s">
        <v>68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f>+A22</f>
        <v>44585</v>
      </c>
      <c r="B23" s="8" t="s">
        <v>69</v>
      </c>
      <c r="C23" s="116" t="s">
        <v>63</v>
      </c>
      <c r="D23" s="10"/>
      <c r="E23" s="10">
        <f t="shared" si="4"/>
        <v>0</v>
      </c>
      <c r="F23" s="10">
        <v>-233211.97</v>
      </c>
      <c r="G23" s="10">
        <f t="shared" si="5"/>
        <v>-233211.97</v>
      </c>
      <c r="H23" s="10">
        <f t="shared" si="3"/>
        <v>0</v>
      </c>
      <c r="I23" s="10"/>
      <c r="J23" s="51"/>
      <c r="K23" s="11">
        <v>7019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f>+A23</f>
        <v>44585</v>
      </c>
      <c r="B24" s="8" t="s">
        <v>70</v>
      </c>
      <c r="C24" s="116" t="s">
        <v>63</v>
      </c>
      <c r="D24" s="10"/>
      <c r="E24" s="10">
        <f t="shared" si="4"/>
        <v>0</v>
      </c>
      <c r="F24" s="10">
        <v>15680.35</v>
      </c>
      <c r="G24" s="10">
        <f t="shared" si="5"/>
        <v>15680.35</v>
      </c>
      <c r="H24" s="10">
        <f t="shared" si="3"/>
        <v>0</v>
      </c>
      <c r="I24" s="10"/>
      <c r="J24" s="51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44677</v>
      </c>
      <c r="B25" s="8" t="s">
        <v>71</v>
      </c>
      <c r="C25" s="116" t="s">
        <v>63</v>
      </c>
      <c r="D25" s="9"/>
      <c r="E25" s="10">
        <f t="shared" ref="E25:E40" si="6">+D25</f>
        <v>0</v>
      </c>
      <c r="F25" s="10">
        <v>5255.46</v>
      </c>
      <c r="G25" s="10">
        <f t="shared" si="5"/>
        <v>5255.46</v>
      </c>
      <c r="H25" s="10">
        <f t="shared" si="3"/>
        <v>0</v>
      </c>
      <c r="I25" s="10"/>
      <c r="J25" s="51"/>
      <c r="K25" s="11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44733</v>
      </c>
      <c r="B26" s="8" t="s">
        <v>72</v>
      </c>
      <c r="C26" s="116" t="s">
        <v>73</v>
      </c>
      <c r="D26" s="10"/>
      <c r="E26" s="10">
        <f t="shared" si="6"/>
        <v>0</v>
      </c>
      <c r="F26" s="10">
        <v>1424.43</v>
      </c>
      <c r="G26" s="10">
        <f t="shared" si="5"/>
        <v>1424.43</v>
      </c>
      <c r="H26" s="10">
        <f t="shared" si="3"/>
        <v>0</v>
      </c>
      <c r="I26" s="10"/>
      <c r="J26" s="51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 t="s">
        <v>75</v>
      </c>
      <c r="B27" s="8" t="s">
        <v>74</v>
      </c>
      <c r="C27" s="116" t="s">
        <v>73</v>
      </c>
      <c r="D27" s="10"/>
      <c r="E27" s="10">
        <f t="shared" si="6"/>
        <v>0</v>
      </c>
      <c r="F27" s="10">
        <v>5593.3</v>
      </c>
      <c r="G27" s="10">
        <f t="shared" si="5"/>
        <v>5593.3</v>
      </c>
      <c r="H27" s="10">
        <f t="shared" si="3"/>
        <v>0</v>
      </c>
      <c r="I27" s="10"/>
      <c r="J27" s="51"/>
      <c r="K27" s="11">
        <v>7019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54" t="s">
        <v>52</v>
      </c>
      <c r="D28" s="10"/>
      <c r="E28" s="10">
        <f t="shared" si="6"/>
        <v>0</v>
      </c>
      <c r="F28" s="10"/>
      <c r="G28" s="10">
        <f t="shared" si="5"/>
        <v>0</v>
      </c>
      <c r="H28" s="10">
        <f t="shared" si="3"/>
        <v>0</v>
      </c>
      <c r="I28" s="10"/>
      <c r="J28" s="51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54" t="s">
        <v>52</v>
      </c>
      <c r="D29" s="10"/>
      <c r="E29" s="10">
        <f t="shared" si="6"/>
        <v>0</v>
      </c>
      <c r="F29" s="10"/>
      <c r="G29" s="10">
        <f t="shared" si="5"/>
        <v>0</v>
      </c>
      <c r="H29" s="10">
        <f t="shared" si="3"/>
        <v>0</v>
      </c>
      <c r="I29" s="10"/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5">
      <c r="A30" s="47" t="s">
        <v>77</v>
      </c>
      <c r="B30" s="8">
        <v>0</v>
      </c>
      <c r="C30" s="54" t="s">
        <v>52</v>
      </c>
      <c r="D30" s="10"/>
      <c r="E30" s="10">
        <f t="shared" si="6"/>
        <v>0</v>
      </c>
      <c r="F30" s="10"/>
      <c r="G30" s="10">
        <f t="shared" si="5"/>
        <v>0</v>
      </c>
      <c r="H30" s="10">
        <f t="shared" si="3"/>
        <v>0</v>
      </c>
      <c r="I30" s="10"/>
      <c r="J30" s="51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44796</v>
      </c>
      <c r="B31" s="8" t="s">
        <v>76</v>
      </c>
      <c r="C31" s="54" t="s">
        <v>63</v>
      </c>
      <c r="D31" s="10"/>
      <c r="E31" s="10">
        <f t="shared" si="6"/>
        <v>0</v>
      </c>
      <c r="F31" s="10">
        <v>5700</v>
      </c>
      <c r="G31" s="10">
        <f t="shared" si="5"/>
        <v>5700</v>
      </c>
      <c r="H31" s="10">
        <f t="shared" si="3"/>
        <v>0</v>
      </c>
      <c r="I31" s="10"/>
      <c r="J31" s="51"/>
      <c r="K31" s="11">
        <v>7019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44833</v>
      </c>
      <c r="B32" s="8" t="s">
        <v>78</v>
      </c>
      <c r="C32" s="54" t="s">
        <v>63</v>
      </c>
      <c r="D32" s="10"/>
      <c r="E32" s="10">
        <f t="shared" si="6"/>
        <v>0</v>
      </c>
      <c r="F32" s="10">
        <v>30763.15</v>
      </c>
      <c r="G32" s="10">
        <f t="shared" si="5"/>
        <v>30763.15</v>
      </c>
      <c r="H32" s="10">
        <f t="shared" si="3"/>
        <v>0</v>
      </c>
      <c r="I32" s="10"/>
      <c r="J32" s="51"/>
      <c r="K32" s="11">
        <v>7019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44901</v>
      </c>
      <c r="B33" s="8" t="s">
        <v>79</v>
      </c>
      <c r="C33" s="54" t="s">
        <v>63</v>
      </c>
      <c r="D33" s="10"/>
      <c r="E33" s="10">
        <f t="shared" si="6"/>
        <v>0</v>
      </c>
      <c r="F33" s="10">
        <v>23576.55</v>
      </c>
      <c r="G33" s="10">
        <f t="shared" si="5"/>
        <v>23576.55</v>
      </c>
      <c r="H33" s="10">
        <f t="shared" si="3"/>
        <v>0</v>
      </c>
      <c r="I33" s="10"/>
      <c r="J33" s="51"/>
      <c r="K33" s="11">
        <v>7019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45085</v>
      </c>
      <c r="B34" s="8" t="s">
        <v>80</v>
      </c>
      <c r="C34" s="54" t="s">
        <v>63</v>
      </c>
      <c r="D34" s="10"/>
      <c r="E34" s="10">
        <f t="shared" si="6"/>
        <v>0</v>
      </c>
      <c r="F34" s="10">
        <v>1781.57</v>
      </c>
      <c r="G34" s="10">
        <f t="shared" si="5"/>
        <v>1781.57</v>
      </c>
      <c r="H34" s="10">
        <f t="shared" ref="H34:H38" si="7">+D34</f>
        <v>0</v>
      </c>
      <c r="I34" s="10"/>
      <c r="J34" s="51"/>
      <c r="K34" s="11">
        <v>7019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54" t="s">
        <v>52</v>
      </c>
      <c r="D35" s="10"/>
      <c r="E35" s="10">
        <f t="shared" si="6"/>
        <v>0</v>
      </c>
      <c r="F35" s="10"/>
      <c r="G35" s="10">
        <f t="shared" si="5"/>
        <v>0</v>
      </c>
      <c r="H35" s="10">
        <f t="shared" si="7"/>
        <v>0</v>
      </c>
      <c r="I35" s="10"/>
      <c r="J35" s="51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54" t="s">
        <v>52</v>
      </c>
      <c r="D36" s="10"/>
      <c r="E36" s="10">
        <f t="shared" si="6"/>
        <v>0</v>
      </c>
      <c r="F36" s="10"/>
      <c r="G36" s="10">
        <f t="shared" si="5"/>
        <v>0</v>
      </c>
      <c r="H36" s="10">
        <f t="shared" si="7"/>
        <v>0</v>
      </c>
      <c r="I36" s="10"/>
      <c r="J36" s="51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5">
      <c r="A37" s="47" t="s">
        <v>81</v>
      </c>
      <c r="B37" s="8"/>
      <c r="C37" s="54" t="s">
        <v>52</v>
      </c>
      <c r="D37" s="10"/>
      <c r="E37" s="10">
        <f t="shared" si="6"/>
        <v>0</v>
      </c>
      <c r="F37" s="10"/>
      <c r="G37" s="10">
        <f t="shared" si="5"/>
        <v>0</v>
      </c>
      <c r="H37" s="10">
        <f t="shared" si="7"/>
        <v>0</v>
      </c>
      <c r="I37" s="10"/>
      <c r="J37" s="51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45197</v>
      </c>
      <c r="B38" s="8" t="s">
        <v>82</v>
      </c>
      <c r="C38" s="54" t="s">
        <v>63</v>
      </c>
      <c r="D38" s="10"/>
      <c r="E38" s="10">
        <f t="shared" si="6"/>
        <v>0</v>
      </c>
      <c r="F38" s="10">
        <v>42.7</v>
      </c>
      <c r="G38" s="10">
        <f t="shared" si="5"/>
        <v>42.7</v>
      </c>
      <c r="H38" s="10">
        <f t="shared" si="7"/>
        <v>0</v>
      </c>
      <c r="I38" s="10"/>
      <c r="J38" s="51"/>
      <c r="K38" s="11">
        <v>7019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4" t="s">
        <v>52</v>
      </c>
      <c r="D39" s="10"/>
      <c r="E39" s="10">
        <f t="shared" si="6"/>
        <v>0</v>
      </c>
      <c r="F39" s="10"/>
      <c r="G39" s="10">
        <f t="shared" ref="G39:G52" si="8">IF(J39&gt;0,0,F39)</f>
        <v>0</v>
      </c>
      <c r="H39" s="10">
        <f t="shared" ref="H39:H52" si="9">+D39</f>
        <v>0</v>
      </c>
      <c r="I39" s="10"/>
      <c r="J39" s="51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4" t="s">
        <v>52</v>
      </c>
      <c r="D40" s="10"/>
      <c r="E40" s="10">
        <f t="shared" si="6"/>
        <v>0</v>
      </c>
      <c r="F40" s="10"/>
      <c r="G40" s="10">
        <f t="shared" si="8"/>
        <v>0</v>
      </c>
      <c r="H40" s="10">
        <f t="shared" si="9"/>
        <v>0</v>
      </c>
      <c r="I40" s="10"/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4" t="s">
        <v>52</v>
      </c>
      <c r="D41" s="10"/>
      <c r="E41" s="10">
        <f t="shared" ref="E41:E56" si="10">+D41</f>
        <v>0</v>
      </c>
      <c r="F41" s="10"/>
      <c r="G41" s="10">
        <f t="shared" si="8"/>
        <v>0</v>
      </c>
      <c r="H41" s="10">
        <f t="shared" si="9"/>
        <v>0</v>
      </c>
      <c r="I41" s="10"/>
      <c r="J41" s="51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52</v>
      </c>
      <c r="D42" s="10"/>
      <c r="E42" s="10">
        <f t="shared" si="10"/>
        <v>0</v>
      </c>
      <c r="F42" s="10"/>
      <c r="G42" s="10">
        <f t="shared" si="8"/>
        <v>0</v>
      </c>
      <c r="H42" s="10">
        <f t="shared" si="9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4" t="s">
        <v>52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4" t="s">
        <v>52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4" t="s">
        <v>52</v>
      </c>
      <c r="D45" s="10"/>
      <c r="E45" s="10">
        <f t="shared" si="10"/>
        <v>0</v>
      </c>
      <c r="F45" s="10"/>
      <c r="G45" s="10">
        <f t="shared" si="8"/>
        <v>0</v>
      </c>
      <c r="H45" s="10">
        <f t="shared" si="9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50"/>
      <c r="C46" s="54" t="s">
        <v>52</v>
      </c>
      <c r="D46" s="10"/>
      <c r="E46" s="10">
        <f t="shared" si="10"/>
        <v>0</v>
      </c>
      <c r="F46" s="10"/>
      <c r="G46" s="10">
        <f t="shared" si="8"/>
        <v>0</v>
      </c>
      <c r="H46" s="10">
        <f t="shared" si="9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 t="s">
        <v>52</v>
      </c>
      <c r="D47" s="10"/>
      <c r="E47" s="10">
        <f t="shared" si="10"/>
        <v>0</v>
      </c>
      <c r="F47" s="10"/>
      <c r="G47" s="10">
        <f t="shared" si="8"/>
        <v>0</v>
      </c>
      <c r="H47" s="10">
        <f t="shared" si="9"/>
        <v>0</v>
      </c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52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4" t="s">
        <v>52</v>
      </c>
      <c r="D49" s="10"/>
      <c r="E49" s="10">
        <f t="shared" si="10"/>
        <v>0</v>
      </c>
      <c r="F49" s="10"/>
      <c r="G49" s="10">
        <f t="shared" si="8"/>
        <v>0</v>
      </c>
      <c r="H49" s="10">
        <f t="shared" si="9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52</v>
      </c>
      <c r="D50" s="10"/>
      <c r="E50" s="10">
        <f t="shared" si="10"/>
        <v>0</v>
      </c>
      <c r="F50" s="10"/>
      <c r="G50" s="10">
        <f t="shared" si="8"/>
        <v>0</v>
      </c>
      <c r="H50" s="10">
        <f t="shared" si="9"/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52</v>
      </c>
      <c r="D51" s="10"/>
      <c r="E51" s="10">
        <f t="shared" si="10"/>
        <v>0</v>
      </c>
      <c r="F51" s="10"/>
      <c r="G51" s="10">
        <f t="shared" si="8"/>
        <v>0</v>
      </c>
      <c r="H51" s="10">
        <f t="shared" si="9"/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52</v>
      </c>
      <c r="D52" s="10"/>
      <c r="E52" s="10">
        <f t="shared" si="10"/>
        <v>0</v>
      </c>
      <c r="F52" s="10"/>
      <c r="G52" s="10">
        <f t="shared" si="8"/>
        <v>0</v>
      </c>
      <c r="H52" s="10">
        <f t="shared" si="9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52</v>
      </c>
      <c r="D53" s="10"/>
      <c r="E53" s="10">
        <f t="shared" si="10"/>
        <v>0</v>
      </c>
      <c r="F53" s="10"/>
      <c r="G53" s="10">
        <f t="shared" ref="G53:G68" si="11">IF(J53&gt;0,0,F53)</f>
        <v>0</v>
      </c>
      <c r="H53" s="10">
        <f t="shared" ref="H53:H68" si="12">+D53</f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52</v>
      </c>
      <c r="D54" s="10"/>
      <c r="E54" s="10">
        <f t="shared" si="10"/>
        <v>0</v>
      </c>
      <c r="F54" s="10"/>
      <c r="G54" s="10">
        <f t="shared" si="11"/>
        <v>0</v>
      </c>
      <c r="H54" s="10">
        <f t="shared" si="12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52</v>
      </c>
      <c r="D55" s="10"/>
      <c r="E55" s="10">
        <f t="shared" si="10"/>
        <v>0</v>
      </c>
      <c r="F55" s="10"/>
      <c r="G55" s="10">
        <f t="shared" si="11"/>
        <v>0</v>
      </c>
      <c r="H55" s="10">
        <f t="shared" si="12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52</v>
      </c>
      <c r="D56" s="10"/>
      <c r="E56" s="10">
        <f t="shared" si="10"/>
        <v>0</v>
      </c>
      <c r="F56" s="10"/>
      <c r="G56" s="10">
        <f t="shared" si="11"/>
        <v>0</v>
      </c>
      <c r="H56" s="10">
        <f t="shared" si="12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52</v>
      </c>
      <c r="D57" s="10"/>
      <c r="E57" s="10">
        <f t="shared" ref="E57:E72" si="13">+D57</f>
        <v>0</v>
      </c>
      <c r="F57" s="10"/>
      <c r="G57" s="10">
        <f t="shared" si="11"/>
        <v>0</v>
      </c>
      <c r="H57" s="10">
        <f t="shared" si="12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52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52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52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52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52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52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52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52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52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52</v>
      </c>
      <c r="D67" s="10"/>
      <c r="E67" s="10">
        <f t="shared" si="13"/>
        <v>0</v>
      </c>
      <c r="F67" s="10"/>
      <c r="G67" s="10">
        <f t="shared" si="11"/>
        <v>0</v>
      </c>
      <c r="H67" s="10">
        <f t="shared" si="12"/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52</v>
      </c>
      <c r="D68" s="10"/>
      <c r="E68" s="10">
        <f t="shared" si="13"/>
        <v>0</v>
      </c>
      <c r="F68" s="10"/>
      <c r="G68" s="10">
        <f t="shared" si="11"/>
        <v>0</v>
      </c>
      <c r="H68" s="10">
        <f t="shared" si="12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52</v>
      </c>
      <c r="D69" s="10"/>
      <c r="E69" s="10">
        <f t="shared" si="13"/>
        <v>0</v>
      </c>
      <c r="F69" s="10"/>
      <c r="G69" s="10">
        <f t="shared" ref="G69:G84" si="14">IF(J69&gt;0,0,F69)</f>
        <v>0</v>
      </c>
      <c r="H69" s="10">
        <f t="shared" ref="H69:H84" si="15">+D69</f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52</v>
      </c>
      <c r="D70" s="10"/>
      <c r="E70" s="10">
        <f t="shared" si="13"/>
        <v>0</v>
      </c>
      <c r="F70" s="10"/>
      <c r="G70" s="10">
        <f t="shared" si="14"/>
        <v>0</v>
      </c>
      <c r="H70" s="10">
        <f t="shared" si="15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52</v>
      </c>
      <c r="D71" s="10"/>
      <c r="E71" s="10">
        <f t="shared" si="13"/>
        <v>0</v>
      </c>
      <c r="F71" s="10"/>
      <c r="G71" s="10">
        <f t="shared" si="14"/>
        <v>0</v>
      </c>
      <c r="H71" s="10">
        <f t="shared" si="15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52</v>
      </c>
      <c r="D72" s="10"/>
      <c r="E72" s="10">
        <f t="shared" si="13"/>
        <v>0</v>
      </c>
      <c r="F72" s="10"/>
      <c r="G72" s="10">
        <f t="shared" si="14"/>
        <v>0</v>
      </c>
      <c r="H72" s="10">
        <f t="shared" si="15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52</v>
      </c>
      <c r="D73" s="10"/>
      <c r="E73" s="10">
        <f t="shared" ref="E73:E88" si="16">+D73</f>
        <v>0</v>
      </c>
      <c r="F73" s="10"/>
      <c r="G73" s="10">
        <f t="shared" si="14"/>
        <v>0</v>
      </c>
      <c r="H73" s="10">
        <f t="shared" si="15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52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52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52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52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52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52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52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52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52</v>
      </c>
      <c r="D82" s="10"/>
      <c r="E82" s="10">
        <f t="shared" si="16"/>
        <v>0</v>
      </c>
      <c r="F82" s="10"/>
      <c r="G82" s="10">
        <f t="shared" si="14"/>
        <v>0</v>
      </c>
      <c r="H82" s="10">
        <f t="shared" si="15"/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52</v>
      </c>
      <c r="D83" s="10"/>
      <c r="E83" s="10">
        <f t="shared" si="16"/>
        <v>0</v>
      </c>
      <c r="F83" s="10"/>
      <c r="G83" s="10">
        <f t="shared" si="14"/>
        <v>0</v>
      </c>
      <c r="H83" s="10">
        <f t="shared" si="15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52</v>
      </c>
      <c r="D84" s="10"/>
      <c r="E84" s="10">
        <f t="shared" si="16"/>
        <v>0</v>
      </c>
      <c r="F84" s="10"/>
      <c r="G84" s="10">
        <f t="shared" si="14"/>
        <v>0</v>
      </c>
      <c r="H84" s="10">
        <f t="shared" si="15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52</v>
      </c>
      <c r="D85" s="10"/>
      <c r="E85" s="10">
        <f t="shared" si="16"/>
        <v>0</v>
      </c>
      <c r="F85" s="10"/>
      <c r="G85" s="10">
        <f t="shared" ref="G85:G100" si="17">IF(J85&gt;0,0,F85)</f>
        <v>0</v>
      </c>
      <c r="H85" s="10">
        <f t="shared" ref="H85:H100" si="18">+D85</f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52</v>
      </c>
      <c r="D86" s="10"/>
      <c r="E86" s="10">
        <f t="shared" si="16"/>
        <v>0</v>
      </c>
      <c r="F86" s="10"/>
      <c r="G86" s="10">
        <f t="shared" si="17"/>
        <v>0</v>
      </c>
      <c r="H86" s="10">
        <f t="shared" si="18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52</v>
      </c>
      <c r="D87" s="10"/>
      <c r="E87" s="10">
        <f t="shared" si="16"/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52</v>
      </c>
      <c r="D88" s="10"/>
      <c r="E88" s="10">
        <f t="shared" si="16"/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52</v>
      </c>
      <c r="D89" s="10"/>
      <c r="E89" s="10">
        <f t="shared" ref="E89:E104" si="19">+D89</f>
        <v>0</v>
      </c>
      <c r="F89" s="10"/>
      <c r="G89" s="10">
        <f t="shared" si="17"/>
        <v>0</v>
      </c>
      <c r="H89" s="10">
        <f t="shared" si="18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52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52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52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52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52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52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52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52</v>
      </c>
      <c r="D99" s="10"/>
      <c r="E99" s="10">
        <f t="shared" si="19"/>
        <v>0</v>
      </c>
      <c r="F99" s="10"/>
      <c r="G99" s="10">
        <f t="shared" si="17"/>
        <v>0</v>
      </c>
      <c r="H99" s="10">
        <f t="shared" si="18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52</v>
      </c>
      <c r="D100" s="10"/>
      <c r="E100" s="10">
        <f t="shared" si="19"/>
        <v>0</v>
      </c>
      <c r="F100" s="10"/>
      <c r="G100" s="10">
        <f t="shared" si="17"/>
        <v>0</v>
      </c>
      <c r="H100" s="10">
        <f t="shared" si="18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52</v>
      </c>
      <c r="D101" s="10"/>
      <c r="E101" s="10">
        <f t="shared" si="19"/>
        <v>0</v>
      </c>
      <c r="F101" s="10"/>
      <c r="G101" s="10">
        <f t="shared" ref="G101:G116" si="20">IF(J101&gt;0,0,F101)</f>
        <v>0</v>
      </c>
      <c r="H101" s="10">
        <f t="shared" ref="H101:H116" si="21">+D101</f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52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52</v>
      </c>
      <c r="D103" s="10"/>
      <c r="E103" s="10">
        <f t="shared" si="19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52</v>
      </c>
      <c r="D104" s="10"/>
      <c r="E104" s="10">
        <f t="shared" si="19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52</v>
      </c>
      <c r="D105" s="10"/>
      <c r="E105" s="10">
        <f t="shared" ref="E105:E120" si="22">+D105</f>
        <v>0</v>
      </c>
      <c r="F105" s="10"/>
      <c r="G105" s="10">
        <f t="shared" si="20"/>
        <v>0</v>
      </c>
      <c r="H105" s="10">
        <f t="shared" si="21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52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52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52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52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52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52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52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52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52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52</v>
      </c>
      <c r="D115" s="10"/>
      <c r="E115" s="10">
        <f t="shared" si="22"/>
        <v>0</v>
      </c>
      <c r="F115" s="10"/>
      <c r="G115" s="10">
        <f t="shared" si="20"/>
        <v>0</v>
      </c>
      <c r="H115" s="10">
        <f t="shared" si="21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52</v>
      </c>
      <c r="D116" s="10"/>
      <c r="E116" s="10">
        <f t="shared" si="22"/>
        <v>0</v>
      </c>
      <c r="F116" s="10"/>
      <c r="G116" s="10">
        <f t="shared" si="20"/>
        <v>0</v>
      </c>
      <c r="H116" s="10">
        <f t="shared" si="21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52</v>
      </c>
      <c r="D117" s="10"/>
      <c r="E117" s="10">
        <f t="shared" si="22"/>
        <v>0</v>
      </c>
      <c r="F117" s="10"/>
      <c r="G117" s="10">
        <f t="shared" ref="G117:G132" si="23">IF(J117&gt;0,0,F117)</f>
        <v>0</v>
      </c>
      <c r="H117" s="10">
        <f t="shared" ref="H117:H132" si="24">+D117</f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52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52</v>
      </c>
      <c r="D119" s="10"/>
      <c r="E119" s="10">
        <f t="shared" si="22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52</v>
      </c>
      <c r="D120" s="10"/>
      <c r="E120" s="10">
        <f t="shared" si="22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52</v>
      </c>
      <c r="D121" s="10"/>
      <c r="E121" s="10">
        <f t="shared" ref="E121:E136" si="25">+D121</f>
        <v>0</v>
      </c>
      <c r="F121" s="10"/>
      <c r="G121" s="10">
        <f t="shared" si="23"/>
        <v>0</v>
      </c>
      <c r="H121" s="10">
        <f t="shared" si="24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52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52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52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52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52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52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52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52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52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52</v>
      </c>
      <c r="D131" s="10"/>
      <c r="E131" s="10">
        <f t="shared" si="25"/>
        <v>0</v>
      </c>
      <c r="F131" s="10"/>
      <c r="G131" s="10">
        <f t="shared" si="23"/>
        <v>0</v>
      </c>
      <c r="H131" s="10">
        <f t="shared" si="24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52</v>
      </c>
      <c r="D132" s="10"/>
      <c r="E132" s="10">
        <f t="shared" si="25"/>
        <v>0</v>
      </c>
      <c r="F132" s="10"/>
      <c r="G132" s="10">
        <f t="shared" si="23"/>
        <v>0</v>
      </c>
      <c r="H132" s="10">
        <f t="shared" si="24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52</v>
      </c>
      <c r="D133" s="10"/>
      <c r="E133" s="10">
        <f t="shared" si="25"/>
        <v>0</v>
      </c>
      <c r="F133" s="10"/>
      <c r="G133" s="10">
        <f t="shared" ref="G133:G148" si="26">IF(J133&gt;0,0,F133)</f>
        <v>0</v>
      </c>
      <c r="H133" s="10">
        <f t="shared" ref="H133:H148" si="27">+D133</f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52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52</v>
      </c>
      <c r="D135" s="10"/>
      <c r="E135" s="10">
        <f t="shared" si="25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52</v>
      </c>
      <c r="D136" s="10"/>
      <c r="E136" s="10">
        <f t="shared" si="25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52</v>
      </c>
      <c r="D137" s="10"/>
      <c r="E137" s="10">
        <f t="shared" ref="E137:E152" si="28">+D137</f>
        <v>0</v>
      </c>
      <c r="F137" s="10"/>
      <c r="G137" s="10">
        <f t="shared" si="26"/>
        <v>0</v>
      </c>
      <c r="H137" s="10">
        <f t="shared" si="27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52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52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52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52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52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52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52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52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52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52</v>
      </c>
      <c r="D147" s="10"/>
      <c r="E147" s="10">
        <f t="shared" si="28"/>
        <v>0</v>
      </c>
      <c r="F147" s="10"/>
      <c r="G147" s="10">
        <f t="shared" si="26"/>
        <v>0</v>
      </c>
      <c r="H147" s="10">
        <f t="shared" si="27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52</v>
      </c>
      <c r="D148" s="10"/>
      <c r="E148" s="10">
        <f t="shared" si="28"/>
        <v>0</v>
      </c>
      <c r="F148" s="10"/>
      <c r="G148" s="10">
        <f t="shared" si="26"/>
        <v>0</v>
      </c>
      <c r="H148" s="10">
        <f t="shared" si="27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52</v>
      </c>
      <c r="D149" s="10"/>
      <c r="E149" s="10">
        <f t="shared" si="28"/>
        <v>0</v>
      </c>
      <c r="F149" s="10"/>
      <c r="G149" s="10">
        <f t="shared" ref="G149:G164" si="29">IF(J149&gt;0,0,F149)</f>
        <v>0</v>
      </c>
      <c r="H149" s="10">
        <f t="shared" ref="H149:H164" si="30">+D149</f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52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52</v>
      </c>
      <c r="D151" s="10"/>
      <c r="E151" s="10">
        <f t="shared" si="28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52</v>
      </c>
      <c r="D152" s="10"/>
      <c r="E152" s="10">
        <f t="shared" si="28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52</v>
      </c>
      <c r="D153" s="10"/>
      <c r="E153" s="10">
        <f t="shared" ref="E153:E168" si="31">+D153</f>
        <v>0</v>
      </c>
      <c r="F153" s="10"/>
      <c r="G153" s="10">
        <f t="shared" si="29"/>
        <v>0</v>
      </c>
      <c r="H153" s="10">
        <f t="shared" si="30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52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52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52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52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52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52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52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52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1"/>
        <v>0</v>
      </c>
      <c r="F163" s="10"/>
      <c r="G163" s="10">
        <f t="shared" si="29"/>
        <v>0</v>
      </c>
      <c r="H163" s="10">
        <f t="shared" si="30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52</v>
      </c>
      <c r="D164" s="10"/>
      <c r="E164" s="10">
        <f t="shared" si="31"/>
        <v>0</v>
      </c>
      <c r="F164" s="10"/>
      <c r="G164" s="10">
        <f t="shared" si="29"/>
        <v>0</v>
      </c>
      <c r="H164" s="10">
        <f t="shared" si="30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52</v>
      </c>
      <c r="D165" s="10"/>
      <c r="E165" s="10">
        <f t="shared" si="31"/>
        <v>0</v>
      </c>
      <c r="F165" s="10"/>
      <c r="G165" s="10">
        <f t="shared" ref="G165:G180" si="32">IF(J165&gt;0,0,F165)</f>
        <v>0</v>
      </c>
      <c r="H165" s="10">
        <f t="shared" ref="H165:H180" si="33">+D165</f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52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52</v>
      </c>
      <c r="D167" s="10"/>
      <c r="E167" s="10">
        <f t="shared" si="31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52</v>
      </c>
      <c r="D168" s="10"/>
      <c r="E168" s="10">
        <f t="shared" si="31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52</v>
      </c>
      <c r="D169" s="10"/>
      <c r="E169" s="10">
        <f t="shared" ref="E169:E184" si="34">+D169</f>
        <v>0</v>
      </c>
      <c r="F169" s="10"/>
      <c r="G169" s="10">
        <f t="shared" si="32"/>
        <v>0</v>
      </c>
      <c r="H169" s="10">
        <f t="shared" si="33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52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52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52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52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52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52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52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52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52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52</v>
      </c>
      <c r="D179" s="10"/>
      <c r="E179" s="10">
        <f t="shared" si="34"/>
        <v>0</v>
      </c>
      <c r="F179" s="10"/>
      <c r="G179" s="10">
        <f t="shared" si="32"/>
        <v>0</v>
      </c>
      <c r="H179" s="10">
        <f t="shared" si="33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52</v>
      </c>
      <c r="D180" s="10"/>
      <c r="E180" s="10">
        <f t="shared" si="34"/>
        <v>0</v>
      </c>
      <c r="F180" s="10"/>
      <c r="G180" s="10">
        <f t="shared" si="32"/>
        <v>0</v>
      </c>
      <c r="H180" s="10">
        <f t="shared" si="33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52</v>
      </c>
      <c r="D181" s="10"/>
      <c r="E181" s="10">
        <f t="shared" si="34"/>
        <v>0</v>
      </c>
      <c r="F181" s="10"/>
      <c r="G181" s="10">
        <f t="shared" ref="G181:G196" si="35">IF(J181&gt;0,0,F181)</f>
        <v>0</v>
      </c>
      <c r="H181" s="10">
        <f t="shared" ref="H181:H196" si="36">+D181</f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52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52</v>
      </c>
      <c r="D183" s="10"/>
      <c r="E183" s="10">
        <f t="shared" si="34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si="34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ref="E185:E200" si="37">+D185</f>
        <v>0</v>
      </c>
      <c r="F185" s="10"/>
      <c r="G185" s="10">
        <f t="shared" si="35"/>
        <v>0</v>
      </c>
      <c r="H185" s="10">
        <f t="shared" si="36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52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52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52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52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52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52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52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52</v>
      </c>
      <c r="D195" s="10"/>
      <c r="E195" s="10">
        <f t="shared" si="37"/>
        <v>0</v>
      </c>
      <c r="F195" s="10"/>
      <c r="G195" s="10">
        <f t="shared" si="35"/>
        <v>0</v>
      </c>
      <c r="H195" s="10">
        <f t="shared" si="36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52</v>
      </c>
      <c r="D196" s="10"/>
      <c r="E196" s="10">
        <f t="shared" si="37"/>
        <v>0</v>
      </c>
      <c r="F196" s="10"/>
      <c r="G196" s="10">
        <f t="shared" si="35"/>
        <v>0</v>
      </c>
      <c r="H196" s="10">
        <f t="shared" si="36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52</v>
      </c>
      <c r="D197" s="10"/>
      <c r="E197" s="10">
        <f t="shared" si="37"/>
        <v>0</v>
      </c>
      <c r="F197" s="10"/>
      <c r="G197" s="10">
        <f t="shared" ref="G197:G212" si="38">IF(J197&gt;0,0,F197)</f>
        <v>0</v>
      </c>
      <c r="H197" s="10">
        <f t="shared" ref="H197:H212" si="39">+D197</f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52</v>
      </c>
      <c r="D199" s="10"/>
      <c r="E199" s="10">
        <f t="shared" si="37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si="37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52</v>
      </c>
      <c r="D201" s="10"/>
      <c r="E201" s="10">
        <f t="shared" ref="E201:E216" si="40">+D201</f>
        <v>0</v>
      </c>
      <c r="F201" s="10"/>
      <c r="G201" s="10">
        <f t="shared" si="38"/>
        <v>0</v>
      </c>
      <c r="H201" s="10">
        <f t="shared" si="39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0"/>
        <v>0</v>
      </c>
      <c r="F211" s="10"/>
      <c r="G211" s="10">
        <f t="shared" si="38"/>
        <v>0</v>
      </c>
      <c r="H211" s="10">
        <f t="shared" si="39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0"/>
        <v>0</v>
      </c>
      <c r="F212" s="10"/>
      <c r="G212" s="10">
        <f t="shared" si="38"/>
        <v>0</v>
      </c>
      <c r="H212" s="10">
        <f t="shared" si="39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0"/>
        <v>0</v>
      </c>
      <c r="F213" s="10"/>
      <c r="G213" s="10">
        <f t="shared" ref="G213:G228" si="41">IF(J213&gt;0,0,F213)</f>
        <v>0</v>
      </c>
      <c r="H213" s="10">
        <f t="shared" ref="H213:H228" si="42">+D213</f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si="40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si="40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ref="E217:E232" si="43">+D217</f>
        <v>0</v>
      </c>
      <c r="F217" s="10"/>
      <c r="G217" s="10">
        <f t="shared" si="41"/>
        <v>0</v>
      </c>
      <c r="H217" s="10">
        <f t="shared" si="42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3"/>
        <v>0</v>
      </c>
      <c r="F227" s="10"/>
      <c r="G227" s="10">
        <f t="shared" si="41"/>
        <v>0</v>
      </c>
      <c r="H227" s="10">
        <f t="shared" si="42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3"/>
        <v>0</v>
      </c>
      <c r="F228" s="10"/>
      <c r="G228" s="10">
        <f t="shared" si="41"/>
        <v>0</v>
      </c>
      <c r="H228" s="10">
        <f t="shared" si="42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3"/>
        <v>0</v>
      </c>
      <c r="F229" s="10"/>
      <c r="G229" s="10">
        <f t="shared" ref="G229:G242" si="44">IF(J229&gt;0,0,F229)</f>
        <v>0</v>
      </c>
      <c r="H229" s="10">
        <f t="shared" ref="H229:H242" si="45">+D229</f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si="43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si="43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ref="E233:E242" si="46">+D233</f>
        <v>0</v>
      </c>
      <c r="F233" s="10"/>
      <c r="G233" s="10">
        <f t="shared" si="44"/>
        <v>0</v>
      </c>
      <c r="H233" s="10">
        <f t="shared" si="45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52</v>
      </c>
      <c r="D241" s="10"/>
      <c r="E241" s="10">
        <f t="shared" si="46"/>
        <v>0</v>
      </c>
      <c r="F241" s="10"/>
      <c r="G241" s="10">
        <f t="shared" si="44"/>
        <v>0</v>
      </c>
      <c r="H241" s="10">
        <f t="shared" si="45"/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54" t="s">
        <v>52</v>
      </c>
      <c r="D242" s="10"/>
      <c r="E242" s="10">
        <f t="shared" si="46"/>
        <v>0</v>
      </c>
      <c r="F242" s="10"/>
      <c r="G242" s="10">
        <f t="shared" si="44"/>
        <v>0</v>
      </c>
      <c r="H242" s="10">
        <f t="shared" si="45"/>
        <v>0</v>
      </c>
      <c r="I242" s="10"/>
      <c r="J242" s="51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54" t="s">
        <v>52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1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16</v>
      </c>
      <c r="D5" s="1">
        <f>+PROJECT!D6</f>
        <v>21122770</v>
      </c>
      <c r="E5"/>
    </row>
    <row r="6" spans="2:17" ht="15.6" x14ac:dyDescent="0.3">
      <c r="B6"/>
      <c r="C6" s="16" t="s">
        <v>17</v>
      </c>
      <c r="E6" s="38"/>
    </row>
    <row r="9" spans="2:17" x14ac:dyDescent="0.25">
      <c r="B9" s="39" t="s">
        <v>18</v>
      </c>
      <c r="C9" s="1" t="s">
        <v>19</v>
      </c>
    </row>
    <row r="10" spans="2:17" x14ac:dyDescent="0.25">
      <c r="B10" s="18"/>
      <c r="G10" s="19" t="s">
        <v>20</v>
      </c>
      <c r="H10" s="19"/>
    </row>
    <row r="11" spans="2:17" x14ac:dyDescent="0.25">
      <c r="B11" s="18"/>
      <c r="G11" s="19" t="s">
        <v>20</v>
      </c>
    </row>
    <row r="12" spans="2:17" x14ac:dyDescent="0.25">
      <c r="B12" s="18"/>
      <c r="G12" s="19" t="s">
        <v>20</v>
      </c>
    </row>
    <row r="13" spans="2:17" x14ac:dyDescent="0.25">
      <c r="B13" s="18"/>
      <c r="G13" s="19" t="s">
        <v>20</v>
      </c>
    </row>
    <row r="14" spans="2:17" x14ac:dyDescent="0.25">
      <c r="B14" s="18"/>
      <c r="G14" s="19" t="s">
        <v>20</v>
      </c>
    </row>
    <row r="15" spans="2:17" x14ac:dyDescent="0.25">
      <c r="G15" s="19"/>
      <c r="H15" s="19"/>
    </row>
    <row r="16" spans="2:17" x14ac:dyDescent="0.25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5">
      <c r="B19" s="17" t="s">
        <v>25</v>
      </c>
      <c r="G19" s="19"/>
      <c r="I19" s="20"/>
      <c r="Q19" s="20">
        <f>15998392-145100</f>
        <v>15853292</v>
      </c>
    </row>
    <row r="20" spans="2:17" x14ac:dyDescent="0.25">
      <c r="B20" s="18" t="s">
        <v>26</v>
      </c>
      <c r="G20" s="19" t="s">
        <v>20</v>
      </c>
      <c r="H20" s="19"/>
      <c r="I20" s="20"/>
    </row>
    <row r="21" spans="2:17" x14ac:dyDescent="0.25">
      <c r="B21" s="18" t="s">
        <v>27</v>
      </c>
      <c r="G21" s="19" t="s">
        <v>20</v>
      </c>
      <c r="H21" s="19"/>
      <c r="I21" s="20"/>
    </row>
    <row r="22" spans="2:17" x14ac:dyDescent="0.25">
      <c r="B22" s="18" t="s">
        <v>27</v>
      </c>
      <c r="G22" s="19" t="s">
        <v>20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28</v>
      </c>
      <c r="G24" s="19" t="s">
        <v>20</v>
      </c>
      <c r="H24" s="19"/>
      <c r="I24" s="20"/>
    </row>
    <row r="25" spans="2:17" x14ac:dyDescent="0.25">
      <c r="B25" s="41" t="s">
        <v>28</v>
      </c>
      <c r="G25" s="19" t="s">
        <v>20</v>
      </c>
    </row>
    <row r="26" spans="2:17" x14ac:dyDescent="0.25">
      <c r="B26" s="18" t="s">
        <v>29</v>
      </c>
      <c r="H26" s="19" t="s">
        <v>20</v>
      </c>
      <c r="I26" s="20"/>
    </row>
    <row r="27" spans="2:17" x14ac:dyDescent="0.25">
      <c r="B27" s="18" t="s">
        <v>30</v>
      </c>
      <c r="H27" s="19" t="s">
        <v>20</v>
      </c>
      <c r="I27" s="20"/>
    </row>
    <row r="28" spans="2:17" x14ac:dyDescent="0.25">
      <c r="B28" s="18" t="s">
        <v>31</v>
      </c>
      <c r="H28" s="19" t="s">
        <v>20</v>
      </c>
      <c r="I28" s="20"/>
    </row>
    <row r="29" spans="2:17" x14ac:dyDescent="0.25">
      <c r="B29" s="18" t="s">
        <v>32</v>
      </c>
      <c r="H29" s="19" t="s">
        <v>20</v>
      </c>
      <c r="I29" s="20"/>
    </row>
    <row r="30" spans="2:17" x14ac:dyDescent="0.25">
      <c r="B30" s="18" t="s">
        <v>33</v>
      </c>
      <c r="H30" s="19" t="s">
        <v>20</v>
      </c>
    </row>
    <row r="31" spans="2:17" x14ac:dyDescent="0.25">
      <c r="B31" s="18" t="s">
        <v>34</v>
      </c>
      <c r="H31" s="19" t="s">
        <v>20</v>
      </c>
      <c r="I31" s="20"/>
    </row>
    <row r="32" spans="2:17" x14ac:dyDescent="0.25">
      <c r="H32" s="19"/>
      <c r="I32" s="20"/>
    </row>
    <row r="33" spans="2:10" x14ac:dyDescent="0.25">
      <c r="B33" s="17" t="s">
        <v>35</v>
      </c>
      <c r="G33" s="19" t="s">
        <v>20</v>
      </c>
      <c r="H33" s="19"/>
      <c r="I33" s="20"/>
      <c r="J33" s="19"/>
    </row>
    <row r="34" spans="2:10" x14ac:dyDescent="0.25">
      <c r="B34" s="18"/>
      <c r="H34" s="19" t="s">
        <v>20</v>
      </c>
      <c r="I34" s="20"/>
    </row>
    <row r="35" spans="2:10" x14ac:dyDescent="0.25">
      <c r="B35" s="18"/>
      <c r="H35" s="19" t="s">
        <v>20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5">
      <c r="B38" s="40"/>
      <c r="H38" s="19" t="s">
        <v>20</v>
      </c>
      <c r="I38" s="20"/>
    </row>
    <row r="39" spans="2:10" x14ac:dyDescent="0.25">
      <c r="I39" s="20"/>
    </row>
    <row r="40" spans="2:10" x14ac:dyDescent="0.25">
      <c r="B40" s="17" t="s">
        <v>37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38</v>
      </c>
      <c r="G42" s="19" t="s">
        <v>20</v>
      </c>
      <c r="H42" s="19" t="s">
        <v>20</v>
      </c>
      <c r="I42" s="20"/>
    </row>
    <row r="43" spans="2:10" x14ac:dyDescent="0.25">
      <c r="B43" s="18"/>
      <c r="G43" s="19"/>
      <c r="H43" s="19" t="s">
        <v>20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39</v>
      </c>
      <c r="G46" s="19" t="s">
        <v>20</v>
      </c>
      <c r="H46" s="19" t="s">
        <v>20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40</v>
      </c>
      <c r="G48" s="19" t="s">
        <v>20</v>
      </c>
      <c r="H48" s="19" t="s">
        <v>20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41</v>
      </c>
      <c r="G50" s="19" t="s">
        <v>20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44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2026-05-29T13:56:16Z</dcterms:modified>
</cp:coreProperties>
</file>