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9B93625-D66A-4E48-A188-4FEB109C87F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0" i="1" l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5" i="1"/>
  <c r="G54" i="1"/>
  <c r="G53" i="1"/>
  <c r="G52" i="1"/>
  <c r="G51" i="1"/>
  <c r="G49" i="1"/>
  <c r="G48" i="1"/>
  <c r="G47" i="1"/>
  <c r="G46" i="1"/>
  <c r="G45" i="1"/>
  <c r="G44" i="1"/>
  <c r="G43" i="1"/>
  <c r="G40" i="1"/>
  <c r="G39" i="1"/>
  <c r="G38" i="1"/>
  <c r="G37" i="1"/>
  <c r="G36" i="1"/>
  <c r="G35" i="1"/>
  <c r="G34" i="1"/>
  <c r="G32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I11" i="1"/>
  <c r="G383" i="1"/>
  <c r="G373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2" i="1"/>
  <c r="G388" i="1"/>
  <c r="G386" i="1"/>
  <c r="G385" i="1"/>
  <c r="G384" i="1"/>
  <c r="G382" i="1"/>
  <c r="G379" i="1"/>
  <c r="G380" i="1"/>
  <c r="G377" i="1"/>
  <c r="G376" i="1"/>
  <c r="G375" i="1"/>
  <c r="G374" i="1"/>
  <c r="G372" i="1"/>
  <c r="G371" i="1"/>
  <c r="G370" i="1"/>
  <c r="G369" i="1"/>
  <c r="G368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G11" i="1" l="1"/>
  <c r="I5" i="1"/>
  <c r="I6" i="1" l="1"/>
  <c r="G310" i="1" l="1"/>
  <c r="G240" i="1" l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6" i="1"/>
  <c r="G307" i="1"/>
  <c r="G308" i="1"/>
  <c r="G309" i="1"/>
  <c r="G311" i="1"/>
  <c r="G312" i="1"/>
  <c r="G313" i="1"/>
  <c r="G315" i="1"/>
  <c r="G316" i="1"/>
  <c r="G317" i="1"/>
  <c r="G318" i="1"/>
  <c r="G319" i="1"/>
  <c r="G321" i="1"/>
  <c r="G322" i="1"/>
  <c r="G323" i="1"/>
  <c r="G324" i="1"/>
  <c r="G325" i="1"/>
  <c r="G326" i="1"/>
  <c r="G327" i="1"/>
  <c r="G328" i="1"/>
  <c r="G330" i="1"/>
  <c r="L11" i="1" l="1"/>
  <c r="G231" i="1" l="1"/>
  <c r="F225" i="1" l="1"/>
  <c r="I2" i="1" l="1"/>
  <c r="G128" i="1" l="1"/>
  <c r="G129" i="1"/>
  <c r="A96" i="1" l="1"/>
  <c r="F81" i="1" l="1"/>
  <c r="F75" i="1" l="1"/>
  <c r="I3" i="1" l="1"/>
  <c r="D52" i="1" l="1"/>
  <c r="D11" i="1" s="1"/>
  <c r="H11" i="1" s="1"/>
  <c r="A52" i="1"/>
  <c r="I4" i="1" l="1"/>
  <c r="F30" i="1" l="1"/>
  <c r="F11" i="1" s="1"/>
  <c r="A23" i="1" l="1"/>
  <c r="G16" i="1" l="1"/>
  <c r="I7" i="1" l="1"/>
  <c r="C4" i="2"/>
  <c r="D5" i="2"/>
  <c r="H16" i="2"/>
  <c r="H52" i="2"/>
  <c r="G52" i="2"/>
  <c r="Q19" i="2"/>
  <c r="Q16" i="2"/>
  <c r="Q17" i="2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30" i="1"/>
  <c r="G132" i="1"/>
  <c r="G133" i="1"/>
  <c r="G135" i="1"/>
  <c r="G136" i="1"/>
  <c r="G137" i="1"/>
  <c r="G138" i="1"/>
  <c r="G139" i="1"/>
  <c r="G140" i="1"/>
  <c r="G141" i="1"/>
  <c r="G142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9" i="1"/>
  <c r="G160" i="1"/>
  <c r="G161" i="1"/>
  <c r="G162" i="1"/>
  <c r="G163" i="1"/>
  <c r="G164" i="1"/>
  <c r="G165" i="1"/>
  <c r="G166" i="1"/>
  <c r="G167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30" i="1"/>
  <c r="G232" i="1"/>
  <c r="G234" i="1"/>
  <c r="G235" i="1"/>
  <c r="G236" i="1"/>
  <c r="G237" i="1"/>
  <c r="G238" i="1"/>
  <c r="G239" i="1"/>
  <c r="G14" i="1"/>
  <c r="L10" i="1"/>
  <c r="L12" i="1" s="1"/>
  <c r="H13" i="1"/>
  <c r="G13" i="1"/>
  <c r="Q18" i="2" l="1"/>
  <c r="H53" i="2"/>
  <c r="E11" i="1"/>
  <c r="G7" i="1" l="1"/>
  <c r="J7" i="1"/>
  <c r="U18" i="1" l="1"/>
  <c r="U16" i="1"/>
  <c r="U21" i="1"/>
  <c r="U14" i="1"/>
  <c r="P9" i="1"/>
  <c r="U19" i="1"/>
  <c r="U15" i="1"/>
  <c r="U17" i="1"/>
  <c r="U22" i="1"/>
  <c r="U20" i="1"/>
  <c r="P4" i="1"/>
  <c r="P5" i="1"/>
  <c r="P3" i="1"/>
  <c r="P6" i="1"/>
  <c r="P2" i="1"/>
  <c r="P7" i="1"/>
  <c r="P8" i="1"/>
</calcChain>
</file>

<file path=xl/sharedStrings.xml><?xml version="1.0" encoding="utf-8"?>
<sst xmlns="http://schemas.openxmlformats.org/spreadsheetml/2006/main" count="1145" uniqueCount="463">
  <si>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</si>
  <si>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</si>
  <si>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</si>
  <si>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</si>
  <si>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</si>
  <si>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</si>
  <si>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</si>
  <si>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</si>
  <si>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</si>
  <si>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</si>
  <si>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</si>
  <si>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</si>
  <si>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</si>
  <si>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</si>
  <si>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</si>
  <si>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</si>
  <si>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</si>
  <si>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</si>
  <si>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</si>
  <si>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</si>
  <si>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</si>
  <si>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</si>
  <si>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</si>
  <si>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</si>
  <si>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</si>
  <si>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</si>
  <si>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</si>
  <si>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</si>
  <si>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</si>
  <si>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</si>
  <si>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</si>
  <si>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</si>
  <si>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</si>
  <si>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</si>
  <si>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</si>
  <si>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</si>
  <si>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</si>
  <si>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</si>
  <si>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</si>
  <si>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</si>
  <si>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</si>
  <si>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</si>
  <si>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</si>
  <si>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</si>
  <si>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</si>
  <si>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</si>
  <si>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</si>
  <si>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</si>
  <si>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</si>
  <si>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</si>
  <si>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</si>
  <si>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</si>
  <si>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</si>
  <si>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USU MOUNTAIN VIEW RESIDENCE HALL REPLACEMENT</t>
  </si>
  <si>
    <t>HEF USU</t>
  </si>
  <si>
    <t>3000-300-3401-FWA-20067770</t>
  </si>
  <si>
    <t>FY'20</t>
  </si>
  <si>
    <t>METHOD STUDIO - PROGRAMMING</t>
  </si>
  <si>
    <t>2070009</t>
  </si>
  <si>
    <t>METHOD STUDIO GAX 20C5-028</t>
  </si>
  <si>
    <t>METHOD STUDIO GAX 20C9-51</t>
  </si>
  <si>
    <t>FED EXPRESS CO GOVT SALES GAX 20C5-3</t>
  </si>
  <si>
    <t>FED EXPRESS CO GOVT SALES GMA 20C5-3</t>
  </si>
  <si>
    <t>METHOD STUDIO AMD 001</t>
  </si>
  <si>
    <t>METHOD STUDIO GAE 20C5-570</t>
  </si>
  <si>
    <t xml:space="preserve">IET USU ESTIMATED REVENUE </t>
  </si>
  <si>
    <t>DF</t>
  </si>
  <si>
    <t>RE 20C3-74                       BILL $278,645.47</t>
  </si>
  <si>
    <t>METHOD STUDIO GAX 20C5-1090</t>
  </si>
  <si>
    <t>CO</t>
  </si>
  <si>
    <t>N/A</t>
  </si>
  <si>
    <t>IDT 20C3*008 PRJ MGR FEE</t>
  </si>
  <si>
    <t>CR 20M2-060                RE 20C3-074</t>
  </si>
  <si>
    <t>RE 20C3*115                  BILL $112,194.50</t>
  </si>
  <si>
    <t>TOTAL BUILDING COMMISSIONING GAX 20C8*154</t>
  </si>
  <si>
    <t>FEDEX GOVT SALES GMA 20C5*030</t>
  </si>
  <si>
    <t>METHOD STUDIO CONTRACT</t>
  </si>
  <si>
    <t>2070246</t>
  </si>
  <si>
    <t>JACOBSEN CONSTRUCTION CONTRACT</t>
  </si>
  <si>
    <t>2075072</t>
  </si>
  <si>
    <t>RE 20C3*159                         BILL $8,946.24</t>
  </si>
  <si>
    <t>CONSTR/HAZ MAT</t>
  </si>
  <si>
    <t>INSPECTION/INSURANCE/DFCM MNGT/COMMISSIONING</t>
  </si>
  <si>
    <t>CONTINGENCY/LEGAL/OTHER</t>
  </si>
  <si>
    <t>METHOD STUDIO GAX 20C7*385</t>
  </si>
  <si>
    <t>METHOD STUDIO GAX 20C7*388</t>
  </si>
  <si>
    <t>METHOD STUDIO GAX 20C7*386</t>
  </si>
  <si>
    <t>METHOD STUDIO GAX 20C7*387</t>
  </si>
  <si>
    <t>COFC INSURANCE ITA 300-2*037</t>
  </si>
  <si>
    <t>CR 20M2-078                   RE 20C3-139</t>
  </si>
  <si>
    <t>RE 20C3*200                     BILL $529,641.01</t>
  </si>
  <si>
    <t>ARCHITECTURAL TESTING CONTRACT</t>
  </si>
  <si>
    <t>2070293</t>
  </si>
  <si>
    <t>NEDERLAND REGRIDGERATION CONTRACT</t>
  </si>
  <si>
    <t>2070294</t>
  </si>
  <si>
    <t>METHOD STUDIO GAX 20C5*2065</t>
  </si>
  <si>
    <t>TOTAL BLDG COMMISSIONING GAX 20C7*642</t>
  </si>
  <si>
    <t>CR 20M2-088                 RE 20C3-159</t>
  </si>
  <si>
    <t>RE 20C3*232                         BILL 88,836.50</t>
  </si>
  <si>
    <t>ARCHITECTURAL TESTING GAX 20C5*2219</t>
  </si>
  <si>
    <t>METHOD STUDIO GAX 20C5*2257</t>
  </si>
  <si>
    <t>CR 20M2-103             RE 20C3-200</t>
  </si>
  <si>
    <t xml:space="preserve">USU AMA </t>
  </si>
  <si>
    <t>2075294</t>
  </si>
  <si>
    <t>USU MOU</t>
  </si>
  <si>
    <t>RE 20C3*263             BILL $205,906.00</t>
  </si>
  <si>
    <t xml:space="preserve">IET INCREASE USU ESTIMATED REVENUE </t>
  </si>
  <si>
    <t>METHOD STUDIO GAX 20C8*487</t>
  </si>
  <si>
    <t>ARCHITECTURAL TESTING GAX 20C8*481</t>
  </si>
  <si>
    <t>NEDERLAND REF A/C &amp; HEATING GAX 20C5*2719</t>
  </si>
  <si>
    <t>SUNRISE ENGINEERING, INC.  - CONTRACT</t>
  </si>
  <si>
    <t>2070260</t>
  </si>
  <si>
    <t>WC3 GAX 20C5*975</t>
  </si>
  <si>
    <t>RE 20C3*303      BILL $219,513.34</t>
  </si>
  <si>
    <t>METHOD STUDIO GAX 20C5*3133</t>
  </si>
  <si>
    <t>CR 20M2-109      RE 20C3-232</t>
  </si>
  <si>
    <t>CR 20M2-117          RE 20C3-263</t>
  </si>
  <si>
    <t>ARCHITECTURAL TESTING GAX 20C5*3248</t>
  </si>
  <si>
    <t>ARCHITECTURAL TESTING GAX 20C5*3249</t>
  </si>
  <si>
    <t>NEDERLAND REF A/C &amp; HEAT GAX 20C5*3250</t>
  </si>
  <si>
    <t>RE 20C3*341              BILL $245,754.40</t>
  </si>
  <si>
    <t>CR 20M2-123               RE 20C3-303</t>
  </si>
  <si>
    <r>
      <t>FED EXPRESS CO GOVT SALES GMA 20C5-3 (</t>
    </r>
    <r>
      <rPr>
        <b/>
        <sz val="9"/>
        <rFont val="Arial"/>
        <family val="2"/>
      </rPr>
      <t>listed twice)</t>
    </r>
  </si>
  <si>
    <t>METHOD STUDIO GAX 20C5*3687</t>
  </si>
  <si>
    <t>NEDERLAND REF A/C &amp; HEAT GAX 20C5*3757</t>
  </si>
  <si>
    <t>13/20</t>
  </si>
  <si>
    <t>JACOBSEN CONSTRUCTION           CO 001</t>
  </si>
  <si>
    <t>TOTAL BUILDING COMMISSIONING GAX 20C7*1007</t>
  </si>
  <si>
    <t>RE 20C3*385     BILL $40,683.44</t>
  </si>
  <si>
    <t>NEDERLAND REF A/C &amp; HEAT GAX 20C7*1084</t>
  </si>
  <si>
    <t>ARCHITECTURAL TESTING GAX 20C7*1081</t>
  </si>
  <si>
    <t>WC3 GAX 20C5*3879</t>
  </si>
  <si>
    <t>CR 20M2-126                RE 20C3-341</t>
  </si>
  <si>
    <t>JACOBSEN CONSTRUCTION GAX 20C8*724</t>
  </si>
  <si>
    <t>ZIONS/JACOBSEN CONST RTNG GAX 20C8*725</t>
  </si>
  <si>
    <t>SUNRISE ENGINEERING GAX 20C7*1037</t>
  </si>
  <si>
    <t>NEDERLAND REF A/C &amp; HEAT GAX 20C5*3906</t>
  </si>
  <si>
    <t>LINE 48 METHOD STUDIO GAX 20C5*2257 TO CORRECT AMT</t>
  </si>
  <si>
    <t>PG</t>
  </si>
  <si>
    <t>USU CONTROLLER'S OFFC GAX 20C5*3960</t>
  </si>
  <si>
    <t>RE 20C3*430    BILL $354,818.05</t>
  </si>
  <si>
    <t>FY'21</t>
  </si>
  <si>
    <t>WC3 GAX 21C5*135</t>
  </si>
  <si>
    <t>ZIONS/JACOBSEN CONST RTNG GAX 21C5*217</t>
  </si>
  <si>
    <t>JACOBSEN CONST GAX 21C5*218</t>
  </si>
  <si>
    <t>SUNRISE ENGINEERING GAX 21C5*253</t>
  </si>
  <si>
    <t>METHOD STUDIO GAX 21C5*262</t>
  </si>
  <si>
    <t>CR 21M2*008           RE 20C3-385</t>
  </si>
  <si>
    <t>CR 21M2-014          RE 20C3-430</t>
  </si>
  <si>
    <t>RE 21C3*020         BILL $287,989.17</t>
  </si>
  <si>
    <t>NEDERLAND REF A/C &amp; HEAT CORP GAX 21C8*083</t>
  </si>
  <si>
    <t>SUNRISE ENGINEERING GAX 21C5*474</t>
  </si>
  <si>
    <t>IDT30021C3000001 NSF PROJECT MANAGER FEES</t>
  </si>
  <si>
    <t>IDT REVERSE DUPLICATE PRJ MANAGER FEES CHARGE</t>
  </si>
  <si>
    <t>METHOD STUDIO GAX 21C7*212</t>
  </si>
  <si>
    <t>RE 21C3*54      BILL $12,766.23</t>
  </si>
  <si>
    <t>GREEN BUSINESS CERTIFICATION GAX 21C7*252</t>
  </si>
  <si>
    <t>JACOBSEN CONSTRUCTION     CO 002</t>
  </si>
  <si>
    <t>METHOD STUDIO GA 21C8*110</t>
  </si>
  <si>
    <t>ZIONS/JACOBSEN CONST RTNG GAX 21C7*361</t>
  </si>
  <si>
    <t>JACOBSEN CONST GAX 21C7*362</t>
  </si>
  <si>
    <t>ZIONS/JACOBSEN CONST RTNG GAX 21C7*399</t>
  </si>
  <si>
    <t>JACOBSEN CONST GAX 21C7*400</t>
  </si>
  <si>
    <t>SUNRISE ENG GAX 21C7*452</t>
  </si>
  <si>
    <t>ZIONS/JACOBSEN CONST RTNG GAX 21C7*460</t>
  </si>
  <si>
    <t>JACOBSEN CONST GAX 21C7*461</t>
  </si>
  <si>
    <t>RE 21C3*88           BILL $2,367,909.60</t>
  </si>
  <si>
    <t>SUNRISE ENG GAX 21C5*826</t>
  </si>
  <si>
    <t>METHOD STUDIO GAX 21C5*874</t>
  </si>
  <si>
    <t>CR 21M2*043     RE 21C3*054</t>
  </si>
  <si>
    <t>CR 21M2*035     RE 21C3*020</t>
  </si>
  <si>
    <t>NEDERLAND REF A/C &amp; HEAT GAX 21C5*925</t>
  </si>
  <si>
    <t>NEDERLAND REF A/C &amp; HEAT GAX 21C5*926</t>
  </si>
  <si>
    <t>RE 21C3*120     BILL $26,867.45</t>
  </si>
  <si>
    <t>SUNRISE ENG GAX 21C7*702</t>
  </si>
  <si>
    <t>USU GAX 21C7*728</t>
  </si>
  <si>
    <t>METHOD STUDIO GAX 21C5*1157</t>
  </si>
  <si>
    <t>CR 21M2*052     RE 21C3*088</t>
  </si>
  <si>
    <t>COMMITMENTS CHECKED TO THIS POINT</t>
  </si>
  <si>
    <t>NEDERLAND REF A/C &amp; HEAT CORP GAX 21C8*330</t>
  </si>
  <si>
    <t>NEDERLAND REF A/C &amp; HEAT CORP GAX 21C8*331</t>
  </si>
  <si>
    <t>RE 21C3*153     BILL $85,956.13</t>
  </si>
  <si>
    <t>JACOBSEN CONST GAX 21C8*387</t>
  </si>
  <si>
    <t>ZIONS/JACOBSEN CONST RTNG GAX 21C8*388</t>
  </si>
  <si>
    <t>METHOD STUDIO GAX 21C8*416</t>
  </si>
  <si>
    <t>ZIONS/JACOBSEN RTNG GAX 21C8*386</t>
  </si>
  <si>
    <t>JACOBSEN CONST GAX 21C8*385</t>
  </si>
  <si>
    <t>CR 21M2*060     RE 21C3*120</t>
  </si>
  <si>
    <t>RE 21C3*190     BILL $2,406,494.86</t>
  </si>
  <si>
    <t>JACOBSEN CONST GAX 21C5*1493</t>
  </si>
  <si>
    <t>JACOBSEN CONST                     CO 003</t>
  </si>
  <si>
    <t>USU GAX 21C7*1034</t>
  </si>
  <si>
    <t>ARCHITECTURAL TESTING GAX 21C7*1042</t>
  </si>
  <si>
    <t>ARCHITECTURAL TESTING GAX 21C7*1043</t>
  </si>
  <si>
    <t>SUNRISE ENG GAX 21C8*505</t>
  </si>
  <si>
    <t>CR 21M2*067     RE 21C3*153</t>
  </si>
  <si>
    <t>JACOBSEN CONST GAX 21C8*535</t>
  </si>
  <si>
    <t>ZONS/JACOBSEN CONST RTNG GAX 21C8*536</t>
  </si>
  <si>
    <t>RE 21C3*229     BILL $3,922,435.40</t>
  </si>
  <si>
    <t>USU                CO 001</t>
  </si>
  <si>
    <t>CR 21M5*004     RE 21C3*190</t>
  </si>
  <si>
    <t>USU CONTROLLER'S OFFC GAX 21C7*1210</t>
  </si>
  <si>
    <t>SUNRISE ENG GAX 21C7*1231</t>
  </si>
  <si>
    <t>ZIONS/JACOBSEN CONST RTNG GAX 21C5*1492</t>
  </si>
  <si>
    <t>METHOD STUDIO GAX 21C5*1819</t>
  </si>
  <si>
    <t>ARCHITECTURAL TESTING GAX 21C5*1841</t>
  </si>
  <si>
    <t>ARCHITECTURAL TESTING GAX 21C5*1842</t>
  </si>
  <si>
    <t>NEDERLAND REF A/C &amp; HEATING GAX 21C5*1843</t>
  </si>
  <si>
    <t>NEDERLAND REF A/C &amp; HEATING GAX 21C5*1844</t>
  </si>
  <si>
    <t>SUNRISE ENG GAX 21C7*1250</t>
  </si>
  <si>
    <t>RE 21C3*265     BILL $62,240.78</t>
  </si>
  <si>
    <t>ZIONS/JACOBSEN CONST RTNG GAX 21C5*1971</t>
  </si>
  <si>
    <t>JACOBSEN CONST GAX 21C5*1972</t>
  </si>
  <si>
    <t>METHOD STUDIO GAX 21C5*2044</t>
  </si>
  <si>
    <t>SUNRISE ENG GAX 21C5*2053</t>
  </si>
  <si>
    <t>JACOBSEN CONST      CO 004</t>
  </si>
  <si>
    <t>CR21M2*077      RE 21C3*229</t>
  </si>
  <si>
    <t>ZIONS/JACOBSEN CONST RTNG GAX 21C5*2220</t>
  </si>
  <si>
    <t>JACOBSEN CONST GAX 21C5*2221</t>
  </si>
  <si>
    <t>RE 21C3*298     BILL 3,353,571.91</t>
  </si>
  <si>
    <t>CR 21M2*085     RE 21C3*265</t>
  </si>
  <si>
    <t>METHOD STUDIO GAX 21C9*182</t>
  </si>
  <si>
    <t>UTAH STATE UNIV GAX 21C7*1556</t>
  </si>
  <si>
    <t>NEDERLAND REF A/C &amp; HEAT GAX 21C9*224</t>
  </si>
  <si>
    <t>NEDERLAND REF A/C &amp; HEAT GAX 21C9*225</t>
  </si>
  <si>
    <t>ARCHITECTURAL TESTING GAX 21C9*228</t>
  </si>
  <si>
    <t>METHOD STUDIO     AMD 001</t>
  </si>
  <si>
    <t>SUNRISE ENG GAX 21C9*318</t>
  </si>
  <si>
    <t>RE 21C3*330     BILL $77,429.92</t>
  </si>
  <si>
    <t>METHOD STUDIO GAX 21C9*483</t>
  </si>
  <si>
    <t>USU GAX 21C5*2397</t>
  </si>
  <si>
    <t>13/21</t>
  </si>
  <si>
    <t>NEDERLAND REF A/C &amp; HEATING GAX 21C9*747</t>
  </si>
  <si>
    <t>NEDERLAND REF A/C &amp; HEATING GAX 21C9*748</t>
  </si>
  <si>
    <t>NEDERLAND REF A/C &amp; HEATING GAX 21C9*757</t>
  </si>
  <si>
    <t>SUNRISE ENG GAX 21C9*765</t>
  </si>
  <si>
    <t>ZIONS/JACOBSEN CONST RTNG GAX 21C7*1794</t>
  </si>
  <si>
    <t>JACOBSEN CONST GAX 21C7*1795</t>
  </si>
  <si>
    <t>ZIONS/JACOBSEN CONST RTNG GAX 21C7*1796</t>
  </si>
  <si>
    <t>CR 21M2*095     RE 21C3*298</t>
  </si>
  <si>
    <t>CR 21M2*097     RE 21C3*330</t>
  </si>
  <si>
    <t>RE 21C3*369     BILL $4,401,503.87</t>
  </si>
  <si>
    <t>NP</t>
  </si>
  <si>
    <t>JACOBSEN CONST GAX 21C7*1797</t>
  </si>
  <si>
    <t>SUNRISE ENG GAX 21C9*872</t>
  </si>
  <si>
    <t>USU GAX 21C5*2505</t>
  </si>
  <si>
    <t>ARCHITECTURAL TESTING GAX 2C7*1895</t>
  </si>
  <si>
    <t>RE 21C3*402     BILL $27,209.36</t>
  </si>
  <si>
    <t>FY'22</t>
  </si>
  <si>
    <t>METHOD STUDIO GAX 22C9*014</t>
  </si>
  <si>
    <t>CMT ENG LABS GAX 22C9*085</t>
  </si>
  <si>
    <t>ZIONS/JACOBSEN CONST RTNG GAX 22C5*125</t>
  </si>
  <si>
    <t>JACOBSEN CONST GAX 22C5*126</t>
  </si>
  <si>
    <t>CR 22M2*010     RE 21C3*402</t>
  </si>
  <si>
    <t>CR 22M2*010     RE 21C3*369</t>
  </si>
  <si>
    <t>METHOD STUDIO GAX 22C9*145</t>
  </si>
  <si>
    <t>ARCHITECTURAL TESTING GAX 22C7*078</t>
  </si>
  <si>
    <t>USU GAX 22C5*177</t>
  </si>
  <si>
    <t>NEDERLAND REF A/C &amp; HEAT CORP GAX 22C5*106</t>
  </si>
  <si>
    <t>ZIONS/JACOBSEN CONST RTNG GAX 22C7*091</t>
  </si>
  <si>
    <t>JACOBSEN CONST GAX 22C7*092</t>
  </si>
  <si>
    <t>JACOBSEN CONST     CO 005</t>
  </si>
  <si>
    <t>ARCHI TESTING GAX FC20210928236</t>
  </si>
  <si>
    <t>METHOD STUDIO GAX FC20210928276</t>
  </si>
  <si>
    <t>SUNRISE ENG GAX FC20210930370</t>
  </si>
  <si>
    <t>SUNRISE ENG GAX FC20211004475</t>
  </si>
  <si>
    <t>METHOD STUDIO GAX FC20211026934</t>
  </si>
  <si>
    <t>USU GAX FC202111051184</t>
  </si>
  <si>
    <t>SUNRISE ENG GAX FC202111081210</t>
  </si>
  <si>
    <t>JACOBSEN CONST GAX FC202111091329</t>
  </si>
  <si>
    <t>ZIONS/JACOBSEN CONST RTNG GAX FC202111091330</t>
  </si>
  <si>
    <t>CR 22M2*027     RE 22C3*020 PARTIAL PMT</t>
  </si>
  <si>
    <t>JACOBSEN CONST GAX FC202111111372</t>
  </si>
  <si>
    <t>ZIONS/JACOBSEN RTNG GAX FC20211111373</t>
  </si>
  <si>
    <t>RE 22C3*47     BILL $17,403.03</t>
  </si>
  <si>
    <t>ARCHITECTURAL TESTING GAX FC202111151387</t>
  </si>
  <si>
    <t>NEDERLAND A/C &amp; HEAT GAX FC202111151388</t>
  </si>
  <si>
    <t>NEDERLAND A/C &amp; HEAT GAX FC202111171463</t>
  </si>
  <si>
    <t>NEDERLAND REF A/C GAX FC202111231534</t>
  </si>
  <si>
    <t>METHOD STUDIO GAX FC202111231535</t>
  </si>
  <si>
    <t>ARCHITECTURAL TEST GAX FC2021FC202111241556</t>
  </si>
  <si>
    <t>WC3 GAX 22C5*259</t>
  </si>
  <si>
    <t xml:space="preserve">RE 22C3*20     BILL $3,976,552.70 </t>
  </si>
  <si>
    <t>CR 22M2*034     RE 22C3*020 PARTIAL PMT</t>
  </si>
  <si>
    <t>RE 22C3*080     BILL $3,371,477.17</t>
  </si>
  <si>
    <t>CR 22M2*033      RE 22C3*047</t>
  </si>
  <si>
    <t>SUNRISE ENG GAX FC202112031700</t>
  </si>
  <si>
    <t>JACOBSEN CONSTR CO INC - CO 006</t>
  </si>
  <si>
    <t>WC3 GAX 22C5*281</t>
  </si>
  <si>
    <t>METHOD STUDIO GAX FC202112212057</t>
  </si>
  <si>
    <t>USU GAX FC202112222118</t>
  </si>
  <si>
    <t>ARCHITECTURAL TESTING GAX FC202112302207</t>
  </si>
  <si>
    <t>NEDERLAND REF A/C &amp; HEAT GAX FC202112302211</t>
  </si>
  <si>
    <t>CR 22M2*041     RE 22C3*080</t>
  </si>
  <si>
    <t>JACOBSEN CONST GAX FC202201062337</t>
  </si>
  <si>
    <t>ZONS/JACOBSEN RTNG GAX FC202201062338</t>
  </si>
  <si>
    <t>SUNRISE ENG GAX FC202201072370</t>
  </si>
  <si>
    <t>METHOD STUDIO GAX FC202201122469</t>
  </si>
  <si>
    <t>RE 22C3*113     BILL $37,412.36</t>
  </si>
  <si>
    <t>JACOBSEN CONST GAX FC20220118253</t>
  </si>
  <si>
    <t>ZIONS/JACOBSEN RTNG GAX FC202201182544</t>
  </si>
  <si>
    <t>SUNRISE ENG GAX FC202201252648</t>
  </si>
  <si>
    <t>USU GAX FC202201312796</t>
  </si>
  <si>
    <t>CR 22M5*003     RE 22C3*113</t>
  </si>
  <si>
    <t>ARCHITECTURAL TESTING GAX FC202202022848</t>
  </si>
  <si>
    <t>JACOBSEN CONST GAX FC202202093008</t>
  </si>
  <si>
    <t>ZIONS/JACOBSEN RTNG GAX FC202202093009</t>
  </si>
  <si>
    <t>RE 22C3*149     BILL $1,582,029.18</t>
  </si>
  <si>
    <t>SUNRISE ENG GAX FC202202183153</t>
  </si>
  <si>
    <t>METHOD STUDIO GAX FC202202253251</t>
  </si>
  <si>
    <t>USU GAX FC202202283272</t>
  </si>
  <si>
    <t>CR 22M5*014     RE 22C3*149</t>
  </si>
  <si>
    <t>RE 22C3*178     BILL $2,398,811.60</t>
  </si>
  <si>
    <t>NEDERLAND REF A/C GAX FC202203073433</t>
  </si>
  <si>
    <t>ARCHI TESTING GAX FC20220307335</t>
  </si>
  <si>
    <t>NEDERLAND REF A/C GAX FC202203093552</t>
  </si>
  <si>
    <t>RE 22C3*207     BILL $146,442.70</t>
  </si>
  <si>
    <t>JACOBSEN CONST GAX FC202203163645</t>
  </si>
  <si>
    <t>ZINOS/JACOBSEN RTNG GAX FC202203163646</t>
  </si>
  <si>
    <t>METHOD STUDIO GAX FC202203223738</t>
  </si>
  <si>
    <t>CR 22M5*025     RE 22C3*178</t>
  </si>
  <si>
    <t>SUNRISE ENG GAX FC202204043997</t>
  </si>
  <si>
    <t>JACOBSEN CONST GAX FC202204064079</t>
  </si>
  <si>
    <t>ZIONS/JACOBSEN RTNG GAX FC202204064080</t>
  </si>
  <si>
    <t>JACOBSEN CONST     CO 007</t>
  </si>
  <si>
    <t>SUNRISE ENG GAX FC202204214335</t>
  </si>
  <si>
    <t>METHOD STUDIO GAX FC202204254449</t>
  </si>
  <si>
    <t>USU GAX FC202205044676</t>
  </si>
  <si>
    <t>RE 22C3*278     BILL $127,071.57</t>
  </si>
  <si>
    <t>JACOBSEN CONST GAX FC202205124947</t>
  </si>
  <si>
    <t>ZIONS/JACOBSEN CONST RTNG GAX FC202205124948</t>
  </si>
  <si>
    <t>SUNRISE ENG GAX FC202205165009</t>
  </si>
  <si>
    <t>METHOD STUDIO GAX FC202205165004</t>
  </si>
  <si>
    <t>CR 22M5*052     RE 22C3*207</t>
  </si>
  <si>
    <t>ARCHI TESTING GAX FC202205255237</t>
  </si>
  <si>
    <t>NEDERLAND REF A/C GAX FC202205255238</t>
  </si>
  <si>
    <t>NEDERLAND REF A/C GAX FC202205315360</t>
  </si>
  <si>
    <t>CR 22M5*057     RE 22C3*242</t>
  </si>
  <si>
    <t>RE 22C3*242     BILL $2,406,413.59</t>
  </si>
  <si>
    <t>NEDERLAND REF A/C &amp; HEAT GAX FC202206065542</t>
  </si>
  <si>
    <t>RE 22C3*312     BILL $950,363.35</t>
  </si>
  <si>
    <t>METHOD STUDIO GAX FC202206236094</t>
  </si>
  <si>
    <t>SUNRISE ENG GAX 22C9*504</t>
  </si>
  <si>
    <t>13/22</t>
  </si>
  <si>
    <t>SUNRISE ENG GAX 22C9*616</t>
  </si>
  <si>
    <t>JACOBSEN CONST GAX 22C9*631</t>
  </si>
  <si>
    <t>ZIONS/JACOBSEN RTNG GAX 22C9*632</t>
  </si>
  <si>
    <t>CR 22M5*072     RE 22C3*278</t>
  </si>
  <si>
    <t>127071.57</t>
  </si>
  <si>
    <t>JACOBSEN CONST GAX 22C7*217</t>
  </si>
  <si>
    <t>ZIONS/JACOB SEN RTHG GAX 22C7*218</t>
  </si>
  <si>
    <t>USU GAX 22C9*791</t>
  </si>
  <si>
    <t>RE 22C3*347     BILL $12,746.20</t>
  </si>
  <si>
    <t>RE 22C3*382     BILL $1,422,189.05</t>
  </si>
  <si>
    <t>USU GAX F22*029</t>
  </si>
  <si>
    <t>2075197</t>
  </si>
  <si>
    <t>ARCHITECTURAL TESTING GAX F22*031</t>
  </si>
  <si>
    <t>FY'23</t>
  </si>
  <si>
    <t>CR 23M5*001     RE 22C3*312</t>
  </si>
  <si>
    <t>CR 23M5*009     RE 22C3*347</t>
  </si>
  <si>
    <t>CR 23M5*011     RE 22C3*382</t>
  </si>
  <si>
    <t>METHOD STUDIO GAX FC202208177158</t>
  </si>
  <si>
    <t>JACOBSEN CONST GAX FC202208177177</t>
  </si>
  <si>
    <t>ZIONS/JACOBSEN RTNG GAX FC202208177178</t>
  </si>
  <si>
    <t>SUNRISE ENG GAX FC202208307584</t>
  </si>
  <si>
    <t>SUNRISE ENG     AMD 001</t>
  </si>
  <si>
    <t>USU GAX FC202209128010</t>
  </si>
  <si>
    <t>JACOBSEN CONST GAX FC202209198520</t>
  </si>
  <si>
    <t>ZIONS/JACOBSEN RTNG GAX FC202209198521</t>
  </si>
  <si>
    <t>USU GAX F22*029 XFER TO PROJECT 20070070</t>
  </si>
  <si>
    <t>METHOD STUDIO GAX FC202209218630</t>
  </si>
  <si>
    <t>NEDERLAND REF A/C &amp; HEAT GAX FC202209268793</t>
  </si>
  <si>
    <t>NEDERLAND REF A/C &amp; HEAT GAX FC202209278833</t>
  </si>
  <si>
    <t>JACOBSEN CONST     CO 008</t>
  </si>
  <si>
    <t>METHOD STUDIO GAX FC202210189714</t>
  </si>
  <si>
    <t>RE 23C3*65     BILL $265,758.72</t>
  </si>
  <si>
    <t>RE 23C3*24   BILL $1,026,285.56 MOD TO $1,009,222.21 PER LINE 313</t>
  </si>
  <si>
    <t>USU GAX FC202210219910</t>
  </si>
  <si>
    <t>USU GAX FC202210219911</t>
  </si>
  <si>
    <t>CR 23M5*039     RE 23C3*024</t>
  </si>
  <si>
    <t>NEDERLAND REF A/C     AMD 001</t>
  </si>
  <si>
    <t>METHOD STUDIO GAX FC2022112111254</t>
  </si>
  <si>
    <t>RE 23C3*103     BILL $375,448.49</t>
  </si>
  <si>
    <t>CR 23M5*051     RE 23C3*065</t>
  </si>
  <si>
    <t>USU GAX FC2022121212252</t>
  </si>
  <si>
    <t>JACOBSEN CONST GAX FC2022121912544</t>
  </si>
  <si>
    <t>RE 23C3*139     BILL $32,360.88</t>
  </si>
  <si>
    <t>JACOBSEN CONST GAX FC2022122312831</t>
  </si>
  <si>
    <t>ZIONS/JACOBSEN RTNG GAX FC2022122312832</t>
  </si>
  <si>
    <t>METHOD STUDIO     AMD 002</t>
  </si>
  <si>
    <t xml:space="preserve"> CO</t>
  </si>
  <si>
    <t>RE 23C3*169     BILL $125,907.38</t>
  </si>
  <si>
    <t>USU GAX FC2023011313590</t>
  </si>
  <si>
    <t>METHOD STUDIO GAX FC2023012313902</t>
  </si>
  <si>
    <t>USU GAX FC2023020914822</t>
  </si>
  <si>
    <t>METHOD STUDIO GAX FC2023022315446</t>
  </si>
  <si>
    <t>CR 23M5*072     RE 23C3*139</t>
  </si>
  <si>
    <t>CR 23M5*075     RE 23C3*103</t>
  </si>
  <si>
    <t>CR 23M5*084     RE 23C3*169</t>
  </si>
  <si>
    <t>JACOBSEN CONST GAX FC2023032216546</t>
  </si>
  <si>
    <t>ZIONS/JACOBSEN RTNG GAX FC2023032216547</t>
  </si>
  <si>
    <t>METHOD STUDIO GAX FC2023032416656</t>
  </si>
  <si>
    <t>RE 23C3*206     BILL $422,014.88</t>
  </si>
  <si>
    <t>USU GAX FX2023041417538</t>
  </si>
  <si>
    <t>RE 23C3*241     BILL $114,194.47</t>
  </si>
  <si>
    <t>METHOD STUDIO GAX F2023042117804</t>
  </si>
  <si>
    <t>CR 23M5*115     RE 23C3*206</t>
  </si>
  <si>
    <t>METHOD STUDIO     AMD 003</t>
  </si>
  <si>
    <t>CR 23M5*131     RE 23C3*241</t>
  </si>
  <si>
    <t>RE 23C3*277     BILL $227,618.71</t>
  </si>
  <si>
    <t>ARCHI TESTING GAX FC2023060620011</t>
  </si>
  <si>
    <t>ARCHI TESTING GAX FC2023061620722</t>
  </si>
  <si>
    <t>RE 23C3*311     BILL $3,559.00</t>
  </si>
  <si>
    <t>CR 23M5*146     RE 23C3*277</t>
  </si>
  <si>
    <t>RE 23C3*339     BILL $3,585.00</t>
  </si>
  <si>
    <t>13/23</t>
  </si>
  <si>
    <t>USU GAX FC2023071322370</t>
  </si>
  <si>
    <t>FY'24</t>
  </si>
  <si>
    <t>CR 23M5*148     RE 23C3*311</t>
  </si>
  <si>
    <t>CR 24M5*007     RE 23C3*339</t>
  </si>
  <si>
    <t>CR 24M5*015     RE 23C3*389</t>
  </si>
  <si>
    <t>RE 23C3*389     BILL $9,072.27</t>
  </si>
  <si>
    <t>METHOD STUDIO GAX FC2023082924197</t>
  </si>
  <si>
    <t>RE 24C3*22     BILL $18,092.00</t>
  </si>
  <si>
    <t>METHOD STUDIO GAX FC2023100225692</t>
  </si>
  <si>
    <t>CR 24M5*044     RE 24C3*022</t>
  </si>
  <si>
    <t>RE 24C3*57     BILL $3,500.00</t>
  </si>
  <si>
    <t>CR 24M5*056     RE 24C3*057</t>
  </si>
  <si>
    <t>JACOBSEN CONST     CO 009</t>
  </si>
  <si>
    <t>TOTAL BLDG COMM GAX FC2024050735796</t>
  </si>
  <si>
    <t>RE 24C3*262</t>
  </si>
  <si>
    <t>CR 24M5*126     RE 24C3*262</t>
  </si>
  <si>
    <t>FY'25</t>
  </si>
  <si>
    <t>IDT 25C3*001 XFER LEGAL FEES TO 21257300</t>
  </si>
  <si>
    <t>RE 25C3*27</t>
  </si>
  <si>
    <t>CR 25M5*042     RE 25C3*027</t>
  </si>
  <si>
    <t>GREEN BUSINESS CERT GAX300FC2025012148362</t>
  </si>
  <si>
    <t>JACOBSEN CONST GAX300FC2025012348577</t>
  </si>
  <si>
    <t>EH</t>
  </si>
  <si>
    <t>GREEN BUSINESS CERTIFICATION INC GAX300FC2025040851971</t>
  </si>
  <si>
    <t>HH</t>
  </si>
  <si>
    <t>USU MOUNTAIN VIEW RESIDENCE HALL REPLACEMENT CR30025M5000087</t>
  </si>
  <si>
    <t>TR</t>
  </si>
  <si>
    <t>RE 25C3*174</t>
  </si>
  <si>
    <t>RE 25C3*262</t>
  </si>
  <si>
    <t>CR30025M5000127</t>
  </si>
  <si>
    <t xml:space="preserve">CR 22M5*072 RE 22C3*278 </t>
  </si>
  <si>
    <t>FY'26</t>
  </si>
  <si>
    <t>METHOD STUDIO GAX300FC2026020665756 CONTRACT 2070246-USU MOUNTAIN VIEW RESIDENCE HALL REPLACEMNT</t>
  </si>
  <si>
    <t>6861</t>
  </si>
  <si>
    <t>USU CO 002</t>
  </si>
  <si>
    <t>RE 26C3*248</t>
  </si>
  <si>
    <t>IDT USU ESTIMATED REVENUE - 20067770 CLOSEOUT BALANCE</t>
  </si>
  <si>
    <t>METHOD STUDIO     AMD 004</t>
  </si>
  <si>
    <t>METHOD STUDIO     AMD 005</t>
  </si>
  <si>
    <t>CLOSED</t>
  </si>
  <si>
    <t>NEDERLAND REF A/C     AMD 002</t>
  </si>
  <si>
    <t>USU CONTROLLERS OFFICE ATTN GLEN SCHMIDT CR30026M5000074 20067770 USU MOUNTAIN VIEW RESIDENCE HALL REPLACEMENT</t>
  </si>
  <si>
    <t xml:space="preserve"> IDT30026000000316 CHANGING REVENUE_SOURCE TO 4658</t>
  </si>
  <si>
    <t xml:space="preserve"> IDT30026000000321 CHANGING REVENUE_SOURCE TO 4658</t>
  </si>
  <si>
    <t>4658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</si>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</sst>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FF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2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37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43" fontId="6" fillId="3" borderId="0" xfId="2" applyFont="1" applyFill="1" applyBorder="1" applyProtection="1"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4" fontId="6" fillId="0" borderId="0" xfId="0" applyFont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7" fontId="9" fillId="0" borderId="0" xfId="0" applyNumberFormat="1" applyFont="1" applyAlignment="1" applyProtection="1">
      <alignment horizontal="center"/>
      <protection locked="0"/>
    </xf>
    <xf numFmtId="168" fontId="14" fillId="0" borderId="0" xfId="0" applyNumberFormat="1" applyFont="1" applyAlignment="1">
      <alignment horizontal="center"/>
    </xf>
    <xf numFmtId="164" fontId="15" fillId="0" borderId="0" xfId="0" applyFont="1"/>
    <xf numFmtId="164" fontId="16" fillId="0" borderId="0" xfId="0" applyFont="1" applyAlignment="1">
      <alignment horizontal="center"/>
    </xf>
    <xf numFmtId="164" fontId="14" fillId="0" borderId="0" xfId="0" applyFont="1"/>
    <xf numFmtId="43" fontId="14" fillId="0" borderId="0" xfId="0" quotePrefix="1" applyNumberFormat="1" applyFont="1"/>
    <xf numFmtId="164" fontId="14" fillId="0" borderId="0" xfId="0" applyFont="1" applyAlignment="1">
      <alignment horizontal="center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4" fontId="6" fillId="0" borderId="0" xfId="0" applyFont="1" applyAlignment="1" applyProtection="1">
      <alignment horizont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4" fontId="6" fillId="0" borderId="0" xfId="5" applyFont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8F35E0D2-9C9E-4976-85BF-EA1520BE1D8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82E47A5-52F9-401A-A7E2-5E73C8C9407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82"/>
  <sheetViews>
    <sheetView tabSelected="1" zoomScaleNormal="100" workbookViewId="0">
      <pane ySplit="12" topLeftCell="A380" activePane="bottomLeft" state="frozen"/>
      <selection pane="bottomLeft" activeCell="A403" sqref="A403"/>
    </sheetView>
  </sheetViews>
  <sheetFormatPr defaultColWidth="8.88671875" defaultRowHeight="15.75" x14ac:dyDescent="0.25"/>
  <cols>
    <col min="1" max="1" width="5.77734375" style="49" customWidth="1"/>
    <col min="2" max="2" width="50.33203125" style="50" bestFit="1" customWidth="1"/>
    <col min="3" max="3" width="3.77734375" style="51" customWidth="1"/>
    <col min="4" max="9" width="10.44140625" style="52" customWidth="1"/>
    <col min="10" max="10" width="11" style="85" customWidth="1"/>
    <col min="11" max="11" width="5.88671875" style="86" customWidth="1"/>
    <col min="12" max="12" width="10.44140625" style="52" bestFit="1" customWidth="1"/>
    <col min="13" max="13" width="27.6640625" style="52" bestFit="1" customWidth="1"/>
    <col min="14" max="15" width="8.88671875" style="52"/>
    <col min="16" max="16" width="11.21875" style="52" bestFit="1" customWidth="1"/>
    <col min="17" max="19" width="8.88671875" style="52"/>
    <col min="21" max="21" width="11.21875" style="52" bestFit="1" customWidth="1"/>
    <col min="22" max="16384" width="8.88671875" style="52"/>
  </cols>
  <sheetData>
    <row r="1" spans="1:254" ht="12" x14ac:dyDescent="0.2">
      <c r="H1" s="87" t="s">
        <v>37</v>
      </c>
      <c r="J1" s="53"/>
      <c r="K1" s="54"/>
      <c r="O1" s="45"/>
      <c r="T1" s="52"/>
    </row>
    <row r="2" spans="1:254" s="4" customFormat="1" ht="14.1" customHeight="1" x14ac:dyDescent="0.2">
      <c r="A2" s="117"/>
      <c r="B2" s="2" t="s">
        <v>0</v>
      </c>
      <c r="C2" s="47"/>
      <c r="D2" s="93"/>
      <c r="H2" s="4" t="s">
        <v>81</v>
      </c>
      <c r="I2" s="79">
        <f>32130733+448239-90000-955504-31062088.39-712387.35+241007.74</f>
        <v>-5.8207660913467407E-10</v>
      </c>
      <c r="J2" s="89"/>
      <c r="K2" s="5"/>
      <c r="L2" s="52"/>
      <c r="M2" s="52"/>
      <c r="N2" s="52"/>
      <c r="O2" s="45" t="s">
        <v>58</v>
      </c>
      <c r="P2" s="121">
        <f t="shared" ref="P2:P8" si="0">SUMIF(J:J,O2,G:G)</f>
        <v>293230</v>
      </c>
      <c r="Q2" s="119" t="b">
        <v>1</v>
      </c>
    </row>
    <row r="3" spans="1:254" s="4" customFormat="1" ht="14.1" customHeight="1" x14ac:dyDescent="0.2">
      <c r="A3" s="117"/>
      <c r="B3" s="3" t="s">
        <v>1</v>
      </c>
      <c r="C3" s="46"/>
      <c r="D3" s="4" t="s">
        <v>54</v>
      </c>
      <c r="H3" s="4" t="s">
        <v>47</v>
      </c>
      <c r="I3" s="79">
        <f>1715890+291180-292130-1100-6.85-8.27-6.85-1715890-14.24+2086.21</f>
        <v>-2.0463630789890885E-10</v>
      </c>
      <c r="J3" s="89"/>
      <c r="K3" s="5"/>
      <c r="L3" s="52"/>
      <c r="M3" s="52"/>
      <c r="N3" s="52"/>
      <c r="O3" s="45" t="s">
        <v>77</v>
      </c>
      <c r="P3" s="121">
        <f t="shared" si="0"/>
        <v>1736844.23</v>
      </c>
      <c r="Q3" s="119" t="b">
        <v>1</v>
      </c>
    </row>
    <row r="4" spans="1:254" s="4" customFormat="1" ht="14.1" customHeight="1" x14ac:dyDescent="0.2">
      <c r="A4" s="117"/>
      <c r="B4" s="92" t="s">
        <v>50</v>
      </c>
      <c r="C4" s="46"/>
      <c r="D4" s="99"/>
      <c r="H4" s="4" t="s">
        <v>104</v>
      </c>
      <c r="I4" s="88">
        <f>5202261-5202261</f>
        <v>0</v>
      </c>
      <c r="J4" s="89"/>
      <c r="K4" s="5"/>
      <c r="L4" s="52"/>
      <c r="M4" s="52"/>
      <c r="N4" s="52"/>
      <c r="O4" s="45" t="s">
        <v>79</v>
      </c>
      <c r="P4" s="121">
        <f t="shared" si="0"/>
        <v>33113092.660000004</v>
      </c>
      <c r="Q4" s="119" t="b">
        <v>1</v>
      </c>
    </row>
    <row r="5" spans="1:254" s="4" customFormat="1" ht="14.1" customHeight="1" x14ac:dyDescent="0.2">
      <c r="A5" s="117"/>
      <c r="B5" s="2" t="s">
        <v>2</v>
      </c>
      <c r="C5" s="47"/>
      <c r="D5" s="4" t="s">
        <v>53</v>
      </c>
      <c r="H5" s="4" t="s">
        <v>82</v>
      </c>
      <c r="I5" s="88">
        <f>(303529-216303.1-220+120496.53)+(50589-17874.51)+(97588-97588)+(344057-8932-62800-180900-3542-2465)-110-300-330</f>
        <v>324894.92</v>
      </c>
      <c r="J5" s="89"/>
      <c r="K5" s="5"/>
      <c r="L5" s="52"/>
      <c r="M5" s="52"/>
      <c r="N5" s="52"/>
      <c r="O5" s="45" t="s">
        <v>92</v>
      </c>
      <c r="P5" s="121">
        <f t="shared" si="0"/>
        <v>62800</v>
      </c>
      <c r="Q5" s="119" t="b">
        <v>1</v>
      </c>
    </row>
    <row r="6" spans="1:254" s="4" customFormat="1" ht="14.1" customHeight="1" thickBot="1" x14ac:dyDescent="0.25">
      <c r="A6" s="117"/>
      <c r="B6" s="2" t="s">
        <v>3</v>
      </c>
      <c r="C6" s="47"/>
      <c r="D6" s="52">
        <v>20067770</v>
      </c>
      <c r="E6" s="4" t="s">
        <v>455</v>
      </c>
      <c r="H6" s="4" t="s">
        <v>83</v>
      </c>
      <c r="I6" s="90">
        <f>(1784283-2086.21-3630+6.85-(241007.74))+16863-150000+71804.56-3000+116000-437494.99-220-45128.92-40935.72</f>
        <v>1065453.8300000003</v>
      </c>
      <c r="J6" s="89"/>
      <c r="K6" s="5"/>
      <c r="L6" s="52"/>
      <c r="M6" s="52"/>
      <c r="N6" s="52"/>
      <c r="O6" s="45" t="s">
        <v>94</v>
      </c>
      <c r="P6" s="121">
        <f t="shared" si="0"/>
        <v>178417.24</v>
      </c>
      <c r="Q6" s="119" t="b">
        <v>1</v>
      </c>
    </row>
    <row r="7" spans="1:254" s="4" customFormat="1" ht="14.1" customHeight="1" x14ac:dyDescent="0.2">
      <c r="A7" s="117"/>
      <c r="B7" s="2" t="s">
        <v>4</v>
      </c>
      <c r="C7" s="47"/>
      <c r="D7" s="93" t="s">
        <v>55</v>
      </c>
      <c r="G7" s="78">
        <f>+G11-F11</f>
        <v>-2473.879999987781</v>
      </c>
      <c r="H7" s="4" t="s">
        <v>48</v>
      </c>
      <c r="I7" s="91">
        <f>SUM(I2:I6)</f>
        <v>1390348.7499999995</v>
      </c>
      <c r="J7" s="96">
        <f>+H11-I7</f>
        <v>-1387874.8699999969</v>
      </c>
      <c r="K7" s="5"/>
      <c r="L7" s="41"/>
      <c r="M7" s="42"/>
      <c r="N7" s="43"/>
      <c r="O7" s="45" t="s">
        <v>103</v>
      </c>
      <c r="P7" s="121">
        <f t="shared" si="0"/>
        <v>2594778.77</v>
      </c>
      <c r="Q7" s="119" t="b">
        <v>1</v>
      </c>
    </row>
    <row r="8" spans="1:254" s="4" customFormat="1" ht="14.1" customHeight="1" x14ac:dyDescent="0.2">
      <c r="A8" s="11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  <c r="O8" s="45" t="s">
        <v>111</v>
      </c>
      <c r="P8" s="121">
        <f t="shared" si="0"/>
        <v>95806.57</v>
      </c>
      <c r="Q8" s="119" t="b">
        <v>1</v>
      </c>
    </row>
    <row r="9" spans="1:254" s="67" customFormat="1" ht="14.1" customHeight="1" x14ac:dyDescent="0.2">
      <c r="A9" s="11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51</v>
      </c>
      <c r="M9" s="96" t="s">
        <v>52</v>
      </c>
      <c r="O9" s="85" t="s">
        <v>355</v>
      </c>
      <c r="P9" s="121">
        <f>SUMIF($J:$J,O9,$G:$G)</f>
        <v>0</v>
      </c>
      <c r="Q9" s="120" t="b">
        <v>1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38243125.729999982</v>
      </c>
      <c r="M10" s="9"/>
      <c r="N10" s="74"/>
      <c r="O10" s="85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18" t="s">
        <v>14</v>
      </c>
      <c r="B11" s="76" t="s">
        <v>15</v>
      </c>
      <c r="C11" s="77"/>
      <c r="D11" s="9">
        <f>SUM(D14:D496)</f>
        <v>38243125.729999997</v>
      </c>
      <c r="E11" s="9">
        <f>SUM(E14:E496)-F11</f>
        <v>0</v>
      </c>
      <c r="F11" s="9">
        <f>SUM(F14:F496)</f>
        <v>38243125.729999982</v>
      </c>
      <c r="G11" s="9">
        <f>SUM(G14:G496)</f>
        <v>38240651.849999994</v>
      </c>
      <c r="H11" s="9">
        <f>+D11-G11</f>
        <v>2473.8800000026822</v>
      </c>
      <c r="I11" s="9">
        <f>SUM(I14:I496)</f>
        <v>38243125.730000012</v>
      </c>
      <c r="J11" s="45"/>
      <c r="K11" s="10"/>
      <c r="L11" s="98">
        <f>SUM(L13:L496)</f>
        <v>38243125.730000012</v>
      </c>
      <c r="M11" s="98"/>
      <c r="N11" s="78"/>
      <c r="O11" s="85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118"/>
      <c r="B12" s="80"/>
      <c r="C12" s="81"/>
      <c r="D12" s="13"/>
      <c r="E12" s="13"/>
      <c r="F12" s="13"/>
      <c r="G12" s="13"/>
      <c r="H12" s="13"/>
      <c r="I12" s="13"/>
      <c r="J12" s="82"/>
      <c r="K12" s="83"/>
      <c r="L12" s="84">
        <f>L10-L11</f>
        <v>0</v>
      </c>
      <c r="M12" s="78"/>
      <c r="N12" s="78"/>
      <c r="O12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1" customFormat="1" ht="14.1" customHeight="1" x14ac:dyDescent="0.25">
      <c r="A13" s="6"/>
      <c r="B13" s="7"/>
      <c r="C13" s="48" t="s">
        <v>49</v>
      </c>
      <c r="D13" s="9"/>
      <c r="E13" s="9">
        <f t="shared" ref="E13:E76" si="1">+D13</f>
        <v>0</v>
      </c>
      <c r="F13" s="9"/>
      <c r="G13" s="9">
        <f t="shared" ref="G13:G14" si="2">IF(J13&gt;0,0,F13)</f>
        <v>0</v>
      </c>
      <c r="H13" s="9">
        <f t="shared" ref="H13:H76" si="3">+D13</f>
        <v>0</v>
      </c>
      <c r="I13" s="9"/>
      <c r="J13" s="45"/>
      <c r="K13" s="10"/>
      <c r="L13" s="9"/>
      <c r="M13" s="9"/>
      <c r="N13" s="9"/>
      <c r="O13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4" t="s">
        <v>56</v>
      </c>
      <c r="B14" s="7"/>
      <c r="C14" s="48" t="s">
        <v>49</v>
      </c>
      <c r="D14" s="9"/>
      <c r="E14" s="9">
        <f t="shared" si="1"/>
        <v>0</v>
      </c>
      <c r="F14" s="9"/>
      <c r="G14" s="9">
        <f t="shared" si="2"/>
        <v>0</v>
      </c>
      <c r="H14" s="9">
        <f t="shared" si="3"/>
        <v>0</v>
      </c>
      <c r="I14" s="9"/>
      <c r="J14" s="45"/>
      <c r="K14" s="10"/>
      <c r="L14" s="9"/>
      <c r="M14" s="9"/>
      <c r="N14" s="9"/>
      <c r="O14"/>
      <c r="P14" s="9"/>
      <c r="Q14" s="9"/>
      <c r="R14" s="9"/>
      <c r="S14" s="9"/>
      <c r="T14" s="9" t="s">
        <v>58</v>
      </c>
      <c r="U14" s="121">
        <f t="shared" ref="U14:U22" si="4">SUMIF($J:$J,T14,$G:$G)</f>
        <v>293230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43647</v>
      </c>
      <c r="B15" s="7" t="s">
        <v>57</v>
      </c>
      <c r="C15" s="102" t="s">
        <v>70</v>
      </c>
      <c r="D15" s="9"/>
      <c r="E15" s="9">
        <f t="shared" si="1"/>
        <v>0</v>
      </c>
      <c r="F15" s="9"/>
      <c r="G15" s="9">
        <v>292130</v>
      </c>
      <c r="H15" s="9">
        <f t="shared" si="3"/>
        <v>0</v>
      </c>
      <c r="I15" s="9"/>
      <c r="J15" s="45" t="s">
        <v>58</v>
      </c>
      <c r="K15" s="10"/>
      <c r="L15" s="9"/>
      <c r="M15" s="9"/>
      <c r="N15" s="9"/>
      <c r="O15"/>
      <c r="P15" s="9"/>
      <c r="Q15" s="9"/>
      <c r="R15" s="9"/>
      <c r="S15" s="9"/>
      <c r="T15" s="9" t="s">
        <v>77</v>
      </c>
      <c r="U15" s="121">
        <f t="shared" si="4"/>
        <v>1736844.23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43675</v>
      </c>
      <c r="B16" s="7" t="s">
        <v>59</v>
      </c>
      <c r="C16" s="102" t="s">
        <v>66</v>
      </c>
      <c r="D16" s="9"/>
      <c r="E16" s="9">
        <f t="shared" si="1"/>
        <v>0</v>
      </c>
      <c r="F16" s="9">
        <v>73032.5</v>
      </c>
      <c r="G16" s="9">
        <f t="shared" ref="G16:G40" si="5">IF(J16&gt;0,0,F16)</f>
        <v>0</v>
      </c>
      <c r="H16" s="9">
        <f t="shared" si="3"/>
        <v>0</v>
      </c>
      <c r="I16" s="9"/>
      <c r="J16" s="45" t="s">
        <v>58</v>
      </c>
      <c r="K16" s="10">
        <v>6864</v>
      </c>
      <c r="L16" s="9"/>
      <c r="M16" s="9"/>
      <c r="N16" s="9"/>
      <c r="O16"/>
      <c r="P16" s="9"/>
      <c r="Q16" s="9"/>
      <c r="R16" s="9"/>
      <c r="S16" s="9"/>
      <c r="T16" s="9" t="s">
        <v>79</v>
      </c>
      <c r="U16" s="121">
        <f t="shared" si="4"/>
        <v>33113092.660000004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43699</v>
      </c>
      <c r="B17" s="7" t="s">
        <v>60</v>
      </c>
      <c r="C17" s="102" t="s">
        <v>66</v>
      </c>
      <c r="D17" s="9"/>
      <c r="E17" s="9">
        <f t="shared" si="1"/>
        <v>0</v>
      </c>
      <c r="F17" s="9">
        <v>116852</v>
      </c>
      <c r="G17" s="9">
        <f t="shared" si="5"/>
        <v>0</v>
      </c>
      <c r="H17" s="9">
        <f t="shared" si="3"/>
        <v>0</v>
      </c>
      <c r="I17" s="9"/>
      <c r="J17" s="45" t="s">
        <v>58</v>
      </c>
      <c r="K17" s="10">
        <v>6864</v>
      </c>
      <c r="L17" s="9"/>
      <c r="M17" s="9"/>
      <c r="N17" s="9"/>
      <c r="O17"/>
      <c r="P17" s="9"/>
      <c r="Q17" s="9"/>
      <c r="R17" s="9"/>
      <c r="S17" s="9"/>
      <c r="T17" s="9" t="s">
        <v>92</v>
      </c>
      <c r="U17" s="121">
        <f t="shared" si="4"/>
        <v>62800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43711</v>
      </c>
      <c r="B18" s="7" t="s">
        <v>61</v>
      </c>
      <c r="C18" s="102" t="s">
        <v>66</v>
      </c>
      <c r="D18" s="9"/>
      <c r="E18" s="9">
        <f t="shared" si="1"/>
        <v>0</v>
      </c>
      <c r="F18" s="9">
        <v>6.85</v>
      </c>
      <c r="G18" s="9">
        <f t="shared" si="5"/>
        <v>6.85</v>
      </c>
      <c r="H18" s="9">
        <f t="shared" si="3"/>
        <v>0</v>
      </c>
      <c r="I18" s="9"/>
      <c r="J18" s="45"/>
      <c r="K18" s="10">
        <v>6811</v>
      </c>
      <c r="L18" s="9"/>
      <c r="M18" s="9"/>
      <c r="N18" s="9"/>
      <c r="O18"/>
      <c r="P18" s="9"/>
      <c r="Q18" s="9"/>
      <c r="R18" s="9"/>
      <c r="S18" s="9"/>
      <c r="T18" s="9" t="s">
        <v>94</v>
      </c>
      <c r="U18" s="121">
        <f t="shared" si="4"/>
        <v>178417.24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6">
        <v>43711</v>
      </c>
      <c r="B19" s="12" t="s">
        <v>62</v>
      </c>
      <c r="C19" s="102" t="s">
        <v>66</v>
      </c>
      <c r="D19" s="9"/>
      <c r="E19" s="9">
        <f t="shared" si="1"/>
        <v>0</v>
      </c>
      <c r="F19" s="9">
        <v>8.27</v>
      </c>
      <c r="G19" s="9">
        <f t="shared" si="5"/>
        <v>8.27</v>
      </c>
      <c r="H19" s="9">
        <f t="shared" si="3"/>
        <v>0</v>
      </c>
      <c r="I19" s="9"/>
      <c r="J19" s="45"/>
      <c r="K19" s="10">
        <v>6811</v>
      </c>
      <c r="L19" s="9"/>
      <c r="M19" s="9"/>
      <c r="N19" s="9"/>
      <c r="O19"/>
      <c r="P19" s="9"/>
      <c r="Q19" s="9"/>
      <c r="R19" s="9"/>
      <c r="S19" s="9"/>
      <c r="T19" s="9" t="s">
        <v>103</v>
      </c>
      <c r="U19" s="121">
        <f t="shared" si="4"/>
        <v>2594778.77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43711</v>
      </c>
      <c r="B20" s="12" t="s">
        <v>62</v>
      </c>
      <c r="C20" s="102" t="s">
        <v>70</v>
      </c>
      <c r="D20" s="9"/>
      <c r="E20" s="9">
        <f t="shared" si="1"/>
        <v>0</v>
      </c>
      <c r="F20" s="9">
        <v>6.85</v>
      </c>
      <c r="G20" s="9">
        <f t="shared" si="5"/>
        <v>6.85</v>
      </c>
      <c r="H20" s="9">
        <f t="shared" si="3"/>
        <v>0</v>
      </c>
      <c r="I20" s="9"/>
      <c r="J20" s="45"/>
      <c r="K20" s="10">
        <v>6811</v>
      </c>
      <c r="L20" s="9"/>
      <c r="M20" s="9"/>
      <c r="N20" s="9"/>
      <c r="O20"/>
      <c r="P20" s="9"/>
      <c r="Q20" s="9"/>
      <c r="R20" s="9"/>
      <c r="S20" s="9"/>
      <c r="T20" s="9" t="s">
        <v>111</v>
      </c>
      <c r="U20" s="121">
        <f t="shared" si="4"/>
        <v>95806.57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43705</v>
      </c>
      <c r="B21" s="7" t="s">
        <v>63</v>
      </c>
      <c r="C21" s="102" t="s">
        <v>69</v>
      </c>
      <c r="D21" s="9"/>
      <c r="E21" s="9">
        <f t="shared" si="1"/>
        <v>0</v>
      </c>
      <c r="F21" s="9"/>
      <c r="G21" s="9">
        <v>1100</v>
      </c>
      <c r="H21" s="9">
        <f t="shared" si="3"/>
        <v>0</v>
      </c>
      <c r="I21" s="9"/>
      <c r="J21" s="45" t="s">
        <v>58</v>
      </c>
      <c r="K21" s="10"/>
      <c r="L21" s="9"/>
      <c r="M21" s="9"/>
      <c r="N21" s="9"/>
      <c r="O21"/>
      <c r="P21" s="9"/>
      <c r="Q21" s="9"/>
      <c r="R21" s="9"/>
      <c r="S21" s="9"/>
      <c r="T21" s="52" t="s">
        <v>355</v>
      </c>
      <c r="U21" s="121">
        <f t="shared" si="4"/>
        <v>0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>
        <v>43733</v>
      </c>
      <c r="B22" s="7" t="s">
        <v>64</v>
      </c>
      <c r="C22" s="102" t="s">
        <v>66</v>
      </c>
      <c r="D22" s="9"/>
      <c r="E22" s="9">
        <f t="shared" si="1"/>
        <v>0</v>
      </c>
      <c r="F22" s="9">
        <v>88739</v>
      </c>
      <c r="G22" s="9">
        <f t="shared" si="5"/>
        <v>0</v>
      </c>
      <c r="H22" s="9">
        <f t="shared" si="3"/>
        <v>0</v>
      </c>
      <c r="I22" s="9"/>
      <c r="J22" s="45" t="s">
        <v>58</v>
      </c>
      <c r="K22" s="10">
        <v>6864</v>
      </c>
      <c r="L22" s="9"/>
      <c r="M22" s="9"/>
      <c r="N22" s="9"/>
      <c r="O22"/>
      <c r="P22" s="9"/>
      <c r="Q22" s="9"/>
      <c r="R22" s="9"/>
      <c r="S22" s="9"/>
      <c r="T22" s="52">
        <v>2075294</v>
      </c>
      <c r="U22" s="121">
        <f t="shared" si="4"/>
        <v>2594778.77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6">
        <f>+A22</f>
        <v>43733</v>
      </c>
      <c r="B23" s="7" t="s">
        <v>65</v>
      </c>
      <c r="C23" s="102" t="s">
        <v>66</v>
      </c>
      <c r="D23" s="9">
        <v>41600000</v>
      </c>
      <c r="E23" s="9">
        <f t="shared" si="1"/>
        <v>41600000</v>
      </c>
      <c r="F23" s="9"/>
      <c r="G23" s="9">
        <f t="shared" si="5"/>
        <v>0</v>
      </c>
      <c r="H23" s="9">
        <f t="shared" si="3"/>
        <v>41600000</v>
      </c>
      <c r="I23" s="9"/>
      <c r="J23" s="45"/>
      <c r="K23" s="10">
        <v>4761</v>
      </c>
      <c r="L23" s="9"/>
      <c r="M23" s="9"/>
      <c r="N23" s="9"/>
      <c r="O23"/>
      <c r="P23" s="9"/>
      <c r="Q23" s="9"/>
      <c r="R23" s="9"/>
      <c r="S23" s="9"/>
      <c r="T23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6">
        <v>43768</v>
      </c>
      <c r="B24" s="100" t="s">
        <v>67</v>
      </c>
      <c r="C24" s="102" t="s">
        <v>70</v>
      </c>
      <c r="D24" s="8"/>
      <c r="E24" s="9">
        <f t="shared" si="1"/>
        <v>0</v>
      </c>
      <c r="F24" s="9"/>
      <c r="G24" s="9">
        <f t="shared" si="5"/>
        <v>0</v>
      </c>
      <c r="H24" s="9">
        <f t="shared" si="3"/>
        <v>0</v>
      </c>
      <c r="I24" s="9"/>
      <c r="J24" s="45"/>
      <c r="K24" s="10"/>
      <c r="L24" s="8">
        <v>278645.46999999997</v>
      </c>
      <c r="M24" s="8"/>
      <c r="N24" s="8"/>
      <c r="O24"/>
      <c r="P24" s="8"/>
      <c r="Q24" s="8"/>
      <c r="R24" s="8"/>
      <c r="S24" s="8"/>
      <c r="T24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>
        <v>43770</v>
      </c>
      <c r="B25" s="7" t="s">
        <v>68</v>
      </c>
      <c r="C25" s="102" t="s">
        <v>66</v>
      </c>
      <c r="D25" s="9"/>
      <c r="E25" s="9">
        <f t="shared" si="1"/>
        <v>0</v>
      </c>
      <c r="F25" s="9">
        <v>14606.5</v>
      </c>
      <c r="G25" s="9">
        <f t="shared" si="5"/>
        <v>0</v>
      </c>
      <c r="H25" s="9">
        <f t="shared" si="3"/>
        <v>0</v>
      </c>
      <c r="I25" s="9"/>
      <c r="J25" s="45" t="s">
        <v>58</v>
      </c>
      <c r="K25" s="10">
        <v>6864</v>
      </c>
      <c r="L25" s="9"/>
      <c r="M25" s="9"/>
      <c r="N25" s="9"/>
      <c r="O25"/>
      <c r="P25" s="9"/>
      <c r="Q25" s="9"/>
      <c r="R25" s="9"/>
      <c r="S25" s="9"/>
      <c r="T25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6">
        <v>43784</v>
      </c>
      <c r="B26" s="7" t="s">
        <v>71</v>
      </c>
      <c r="C26" s="102" t="s">
        <v>66</v>
      </c>
      <c r="D26" s="9"/>
      <c r="E26" s="9">
        <f t="shared" si="1"/>
        <v>0</v>
      </c>
      <c r="F26" s="9">
        <v>97588</v>
      </c>
      <c r="G26" s="9">
        <f t="shared" si="5"/>
        <v>97588</v>
      </c>
      <c r="H26" s="9">
        <f t="shared" si="3"/>
        <v>0</v>
      </c>
      <c r="I26" s="9"/>
      <c r="J26" s="45"/>
      <c r="K26" s="10">
        <v>6865</v>
      </c>
      <c r="L26" s="9"/>
      <c r="M26" s="9"/>
      <c r="N26" s="9"/>
      <c r="O26"/>
      <c r="P26" s="9"/>
      <c r="Q26" s="9"/>
      <c r="R26" s="9"/>
      <c r="S26" s="9"/>
      <c r="T26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6">
        <v>43802</v>
      </c>
      <c r="B27" s="100" t="s">
        <v>72</v>
      </c>
      <c r="C27" s="102" t="s">
        <v>70</v>
      </c>
      <c r="D27" s="9"/>
      <c r="E27" s="9">
        <f t="shared" si="1"/>
        <v>0</v>
      </c>
      <c r="F27" s="9"/>
      <c r="G27" s="9">
        <f t="shared" si="5"/>
        <v>0</v>
      </c>
      <c r="H27" s="9">
        <f t="shared" si="3"/>
        <v>0</v>
      </c>
      <c r="I27" s="9">
        <v>278645.46999999997</v>
      </c>
      <c r="J27" s="45"/>
      <c r="K27" s="10"/>
      <c r="L27" s="9"/>
      <c r="M27" s="9"/>
      <c r="N27" s="9"/>
      <c r="O27"/>
      <c r="P27" s="9"/>
      <c r="Q27" s="9"/>
      <c r="R27" s="9"/>
      <c r="S27" s="9"/>
      <c r="T2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6">
        <v>43815</v>
      </c>
      <c r="B28" s="100" t="s">
        <v>73</v>
      </c>
      <c r="C28" s="102" t="s">
        <v>70</v>
      </c>
      <c r="D28" s="9"/>
      <c r="E28" s="9">
        <f t="shared" si="1"/>
        <v>0</v>
      </c>
      <c r="F28" s="9"/>
      <c r="G28" s="9">
        <f t="shared" si="5"/>
        <v>0</v>
      </c>
      <c r="H28" s="9">
        <f t="shared" si="3"/>
        <v>0</v>
      </c>
      <c r="I28" s="9"/>
      <c r="J28" s="45"/>
      <c r="K28" s="10"/>
      <c r="L28" s="9">
        <v>112194.5</v>
      </c>
      <c r="M28" s="9"/>
      <c r="N28" s="9"/>
      <c r="O28"/>
      <c r="P28" s="9"/>
      <c r="Q28" s="9"/>
      <c r="R28" s="9"/>
      <c r="S28" s="9"/>
      <c r="T28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>
        <v>43832</v>
      </c>
      <c r="B29" s="7" t="s">
        <v>74</v>
      </c>
      <c r="C29" s="102" t="s">
        <v>66</v>
      </c>
      <c r="D29" s="9"/>
      <c r="E29" s="9">
        <f t="shared" si="1"/>
        <v>0</v>
      </c>
      <c r="F29" s="9">
        <v>8932</v>
      </c>
      <c r="G29" s="9">
        <f t="shared" si="5"/>
        <v>8932</v>
      </c>
      <c r="H29" s="9">
        <f t="shared" si="3"/>
        <v>0</v>
      </c>
      <c r="I29" s="9"/>
      <c r="J29" s="45"/>
      <c r="K29" s="10">
        <v>6849</v>
      </c>
      <c r="L29" s="9"/>
      <c r="M29" s="9"/>
      <c r="N29" s="9"/>
      <c r="O29"/>
      <c r="P29" s="9"/>
      <c r="Q29" s="9"/>
      <c r="R29" s="9"/>
      <c r="S29" s="9"/>
      <c r="T2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5">
      <c r="A30" s="6">
        <v>43832</v>
      </c>
      <c r="B30" s="7" t="s">
        <v>75</v>
      </c>
      <c r="C30" s="102" t="s">
        <v>66</v>
      </c>
      <c r="D30" s="9"/>
      <c r="E30" s="9">
        <f t="shared" si="1"/>
        <v>0</v>
      </c>
      <c r="F30" s="9">
        <f>7.12+7.12</f>
        <v>14.24</v>
      </c>
      <c r="G30" s="9">
        <f t="shared" si="5"/>
        <v>14.24</v>
      </c>
      <c r="H30" s="9">
        <f t="shared" si="3"/>
        <v>0</v>
      </c>
      <c r="I30" s="9"/>
      <c r="J30" s="45"/>
      <c r="K30" s="10">
        <v>6879</v>
      </c>
      <c r="L30" s="9"/>
      <c r="M30" s="9"/>
      <c r="N30" s="9"/>
      <c r="O30"/>
      <c r="P30" s="9"/>
      <c r="Q30" s="9"/>
      <c r="R30" s="9"/>
      <c r="S30" s="9"/>
      <c r="T30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6">
        <v>43818</v>
      </c>
      <c r="B31" s="7" t="s">
        <v>76</v>
      </c>
      <c r="C31" s="102" t="s">
        <v>69</v>
      </c>
      <c r="D31" s="9"/>
      <c r="E31" s="9">
        <f t="shared" si="1"/>
        <v>0</v>
      </c>
      <c r="F31" s="9"/>
      <c r="G31" s="9">
        <v>1715890</v>
      </c>
      <c r="H31" s="9">
        <f t="shared" si="3"/>
        <v>0</v>
      </c>
      <c r="I31" s="9"/>
      <c r="J31" s="45" t="s">
        <v>77</v>
      </c>
      <c r="K31" s="10"/>
      <c r="L31" s="9"/>
      <c r="M31" s="9"/>
      <c r="N31" s="9"/>
      <c r="O31"/>
      <c r="P31" s="9"/>
      <c r="Q31" s="9"/>
      <c r="R31" s="9"/>
      <c r="S31" s="9"/>
      <c r="T31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5">
      <c r="A32" s="6">
        <v>43844</v>
      </c>
      <c r="B32" s="100" t="s">
        <v>80</v>
      </c>
      <c r="C32" s="102" t="s">
        <v>70</v>
      </c>
      <c r="D32" s="9"/>
      <c r="E32" s="9">
        <f t="shared" si="1"/>
        <v>0</v>
      </c>
      <c r="F32" s="9"/>
      <c r="G32" s="9">
        <f t="shared" si="5"/>
        <v>0</v>
      </c>
      <c r="H32" s="9">
        <f t="shared" si="3"/>
        <v>0</v>
      </c>
      <c r="I32" s="9"/>
      <c r="J32" s="45"/>
      <c r="K32" s="10"/>
      <c r="L32" s="9">
        <v>8946.24</v>
      </c>
      <c r="M32" s="9"/>
      <c r="N32" s="9"/>
      <c r="O32"/>
      <c r="P32" s="9"/>
      <c r="Q32" s="9"/>
      <c r="R32" s="9"/>
      <c r="S32" s="9"/>
      <c r="T32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5">
      <c r="A33" s="6">
        <v>43713</v>
      </c>
      <c r="B33" s="7" t="s">
        <v>78</v>
      </c>
      <c r="C33" s="102" t="s">
        <v>70</v>
      </c>
      <c r="D33" s="9"/>
      <c r="E33" s="9">
        <f t="shared" si="1"/>
        <v>0</v>
      </c>
      <c r="F33" s="9"/>
      <c r="G33" s="9">
        <v>90000</v>
      </c>
      <c r="H33" s="9">
        <f t="shared" si="3"/>
        <v>0</v>
      </c>
      <c r="I33" s="9"/>
      <c r="J33" s="45" t="s">
        <v>79</v>
      </c>
      <c r="K33" s="10"/>
      <c r="L33" s="9"/>
      <c r="M33" s="9"/>
      <c r="N33" s="9"/>
      <c r="O33"/>
      <c r="P33" s="9"/>
      <c r="Q33" s="9"/>
      <c r="R33" s="9"/>
      <c r="S33" s="9"/>
      <c r="T33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5">
      <c r="A34" s="6">
        <v>43852</v>
      </c>
      <c r="B34" s="7" t="s">
        <v>84</v>
      </c>
      <c r="C34" s="102" t="s">
        <v>66</v>
      </c>
      <c r="D34" s="9"/>
      <c r="E34" s="9">
        <f t="shared" si="1"/>
        <v>0</v>
      </c>
      <c r="F34" s="9">
        <v>137666.5</v>
      </c>
      <c r="G34" s="9">
        <f t="shared" si="5"/>
        <v>0</v>
      </c>
      <c r="H34" s="9">
        <f t="shared" si="3"/>
        <v>0</v>
      </c>
      <c r="I34" s="9"/>
      <c r="J34" s="45" t="s">
        <v>77</v>
      </c>
      <c r="K34" s="10">
        <v>6861</v>
      </c>
      <c r="L34" s="9"/>
      <c r="M34" s="9"/>
      <c r="N34" s="9"/>
      <c r="O34"/>
      <c r="P34" s="9"/>
      <c r="Q34" s="9"/>
      <c r="R34" s="9"/>
      <c r="S34" s="9"/>
      <c r="T34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5">
      <c r="A35" s="6">
        <v>43852</v>
      </c>
      <c r="B35" s="7" t="s">
        <v>86</v>
      </c>
      <c r="C35" s="102" t="s">
        <v>66</v>
      </c>
      <c r="D35" s="9"/>
      <c r="E35" s="9">
        <f t="shared" si="1"/>
        <v>0</v>
      </c>
      <c r="F35" s="9">
        <v>137666.5</v>
      </c>
      <c r="G35" s="9">
        <f t="shared" si="5"/>
        <v>0</v>
      </c>
      <c r="H35" s="9">
        <f t="shared" si="3"/>
        <v>0</v>
      </c>
      <c r="I35" s="9"/>
      <c r="J35" s="45" t="s">
        <v>77</v>
      </c>
      <c r="K35" s="10">
        <v>6861</v>
      </c>
      <c r="L35" s="9"/>
      <c r="M35" s="9"/>
      <c r="N35" s="9"/>
      <c r="O35"/>
      <c r="P35" s="9"/>
      <c r="Q35" s="9"/>
      <c r="R35" s="9"/>
      <c r="S35" s="9"/>
      <c r="T35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6">
        <v>43852</v>
      </c>
      <c r="B36" s="7" t="s">
        <v>85</v>
      </c>
      <c r="C36" s="102" t="s">
        <v>66</v>
      </c>
      <c r="D36" s="9"/>
      <c r="E36" s="9">
        <f t="shared" si="1"/>
        <v>0</v>
      </c>
      <c r="F36" s="9">
        <v>85294.5</v>
      </c>
      <c r="G36" s="9">
        <f t="shared" si="5"/>
        <v>0</v>
      </c>
      <c r="H36" s="9">
        <f t="shared" si="3"/>
        <v>0</v>
      </c>
      <c r="I36" s="9"/>
      <c r="J36" s="45" t="s">
        <v>77</v>
      </c>
      <c r="K36" s="10">
        <v>6861</v>
      </c>
      <c r="L36" s="9"/>
      <c r="M36" s="9"/>
      <c r="N36" s="9"/>
      <c r="O36"/>
      <c r="P36" s="9"/>
      <c r="Q36" s="9"/>
      <c r="R36" s="9"/>
      <c r="S36" s="9"/>
      <c r="T36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5">
      <c r="A37" s="6">
        <v>43852</v>
      </c>
      <c r="B37" s="7" t="s">
        <v>87</v>
      </c>
      <c r="C37" s="102" t="s">
        <v>66</v>
      </c>
      <c r="D37" s="9"/>
      <c r="E37" s="9">
        <f t="shared" si="1"/>
        <v>0</v>
      </c>
      <c r="F37" s="9">
        <v>151139</v>
      </c>
      <c r="G37" s="9">
        <f t="shared" si="5"/>
        <v>0</v>
      </c>
      <c r="H37" s="9">
        <f t="shared" si="3"/>
        <v>0</v>
      </c>
      <c r="I37" s="9"/>
      <c r="J37" s="45" t="s">
        <v>77</v>
      </c>
      <c r="K37" s="10">
        <v>6861</v>
      </c>
      <c r="L37" s="9"/>
      <c r="M37" s="9"/>
      <c r="N37" s="9"/>
      <c r="O37"/>
      <c r="P37" s="9"/>
      <c r="Q37" s="9"/>
      <c r="R37" s="9"/>
      <c r="S37" s="9"/>
      <c r="T3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5">
      <c r="A38" s="6">
        <v>43862</v>
      </c>
      <c r="B38" s="100" t="s">
        <v>88</v>
      </c>
      <c r="C38" s="102" t="s">
        <v>66</v>
      </c>
      <c r="D38" s="9"/>
      <c r="E38" s="9">
        <f t="shared" si="1"/>
        <v>0</v>
      </c>
      <c r="F38" s="9">
        <v>17874.509999999998</v>
      </c>
      <c r="G38" s="9">
        <f t="shared" si="5"/>
        <v>17874.509999999998</v>
      </c>
      <c r="H38" s="9">
        <f t="shared" si="3"/>
        <v>0</v>
      </c>
      <c r="I38" s="9"/>
      <c r="J38" s="45"/>
      <c r="K38" s="10">
        <v>6872</v>
      </c>
      <c r="L38" s="9"/>
      <c r="M38" s="9"/>
      <c r="N38" s="9"/>
      <c r="O38"/>
      <c r="P38" s="9"/>
      <c r="Q38" s="9"/>
      <c r="R38" s="9"/>
      <c r="S38" s="9"/>
      <c r="T38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5">
      <c r="A39" s="6">
        <v>43857</v>
      </c>
      <c r="B39" s="100" t="s">
        <v>89</v>
      </c>
      <c r="C39" s="102" t="s">
        <v>70</v>
      </c>
      <c r="D39" s="9"/>
      <c r="E39" s="9">
        <f t="shared" si="1"/>
        <v>0</v>
      </c>
      <c r="F39" s="9"/>
      <c r="G39" s="9">
        <f t="shared" si="5"/>
        <v>0</v>
      </c>
      <c r="H39" s="9">
        <f t="shared" si="3"/>
        <v>0</v>
      </c>
      <c r="I39" s="9">
        <v>112194.5</v>
      </c>
      <c r="J39" s="45"/>
      <c r="K39" s="10"/>
      <c r="L39" s="9"/>
      <c r="M39" s="9"/>
      <c r="N39" s="9"/>
      <c r="O39"/>
      <c r="P39" s="9"/>
      <c r="Q39" s="9"/>
      <c r="R39" s="9"/>
      <c r="S39" s="9"/>
      <c r="T3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5">
      <c r="A40" s="6">
        <v>43879</v>
      </c>
      <c r="B40" s="100" t="s">
        <v>90</v>
      </c>
      <c r="C40" s="102" t="s">
        <v>70</v>
      </c>
      <c r="D40" s="9"/>
      <c r="E40" s="9">
        <f t="shared" si="1"/>
        <v>0</v>
      </c>
      <c r="F40" s="9"/>
      <c r="G40" s="9">
        <f t="shared" si="5"/>
        <v>0</v>
      </c>
      <c r="H40" s="9">
        <f t="shared" si="3"/>
        <v>0</v>
      </c>
      <c r="I40" s="9"/>
      <c r="J40" s="45"/>
      <c r="K40" s="10"/>
      <c r="L40" s="9">
        <v>529641.01</v>
      </c>
      <c r="M40" s="9"/>
      <c r="N40" s="9"/>
      <c r="O40"/>
      <c r="P40" s="9"/>
      <c r="Q40" s="9"/>
      <c r="R40" s="9"/>
      <c r="S40" s="9"/>
      <c r="T40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5">
      <c r="A41" s="6">
        <v>43857</v>
      </c>
      <c r="B41" s="7" t="s">
        <v>91</v>
      </c>
      <c r="C41" s="102" t="s">
        <v>70</v>
      </c>
      <c r="D41" s="9"/>
      <c r="E41" s="9">
        <f t="shared" si="1"/>
        <v>0</v>
      </c>
      <c r="F41" s="9"/>
      <c r="G41" s="9">
        <v>62800</v>
      </c>
      <c r="H41" s="9">
        <f t="shared" si="3"/>
        <v>0</v>
      </c>
      <c r="I41" s="9"/>
      <c r="J41" s="45" t="s">
        <v>92</v>
      </c>
      <c r="K41" s="10"/>
      <c r="L41" s="9"/>
      <c r="M41" s="9"/>
      <c r="N41" s="9"/>
      <c r="O41"/>
      <c r="P41" s="9"/>
      <c r="Q41" s="9"/>
      <c r="R41" s="9"/>
      <c r="S41" s="9"/>
      <c r="T41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5">
      <c r="A42" s="6">
        <v>43864</v>
      </c>
      <c r="B42" s="7" t="s">
        <v>93</v>
      </c>
      <c r="C42" s="102" t="s">
        <v>70</v>
      </c>
      <c r="D42" s="9"/>
      <c r="E42" s="9">
        <f t="shared" si="1"/>
        <v>0</v>
      </c>
      <c r="F42" s="9"/>
      <c r="G42" s="9">
        <v>180900</v>
      </c>
      <c r="H42" s="9">
        <f t="shared" si="3"/>
        <v>0</v>
      </c>
      <c r="I42" s="9"/>
      <c r="J42" s="45" t="s">
        <v>94</v>
      </c>
      <c r="K42" s="10"/>
      <c r="L42" s="9"/>
      <c r="M42" s="9"/>
      <c r="N42" s="9"/>
      <c r="O42"/>
      <c r="P42" s="9"/>
      <c r="Q42" s="9"/>
      <c r="R42" s="9"/>
      <c r="S42" s="9"/>
      <c r="T42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5">
      <c r="A43" s="6">
        <v>43881</v>
      </c>
      <c r="B43" s="7" t="s">
        <v>95</v>
      </c>
      <c r="C43" s="102" t="s">
        <v>66</v>
      </c>
      <c r="D43" s="9"/>
      <c r="E43" s="9">
        <f t="shared" si="1"/>
        <v>0</v>
      </c>
      <c r="F43" s="9">
        <v>85294.5</v>
      </c>
      <c r="G43" s="9">
        <f t="shared" ref="G43:G49" si="6">IF(J43&gt;0,0,F43)</f>
        <v>0</v>
      </c>
      <c r="H43" s="9">
        <f t="shared" si="3"/>
        <v>0</v>
      </c>
      <c r="I43" s="9"/>
      <c r="J43" s="45" t="s">
        <v>77</v>
      </c>
      <c r="K43" s="10">
        <v>6861</v>
      </c>
      <c r="L43" s="9"/>
      <c r="M43" s="9"/>
      <c r="N43" s="9"/>
      <c r="O43"/>
      <c r="P43" s="9"/>
      <c r="Q43" s="9"/>
      <c r="R43" s="9"/>
      <c r="S43" s="9"/>
      <c r="T43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5">
      <c r="A44" s="6">
        <v>43893</v>
      </c>
      <c r="B44" s="7" t="s">
        <v>96</v>
      </c>
      <c r="C44" s="102" t="s">
        <v>66</v>
      </c>
      <c r="D44" s="9"/>
      <c r="E44" s="9">
        <f t="shared" si="1"/>
        <v>0</v>
      </c>
      <c r="F44" s="9">
        <v>3542</v>
      </c>
      <c r="G44" s="9">
        <f t="shared" si="6"/>
        <v>3542</v>
      </c>
      <c r="H44" s="9">
        <f t="shared" si="3"/>
        <v>0</v>
      </c>
      <c r="I44" s="9"/>
      <c r="J44" s="45"/>
      <c r="K44" s="10">
        <v>6849</v>
      </c>
      <c r="L44" s="9"/>
      <c r="M44" s="9"/>
      <c r="N44" s="9"/>
      <c r="O44"/>
      <c r="P44" s="9"/>
      <c r="Q44" s="9"/>
      <c r="R44" s="9"/>
      <c r="S44" s="9"/>
      <c r="T44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5">
      <c r="A45" s="6">
        <v>43885</v>
      </c>
      <c r="B45" s="101" t="s">
        <v>97</v>
      </c>
      <c r="C45" s="102" t="s">
        <v>70</v>
      </c>
      <c r="D45" s="9"/>
      <c r="E45" s="9">
        <f t="shared" si="1"/>
        <v>0</v>
      </c>
      <c r="F45" s="9"/>
      <c r="G45" s="9">
        <f t="shared" si="6"/>
        <v>0</v>
      </c>
      <c r="H45" s="9">
        <f t="shared" si="3"/>
        <v>0</v>
      </c>
      <c r="I45" s="9">
        <v>8946.24</v>
      </c>
      <c r="J45" s="45"/>
      <c r="K45" s="10"/>
      <c r="L45" s="9"/>
      <c r="M45" s="9"/>
      <c r="N45" s="9"/>
      <c r="O45"/>
      <c r="P45" s="9"/>
      <c r="Q45" s="9"/>
      <c r="R45" s="9"/>
      <c r="S45" s="9"/>
      <c r="T45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5">
      <c r="A46" s="6">
        <v>43900</v>
      </c>
      <c r="B46" s="100" t="s">
        <v>98</v>
      </c>
      <c r="C46" s="102" t="s">
        <v>70</v>
      </c>
      <c r="D46" s="9"/>
      <c r="E46" s="9">
        <f t="shared" si="1"/>
        <v>0</v>
      </c>
      <c r="F46" s="9"/>
      <c r="G46" s="9">
        <f t="shared" si="6"/>
        <v>0</v>
      </c>
      <c r="H46" s="9">
        <f t="shared" si="3"/>
        <v>0</v>
      </c>
      <c r="I46" s="9"/>
      <c r="J46" s="45"/>
      <c r="K46" s="10"/>
      <c r="L46" s="9">
        <v>88836.5</v>
      </c>
      <c r="M46" s="9"/>
      <c r="N46" s="9"/>
      <c r="O46"/>
      <c r="P46" s="9"/>
      <c r="Q46" s="9"/>
      <c r="R46" s="9"/>
      <c r="S46" s="9"/>
      <c r="T46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5">
      <c r="A47" s="6">
        <v>43909</v>
      </c>
      <c r="B47" s="7" t="s">
        <v>99</v>
      </c>
      <c r="C47" s="102" t="s">
        <v>66</v>
      </c>
      <c r="D47" s="9"/>
      <c r="E47" s="9">
        <f t="shared" si="1"/>
        <v>0</v>
      </c>
      <c r="F47" s="9">
        <v>1200</v>
      </c>
      <c r="G47" s="9">
        <f t="shared" si="6"/>
        <v>0</v>
      </c>
      <c r="H47" s="9">
        <f t="shared" si="3"/>
        <v>0</v>
      </c>
      <c r="I47" s="9"/>
      <c r="J47" s="45" t="s">
        <v>92</v>
      </c>
      <c r="K47" s="10">
        <v>6849</v>
      </c>
      <c r="L47" s="9"/>
      <c r="M47" s="9"/>
      <c r="N47" s="9"/>
      <c r="O47"/>
      <c r="P47" s="9"/>
      <c r="Q47" s="9"/>
      <c r="R47" s="9"/>
      <c r="S47" s="9"/>
      <c r="T4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5">
      <c r="A48" s="6">
        <v>43914</v>
      </c>
      <c r="B48" s="7" t="s">
        <v>100</v>
      </c>
      <c r="C48" s="102" t="s">
        <v>66</v>
      </c>
      <c r="D48" s="9"/>
      <c r="E48" s="9">
        <f t="shared" si="1"/>
        <v>0</v>
      </c>
      <c r="F48" s="9">
        <v>204706</v>
      </c>
      <c r="G48" s="9">
        <f t="shared" si="6"/>
        <v>0</v>
      </c>
      <c r="H48" s="9">
        <f t="shared" si="3"/>
        <v>0</v>
      </c>
      <c r="I48" s="9"/>
      <c r="J48" s="45" t="s">
        <v>77</v>
      </c>
      <c r="K48" s="10">
        <v>6861</v>
      </c>
      <c r="L48" s="9"/>
      <c r="M48" s="9"/>
      <c r="N48" s="9"/>
      <c r="O48"/>
      <c r="P48" s="9"/>
      <c r="Q48" s="9"/>
      <c r="R48" s="9"/>
      <c r="S48" s="9"/>
      <c r="T48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5">
      <c r="A49" s="6">
        <v>43920</v>
      </c>
      <c r="B49" s="100" t="s">
        <v>101</v>
      </c>
      <c r="C49" s="102" t="s">
        <v>70</v>
      </c>
      <c r="D49" s="9"/>
      <c r="E49" s="9">
        <f t="shared" si="1"/>
        <v>0</v>
      </c>
      <c r="F49" s="9"/>
      <c r="G49" s="9">
        <f t="shared" si="6"/>
        <v>0</v>
      </c>
      <c r="H49" s="9">
        <f t="shared" si="3"/>
        <v>0</v>
      </c>
      <c r="I49" s="9">
        <v>529641.01</v>
      </c>
      <c r="J49" s="45"/>
      <c r="K49" s="10"/>
      <c r="L49" s="9"/>
      <c r="M49" s="9"/>
      <c r="N49" s="9"/>
      <c r="O49"/>
      <c r="P49" s="9"/>
      <c r="Q49" s="9"/>
      <c r="R49" s="9"/>
      <c r="S49" s="9"/>
      <c r="T4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5">
      <c r="A50" s="6">
        <v>43862</v>
      </c>
      <c r="B50" s="7" t="s">
        <v>102</v>
      </c>
      <c r="C50" s="102" t="s">
        <v>70</v>
      </c>
      <c r="D50" s="9"/>
      <c r="E50" s="9">
        <f t="shared" si="1"/>
        <v>0</v>
      </c>
      <c r="F50" s="9"/>
      <c r="G50" s="9">
        <v>5202261</v>
      </c>
      <c r="H50" s="9">
        <f t="shared" si="3"/>
        <v>0</v>
      </c>
      <c r="I50" s="9"/>
      <c r="J50" s="45" t="s">
        <v>103</v>
      </c>
      <c r="K50" s="10"/>
      <c r="L50" s="9"/>
      <c r="M50" s="9"/>
      <c r="N50" s="9"/>
      <c r="O50"/>
      <c r="P50" s="9"/>
      <c r="Q50" s="9"/>
      <c r="R50" s="9"/>
      <c r="S50" s="9"/>
      <c r="T50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5">
      <c r="A51" s="6">
        <v>43934</v>
      </c>
      <c r="B51" s="100" t="s">
        <v>105</v>
      </c>
      <c r="C51" s="102" t="s">
        <v>70</v>
      </c>
      <c r="D51" s="9"/>
      <c r="E51" s="9">
        <f t="shared" si="1"/>
        <v>0</v>
      </c>
      <c r="F51" s="9"/>
      <c r="G51" s="9">
        <f t="shared" ref="G51:G55" si="7">IF(J51&gt;0,0,F51)</f>
        <v>0</v>
      </c>
      <c r="H51" s="9">
        <f t="shared" si="3"/>
        <v>0</v>
      </c>
      <c r="I51" s="9"/>
      <c r="J51" s="45"/>
      <c r="K51" s="10"/>
      <c r="L51" s="9">
        <v>205906</v>
      </c>
      <c r="M51" s="9"/>
      <c r="N51" s="9"/>
      <c r="O51"/>
      <c r="P51" s="9"/>
      <c r="Q51" s="9"/>
      <c r="R51" s="9"/>
      <c r="S51" s="9"/>
      <c r="T51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5">
      <c r="A52" s="6">
        <f>+A51</f>
        <v>43934</v>
      </c>
      <c r="B52" s="7" t="s">
        <v>106</v>
      </c>
      <c r="C52" s="102" t="s">
        <v>66</v>
      </c>
      <c r="D52" s="9">
        <f>42385212-41600000</f>
        <v>785212</v>
      </c>
      <c r="E52" s="9">
        <f t="shared" si="1"/>
        <v>785212</v>
      </c>
      <c r="F52" s="9"/>
      <c r="G52" s="9">
        <f t="shared" si="7"/>
        <v>0</v>
      </c>
      <c r="H52" s="9">
        <f t="shared" si="3"/>
        <v>785212</v>
      </c>
      <c r="I52" s="9"/>
      <c r="J52" s="45"/>
      <c r="K52" s="10">
        <v>4761</v>
      </c>
      <c r="L52" s="9"/>
      <c r="M52" s="9"/>
      <c r="N52" s="9"/>
      <c r="O52"/>
      <c r="P52" s="9"/>
      <c r="Q52" s="9"/>
      <c r="R52" s="9"/>
      <c r="S52" s="9"/>
      <c r="T52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5">
      <c r="A53" s="6">
        <v>43942</v>
      </c>
      <c r="B53" s="7" t="s">
        <v>107</v>
      </c>
      <c r="C53" s="102" t="s">
        <v>66</v>
      </c>
      <c r="D53" s="9"/>
      <c r="E53" s="9">
        <f t="shared" si="1"/>
        <v>0</v>
      </c>
      <c r="F53" s="9">
        <v>204706.8</v>
      </c>
      <c r="G53" s="9">
        <f t="shared" si="7"/>
        <v>0</v>
      </c>
      <c r="H53" s="9">
        <f t="shared" si="3"/>
        <v>0</v>
      </c>
      <c r="I53" s="9"/>
      <c r="J53" s="45" t="s">
        <v>77</v>
      </c>
      <c r="K53" s="10">
        <v>6861</v>
      </c>
      <c r="L53" s="9"/>
      <c r="M53" s="9"/>
      <c r="N53" s="9"/>
      <c r="O53"/>
      <c r="P53" s="9"/>
      <c r="Q53" s="9"/>
      <c r="R53" s="9"/>
      <c r="S53" s="9"/>
      <c r="T53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5">
      <c r="A54" s="6">
        <v>43942</v>
      </c>
      <c r="B54" s="7" t="s">
        <v>108</v>
      </c>
      <c r="C54" s="102" t="s">
        <v>66</v>
      </c>
      <c r="D54" s="9"/>
      <c r="E54" s="9">
        <f t="shared" si="1"/>
        <v>0</v>
      </c>
      <c r="F54" s="9">
        <v>380</v>
      </c>
      <c r="G54" s="9">
        <f t="shared" si="7"/>
        <v>0</v>
      </c>
      <c r="H54" s="9">
        <f t="shared" si="3"/>
        <v>0</v>
      </c>
      <c r="I54" s="9"/>
      <c r="J54" s="45" t="s">
        <v>92</v>
      </c>
      <c r="K54" s="10">
        <v>6849</v>
      </c>
      <c r="L54" s="9"/>
      <c r="M54" s="9"/>
      <c r="N54" s="9"/>
      <c r="O54"/>
      <c r="P54" s="9"/>
      <c r="Q54" s="9"/>
      <c r="R54" s="9"/>
      <c r="S54" s="9"/>
      <c r="T54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5">
      <c r="A55" s="6">
        <v>43949</v>
      </c>
      <c r="B55" s="7" t="s">
        <v>109</v>
      </c>
      <c r="C55" s="102" t="s">
        <v>66</v>
      </c>
      <c r="D55" s="9"/>
      <c r="E55" s="9">
        <f t="shared" si="1"/>
        <v>0</v>
      </c>
      <c r="F55" s="9">
        <v>14426.54</v>
      </c>
      <c r="G55" s="9">
        <f t="shared" si="7"/>
        <v>0</v>
      </c>
      <c r="H55" s="9">
        <f t="shared" si="3"/>
        <v>0</v>
      </c>
      <c r="I55" s="9"/>
      <c r="J55" s="45" t="s">
        <v>94</v>
      </c>
      <c r="K55" s="10">
        <v>6849</v>
      </c>
      <c r="L55" s="9"/>
      <c r="M55" s="9"/>
      <c r="N55" s="9"/>
      <c r="O55"/>
      <c r="P55" s="9"/>
      <c r="Q55" s="9"/>
      <c r="R55" s="9"/>
      <c r="S55" s="9"/>
      <c r="T55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5">
      <c r="A56" s="6">
        <v>43949</v>
      </c>
      <c r="B56" s="7" t="s">
        <v>110</v>
      </c>
      <c r="C56" s="102" t="s">
        <v>70</v>
      </c>
      <c r="D56" s="9"/>
      <c r="E56" s="9">
        <f t="shared" si="1"/>
        <v>0</v>
      </c>
      <c r="F56" s="9"/>
      <c r="G56" s="9">
        <v>216303.1</v>
      </c>
      <c r="H56" s="9">
        <f t="shared" si="3"/>
        <v>0</v>
      </c>
      <c r="I56" s="9"/>
      <c r="J56" s="45" t="s">
        <v>111</v>
      </c>
      <c r="K56" s="10"/>
      <c r="L56" s="9"/>
      <c r="M56" s="9"/>
      <c r="N56" s="9"/>
      <c r="O56"/>
      <c r="P56" s="9"/>
      <c r="Q56" s="9"/>
      <c r="R56" s="9"/>
      <c r="S56" s="9"/>
      <c r="T56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5">
      <c r="A57" s="6">
        <v>43964</v>
      </c>
      <c r="B57" s="100" t="s">
        <v>113</v>
      </c>
      <c r="C57" s="102" t="s">
        <v>70</v>
      </c>
      <c r="D57" s="9"/>
      <c r="E57" s="9">
        <f t="shared" si="1"/>
        <v>0</v>
      </c>
      <c r="F57" s="9"/>
      <c r="G57" s="9">
        <f t="shared" ref="G57:G69" si="8">IF(J57&gt;0,0,F57)</f>
        <v>0</v>
      </c>
      <c r="H57" s="9">
        <f t="shared" si="3"/>
        <v>0</v>
      </c>
      <c r="I57" s="9"/>
      <c r="J57" s="45"/>
      <c r="K57" s="10"/>
      <c r="L57" s="9">
        <v>219513.34</v>
      </c>
      <c r="M57" s="9"/>
      <c r="N57" s="9"/>
      <c r="O57"/>
      <c r="P57" s="9"/>
      <c r="Q57" s="9"/>
      <c r="R57" s="9"/>
      <c r="S57" s="9"/>
      <c r="T57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5">
      <c r="A58" s="6">
        <v>43962</v>
      </c>
      <c r="B58" s="7" t="s">
        <v>112</v>
      </c>
      <c r="C58" s="102" t="s">
        <v>66</v>
      </c>
      <c r="D58" s="9"/>
      <c r="E58" s="9">
        <f t="shared" si="1"/>
        <v>0</v>
      </c>
      <c r="F58" s="9">
        <v>110</v>
      </c>
      <c r="G58" s="9">
        <f t="shared" si="8"/>
        <v>110</v>
      </c>
      <c r="H58" s="9">
        <f t="shared" si="3"/>
        <v>0</v>
      </c>
      <c r="I58" s="9"/>
      <c r="J58" s="45"/>
      <c r="K58" s="10">
        <v>6861</v>
      </c>
      <c r="L58" s="9"/>
      <c r="M58" s="9"/>
      <c r="N58" s="9"/>
      <c r="O58"/>
      <c r="P58" s="9"/>
      <c r="Q58" s="9"/>
      <c r="R58" s="9"/>
      <c r="S58" s="9"/>
      <c r="T58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5">
      <c r="A59" s="6">
        <v>43978</v>
      </c>
      <c r="B59" s="7" t="s">
        <v>114</v>
      </c>
      <c r="C59" s="102" t="s">
        <v>66</v>
      </c>
      <c r="D59" s="9"/>
      <c r="E59" s="9">
        <f t="shared" si="1"/>
        <v>0</v>
      </c>
      <c r="F59" s="9">
        <v>239734.39999999999</v>
      </c>
      <c r="G59" s="9">
        <f t="shared" si="8"/>
        <v>0</v>
      </c>
      <c r="H59" s="9">
        <f t="shared" si="3"/>
        <v>0</v>
      </c>
      <c r="I59" s="9"/>
      <c r="J59" s="45" t="s">
        <v>77</v>
      </c>
      <c r="K59" s="10">
        <v>6861</v>
      </c>
      <c r="L59" s="9"/>
      <c r="M59" s="9"/>
      <c r="N59" s="9"/>
      <c r="O59"/>
      <c r="P59" s="9"/>
      <c r="Q59" s="9"/>
      <c r="R59" s="9"/>
      <c r="S59" s="9"/>
      <c r="T5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5">
      <c r="A60" s="6">
        <v>43941</v>
      </c>
      <c r="B60" s="100" t="s">
        <v>115</v>
      </c>
      <c r="C60" s="102" t="s">
        <v>70</v>
      </c>
      <c r="D60" s="9"/>
      <c r="E60" s="9">
        <f t="shared" si="1"/>
        <v>0</v>
      </c>
      <c r="F60" s="9"/>
      <c r="G60" s="9">
        <f t="shared" si="8"/>
        <v>0</v>
      </c>
      <c r="H60" s="9">
        <f t="shared" si="3"/>
        <v>0</v>
      </c>
      <c r="I60" s="9">
        <v>88836.5</v>
      </c>
      <c r="J60" s="45"/>
      <c r="K60" s="10"/>
      <c r="L60" s="9"/>
      <c r="M60" s="9"/>
      <c r="N60" s="9"/>
      <c r="O60"/>
      <c r="P60" s="9"/>
      <c r="Q60" s="9"/>
      <c r="R60" s="9"/>
      <c r="S60" s="9"/>
      <c r="T60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5">
      <c r="A61" s="6">
        <v>43973</v>
      </c>
      <c r="B61" s="100" t="s">
        <v>116</v>
      </c>
      <c r="C61" s="102" t="s">
        <v>70</v>
      </c>
      <c r="D61" s="9"/>
      <c r="E61" s="9">
        <f t="shared" si="1"/>
        <v>0</v>
      </c>
      <c r="F61" s="9"/>
      <c r="G61" s="9">
        <f t="shared" si="8"/>
        <v>0</v>
      </c>
      <c r="H61" s="9">
        <f t="shared" si="3"/>
        <v>0</v>
      </c>
      <c r="I61" s="9">
        <v>205906</v>
      </c>
      <c r="J61" s="45"/>
      <c r="K61" s="10"/>
      <c r="L61" s="9"/>
      <c r="M61" s="9"/>
      <c r="N61" s="9"/>
      <c r="O61"/>
      <c r="P61" s="9"/>
      <c r="Q61" s="9"/>
      <c r="R61" s="9"/>
      <c r="S61" s="9"/>
      <c r="T61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5">
      <c r="A62" s="6">
        <v>43984</v>
      </c>
      <c r="B62" s="7" t="s">
        <v>117</v>
      </c>
      <c r="C62" s="102" t="s">
        <v>66</v>
      </c>
      <c r="D62" s="9"/>
      <c r="E62" s="9">
        <f t="shared" si="1"/>
        <v>0</v>
      </c>
      <c r="F62" s="9">
        <v>570</v>
      </c>
      <c r="G62" s="9">
        <f t="shared" si="8"/>
        <v>0</v>
      </c>
      <c r="H62" s="9">
        <f t="shared" si="3"/>
        <v>0</v>
      </c>
      <c r="I62" s="9"/>
      <c r="J62" s="45" t="s">
        <v>92</v>
      </c>
      <c r="K62" s="10">
        <v>6849</v>
      </c>
      <c r="L62" s="9"/>
      <c r="M62" s="9"/>
      <c r="N62" s="9"/>
      <c r="O62"/>
      <c r="P62" s="9"/>
      <c r="Q62" s="9"/>
      <c r="R62" s="9"/>
      <c r="S62" s="9"/>
      <c r="T62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5">
      <c r="A63" s="6">
        <v>43984</v>
      </c>
      <c r="B63" s="7" t="s">
        <v>118</v>
      </c>
      <c r="C63" s="102" t="s">
        <v>66</v>
      </c>
      <c r="D63" s="9"/>
      <c r="E63" s="9">
        <f t="shared" si="1"/>
        <v>0</v>
      </c>
      <c r="F63" s="9">
        <v>4560</v>
      </c>
      <c r="G63" s="9">
        <f t="shared" si="8"/>
        <v>0</v>
      </c>
      <c r="H63" s="9">
        <f t="shared" si="3"/>
        <v>0</v>
      </c>
      <c r="I63" s="9"/>
      <c r="J63" s="45" t="s">
        <v>92</v>
      </c>
      <c r="K63" s="10">
        <v>6849</v>
      </c>
      <c r="L63" s="9"/>
      <c r="M63" s="9"/>
      <c r="N63" s="9"/>
      <c r="O63"/>
      <c r="P63" s="9"/>
      <c r="Q63" s="9"/>
      <c r="R63" s="9"/>
      <c r="S63" s="9"/>
      <c r="T63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5">
      <c r="A64" s="6">
        <v>43984</v>
      </c>
      <c r="B64" s="7" t="s">
        <v>119</v>
      </c>
      <c r="C64" s="102" t="s">
        <v>66</v>
      </c>
      <c r="D64" s="9"/>
      <c r="E64" s="9">
        <f t="shared" si="1"/>
        <v>0</v>
      </c>
      <c r="F64" s="9">
        <v>780</v>
      </c>
      <c r="G64" s="9">
        <f t="shared" si="8"/>
        <v>0</v>
      </c>
      <c r="H64" s="9">
        <f t="shared" si="3"/>
        <v>0</v>
      </c>
      <c r="I64" s="9"/>
      <c r="J64" s="45" t="s">
        <v>94</v>
      </c>
      <c r="K64" s="10">
        <v>6849</v>
      </c>
      <c r="L64" s="9"/>
      <c r="M64" s="9"/>
      <c r="N64" s="9"/>
      <c r="O64"/>
      <c r="P64" s="9"/>
      <c r="Q64" s="9"/>
      <c r="R64" s="9"/>
      <c r="S64" s="9"/>
      <c r="T64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5">
      <c r="A65" s="6">
        <v>43994</v>
      </c>
      <c r="B65" s="100" t="s">
        <v>120</v>
      </c>
      <c r="C65" s="102" t="s">
        <v>70</v>
      </c>
      <c r="D65" s="9"/>
      <c r="E65" s="9">
        <f t="shared" si="1"/>
        <v>0</v>
      </c>
      <c r="F65" s="9"/>
      <c r="G65" s="9">
        <f t="shared" si="8"/>
        <v>0</v>
      </c>
      <c r="H65" s="9">
        <f t="shared" si="3"/>
        <v>0</v>
      </c>
      <c r="I65" s="9"/>
      <c r="J65" s="45"/>
      <c r="K65" s="10"/>
      <c r="L65" s="9">
        <v>245754.4</v>
      </c>
      <c r="M65" s="9"/>
      <c r="N65" s="9"/>
      <c r="O65"/>
      <c r="P65" s="9"/>
      <c r="Q65" s="9"/>
      <c r="R65" s="9"/>
      <c r="S65" s="9"/>
      <c r="T65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5">
      <c r="A66" s="6">
        <v>44000</v>
      </c>
      <c r="B66" s="100" t="s">
        <v>121</v>
      </c>
      <c r="C66" s="102" t="s">
        <v>70</v>
      </c>
      <c r="D66" s="9"/>
      <c r="E66" s="9">
        <f t="shared" si="1"/>
        <v>0</v>
      </c>
      <c r="F66" s="9"/>
      <c r="G66" s="9">
        <f t="shared" si="8"/>
        <v>0</v>
      </c>
      <c r="H66" s="9">
        <f t="shared" si="3"/>
        <v>0</v>
      </c>
      <c r="I66" s="9">
        <v>219513.34</v>
      </c>
      <c r="J66" s="45"/>
      <c r="K66" s="10"/>
      <c r="L66" s="9"/>
      <c r="M66" s="9"/>
      <c r="N66" s="9"/>
      <c r="O66"/>
      <c r="P66" s="9"/>
      <c r="Q66" s="9"/>
      <c r="R66" s="9"/>
      <c r="S66" s="9"/>
      <c r="T66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5">
      <c r="A67" s="6">
        <v>43711</v>
      </c>
      <c r="B67" s="12" t="s">
        <v>122</v>
      </c>
      <c r="C67" s="102" t="s">
        <v>70</v>
      </c>
      <c r="D67" s="9"/>
      <c r="E67" s="9">
        <f t="shared" si="1"/>
        <v>0</v>
      </c>
      <c r="F67" s="9">
        <v>-6.85</v>
      </c>
      <c r="G67" s="9">
        <f t="shared" si="8"/>
        <v>-6.85</v>
      </c>
      <c r="H67" s="9">
        <f t="shared" si="3"/>
        <v>0</v>
      </c>
      <c r="I67" s="9"/>
      <c r="J67" s="45"/>
      <c r="K67" s="10">
        <v>6811</v>
      </c>
      <c r="L67" s="9"/>
      <c r="M67" s="9"/>
      <c r="N67" s="9"/>
      <c r="O67"/>
      <c r="P67" s="9"/>
      <c r="Q67" s="9"/>
      <c r="R67" s="9"/>
      <c r="S67" s="9"/>
      <c r="T67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5">
      <c r="A68" s="6">
        <v>44007</v>
      </c>
      <c r="B68" s="7" t="s">
        <v>123</v>
      </c>
      <c r="C68" s="102" t="s">
        <v>138</v>
      </c>
      <c r="D68" s="9"/>
      <c r="E68" s="9">
        <f t="shared" si="1"/>
        <v>0</v>
      </c>
      <c r="F68" s="9">
        <v>35288.79</v>
      </c>
      <c r="G68" s="9">
        <f t="shared" si="8"/>
        <v>0</v>
      </c>
      <c r="H68" s="9">
        <f t="shared" si="3"/>
        <v>0</v>
      </c>
      <c r="I68" s="9"/>
      <c r="J68" s="45" t="s">
        <v>77</v>
      </c>
      <c r="K68" s="10">
        <v>6861</v>
      </c>
      <c r="L68" s="9"/>
      <c r="M68" s="9"/>
      <c r="N68" s="9"/>
      <c r="O68"/>
      <c r="P68" s="9"/>
      <c r="Q68" s="9"/>
      <c r="R68" s="9"/>
      <c r="S68" s="9"/>
      <c r="T68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5">
      <c r="A69" s="6">
        <v>44013</v>
      </c>
      <c r="B69" s="7" t="s">
        <v>124</v>
      </c>
      <c r="C69" s="102" t="s">
        <v>138</v>
      </c>
      <c r="D69" s="9"/>
      <c r="E69" s="9">
        <f t="shared" si="1"/>
        <v>0</v>
      </c>
      <c r="F69" s="9">
        <v>3399.5</v>
      </c>
      <c r="G69" s="9">
        <f t="shared" si="8"/>
        <v>0</v>
      </c>
      <c r="H69" s="9">
        <f t="shared" si="3"/>
        <v>0</v>
      </c>
      <c r="I69" s="9"/>
      <c r="J69" s="45" t="s">
        <v>94</v>
      </c>
      <c r="K69" s="10">
        <v>6849</v>
      </c>
      <c r="L69" s="9"/>
      <c r="M69" s="9"/>
      <c r="N69" s="9"/>
      <c r="O69"/>
      <c r="P69" s="9"/>
      <c r="Q69" s="9"/>
      <c r="R69" s="9"/>
      <c r="S69" s="9"/>
      <c r="T6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5">
      <c r="A70" s="6" t="s">
        <v>125</v>
      </c>
      <c r="B70" s="7" t="s">
        <v>126</v>
      </c>
      <c r="C70" s="102" t="s">
        <v>69</v>
      </c>
      <c r="D70" s="9"/>
      <c r="E70" s="9">
        <f t="shared" si="1"/>
        <v>0</v>
      </c>
      <c r="F70" s="9"/>
      <c r="G70" s="9">
        <v>955504</v>
      </c>
      <c r="H70" s="9">
        <f t="shared" si="3"/>
        <v>0</v>
      </c>
      <c r="I70" s="9"/>
      <c r="J70" s="45" t="s">
        <v>79</v>
      </c>
      <c r="K70" s="10"/>
      <c r="L70" s="9"/>
      <c r="M70" s="9"/>
      <c r="N70" s="9"/>
      <c r="O70"/>
      <c r="P70" s="9"/>
      <c r="Q70" s="9"/>
      <c r="R70" s="9"/>
      <c r="S70" s="9"/>
      <c r="T70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5">
      <c r="A71" s="6" t="s">
        <v>125</v>
      </c>
      <c r="B71" s="7" t="s">
        <v>127</v>
      </c>
      <c r="C71" s="102" t="s">
        <v>138</v>
      </c>
      <c r="D71" s="9"/>
      <c r="E71" s="9">
        <f t="shared" si="1"/>
        <v>0</v>
      </c>
      <c r="F71" s="9">
        <v>2002</v>
      </c>
      <c r="G71" s="9">
        <f t="shared" ref="G71:G100" si="9">IF(J71&gt;0,0,F71)</f>
        <v>2002</v>
      </c>
      <c r="H71" s="9">
        <f t="shared" si="3"/>
        <v>0</v>
      </c>
      <c r="I71" s="9"/>
      <c r="J71" s="45"/>
      <c r="K71" s="10">
        <v>6849</v>
      </c>
      <c r="L71" s="9"/>
      <c r="M71" s="9"/>
      <c r="N71" s="9"/>
      <c r="O71"/>
      <c r="P71" s="9"/>
      <c r="Q71" s="9"/>
      <c r="R71" s="9"/>
      <c r="S71" s="9"/>
      <c r="T71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5">
      <c r="A72" s="6" t="s">
        <v>125</v>
      </c>
      <c r="B72" s="100" t="s">
        <v>128</v>
      </c>
      <c r="C72" s="102" t="s">
        <v>70</v>
      </c>
      <c r="D72" s="9"/>
      <c r="E72" s="9">
        <f t="shared" si="1"/>
        <v>0</v>
      </c>
      <c r="F72" s="9"/>
      <c r="G72" s="9">
        <f t="shared" si="9"/>
        <v>0</v>
      </c>
      <c r="H72" s="9">
        <f t="shared" si="3"/>
        <v>0</v>
      </c>
      <c r="I72" s="9"/>
      <c r="J72" s="45"/>
      <c r="K72" s="10"/>
      <c r="L72" s="9">
        <v>40683.440000000002</v>
      </c>
      <c r="M72" s="9"/>
      <c r="N72" s="9"/>
      <c r="O72"/>
      <c r="P72" s="9"/>
      <c r="Q72" s="9"/>
      <c r="R72" s="9"/>
      <c r="S72" s="9"/>
      <c r="T72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5">
      <c r="A73" s="6" t="s">
        <v>125</v>
      </c>
      <c r="B73" s="7" t="s">
        <v>129</v>
      </c>
      <c r="C73" s="102" t="s">
        <v>138</v>
      </c>
      <c r="D73" s="9"/>
      <c r="E73" s="9">
        <f t="shared" si="1"/>
        <v>0</v>
      </c>
      <c r="F73" s="9">
        <v>6695.91</v>
      </c>
      <c r="G73" s="9">
        <f t="shared" si="9"/>
        <v>0</v>
      </c>
      <c r="H73" s="9">
        <f t="shared" si="3"/>
        <v>0</v>
      </c>
      <c r="I73" s="9"/>
      <c r="J73" s="45" t="s">
        <v>94</v>
      </c>
      <c r="K73" s="10">
        <v>6849</v>
      </c>
      <c r="L73" s="9"/>
      <c r="M73" s="9"/>
      <c r="N73" s="9"/>
      <c r="O73"/>
      <c r="P73" s="9"/>
      <c r="Q73" s="9"/>
      <c r="R73" s="9"/>
      <c r="S73" s="9"/>
      <c r="T73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5">
      <c r="A74" s="6" t="s">
        <v>125</v>
      </c>
      <c r="B74" s="7" t="s">
        <v>130</v>
      </c>
      <c r="C74" s="102" t="s">
        <v>138</v>
      </c>
      <c r="D74" s="9"/>
      <c r="E74" s="9">
        <f t="shared" si="1"/>
        <v>0</v>
      </c>
      <c r="F74" s="9">
        <v>4845</v>
      </c>
      <c r="G74" s="9">
        <f t="shared" si="9"/>
        <v>0</v>
      </c>
      <c r="H74" s="9">
        <f t="shared" si="3"/>
        <v>0</v>
      </c>
      <c r="I74" s="9"/>
      <c r="J74" s="45" t="s">
        <v>92</v>
      </c>
      <c r="K74" s="10">
        <v>6849</v>
      </c>
      <c r="L74" s="9"/>
      <c r="M74" s="9"/>
      <c r="N74" s="9"/>
      <c r="O74"/>
      <c r="P74" s="9"/>
      <c r="Q74" s="9"/>
      <c r="R74" s="9"/>
      <c r="S74" s="9"/>
      <c r="T74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5">
      <c r="A75" s="6" t="s">
        <v>125</v>
      </c>
      <c r="B75" s="7" t="s">
        <v>131</v>
      </c>
      <c r="C75" s="102" t="s">
        <v>138</v>
      </c>
      <c r="D75" s="9"/>
      <c r="E75" s="9">
        <f t="shared" si="1"/>
        <v>0</v>
      </c>
      <c r="F75" s="9">
        <f>2750+110+770</f>
        <v>3630</v>
      </c>
      <c r="G75" s="9">
        <f t="shared" si="9"/>
        <v>3630</v>
      </c>
      <c r="H75" s="9">
        <f t="shared" si="3"/>
        <v>0</v>
      </c>
      <c r="I75" s="9"/>
      <c r="J75" s="45"/>
      <c r="K75" s="10">
        <v>6861</v>
      </c>
      <c r="L75" s="9"/>
      <c r="M75" s="9"/>
      <c r="N75" s="9"/>
      <c r="O75"/>
      <c r="P75" s="9"/>
      <c r="Q75" s="9"/>
      <c r="R75" s="9"/>
      <c r="S75" s="9"/>
      <c r="T75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5">
      <c r="A76" s="6">
        <v>44012</v>
      </c>
      <c r="B76" s="100" t="s">
        <v>132</v>
      </c>
      <c r="C76" s="102" t="s">
        <v>70</v>
      </c>
      <c r="D76" s="9"/>
      <c r="E76" s="9">
        <f t="shared" si="1"/>
        <v>0</v>
      </c>
      <c r="F76" s="9"/>
      <c r="G76" s="9">
        <f t="shared" si="9"/>
        <v>0</v>
      </c>
      <c r="H76" s="9">
        <f t="shared" si="3"/>
        <v>0</v>
      </c>
      <c r="I76" s="9">
        <v>245754.4</v>
      </c>
      <c r="J76" s="45"/>
      <c r="K76" s="10"/>
      <c r="L76" s="9"/>
      <c r="M76" s="9"/>
      <c r="N76" s="9"/>
      <c r="O76"/>
      <c r="P76" s="9"/>
      <c r="Q76" s="9"/>
      <c r="R76" s="9"/>
      <c r="S76" s="9"/>
      <c r="T76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5">
      <c r="A77" s="6" t="s">
        <v>125</v>
      </c>
      <c r="B77" s="7" t="s">
        <v>133</v>
      </c>
      <c r="C77" s="102" t="s">
        <v>138</v>
      </c>
      <c r="D77" s="9"/>
      <c r="E77" s="9">
        <f t="shared" ref="E77:E140" si="10">+D77</f>
        <v>0</v>
      </c>
      <c r="F77" s="9">
        <v>318153.74</v>
      </c>
      <c r="G77" s="9">
        <f t="shared" si="9"/>
        <v>0</v>
      </c>
      <c r="H77" s="9">
        <f t="shared" ref="H77:H140" si="11">+D77</f>
        <v>0</v>
      </c>
      <c r="I77" s="9"/>
      <c r="J77" s="45" t="s">
        <v>79</v>
      </c>
      <c r="K77" s="10">
        <v>6811</v>
      </c>
      <c r="L77" s="9"/>
      <c r="M77" s="9"/>
      <c r="N77" s="9"/>
      <c r="O77"/>
      <c r="P77" s="9"/>
      <c r="Q77" s="9"/>
      <c r="R77" s="9"/>
      <c r="S77" s="9"/>
      <c r="T77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5">
      <c r="A78" s="6" t="s">
        <v>125</v>
      </c>
      <c r="B78" s="7" t="s">
        <v>134</v>
      </c>
      <c r="C78" s="102" t="s">
        <v>138</v>
      </c>
      <c r="D78" s="9"/>
      <c r="E78" s="9">
        <f t="shared" si="10"/>
        <v>0</v>
      </c>
      <c r="F78" s="9">
        <v>16744.95</v>
      </c>
      <c r="G78" s="9">
        <f t="shared" si="9"/>
        <v>0</v>
      </c>
      <c r="H78" s="9">
        <f t="shared" si="11"/>
        <v>0</v>
      </c>
      <c r="I78" s="9"/>
      <c r="J78" s="45" t="s">
        <v>79</v>
      </c>
      <c r="K78" s="10">
        <v>6811</v>
      </c>
      <c r="L78" s="9"/>
      <c r="M78" s="9"/>
      <c r="N78" s="9"/>
      <c r="O78"/>
      <c r="P78" s="9"/>
      <c r="Q78" s="9"/>
      <c r="R78" s="9"/>
      <c r="S78" s="9"/>
      <c r="T78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5">
      <c r="A79" s="6" t="s">
        <v>125</v>
      </c>
      <c r="B79" s="7" t="s">
        <v>135</v>
      </c>
      <c r="C79" s="102" t="s">
        <v>138</v>
      </c>
      <c r="D79" s="9"/>
      <c r="E79" s="9">
        <f t="shared" si="10"/>
        <v>0</v>
      </c>
      <c r="F79" s="9">
        <v>3574.65</v>
      </c>
      <c r="G79" s="9">
        <f t="shared" si="9"/>
        <v>0</v>
      </c>
      <c r="H79" s="9">
        <f t="shared" si="11"/>
        <v>0</v>
      </c>
      <c r="I79" s="9"/>
      <c r="J79" s="45" t="s">
        <v>111</v>
      </c>
      <c r="K79" s="10">
        <v>6873</v>
      </c>
      <c r="L79" s="9"/>
      <c r="M79" s="9"/>
      <c r="N79" s="9"/>
      <c r="O79"/>
      <c r="P79" s="9"/>
      <c r="Q79" s="9"/>
      <c r="R79" s="9"/>
      <c r="S79" s="9"/>
      <c r="T7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5">
      <c r="A80" s="6" t="s">
        <v>125</v>
      </c>
      <c r="B80" s="7" t="s">
        <v>136</v>
      </c>
      <c r="C80" s="102" t="s">
        <v>138</v>
      </c>
      <c r="D80" s="9"/>
      <c r="E80" s="9">
        <f t="shared" si="10"/>
        <v>0</v>
      </c>
      <c r="F80" s="9">
        <v>330</v>
      </c>
      <c r="G80" s="9">
        <f t="shared" si="9"/>
        <v>0</v>
      </c>
      <c r="H80" s="9">
        <f t="shared" si="11"/>
        <v>0</v>
      </c>
      <c r="I80" s="9"/>
      <c r="J80" s="45" t="s">
        <v>94</v>
      </c>
      <c r="K80" s="10">
        <v>6849</v>
      </c>
      <c r="L80" s="9"/>
      <c r="M80" s="9"/>
      <c r="N80" s="9"/>
      <c r="O80"/>
      <c r="P80" s="9"/>
      <c r="Q80" s="9"/>
      <c r="R80" s="9"/>
      <c r="S80" s="9"/>
      <c r="T80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5">
      <c r="A81" s="6">
        <v>43914</v>
      </c>
      <c r="B81" s="7" t="s">
        <v>137</v>
      </c>
      <c r="C81" s="102" t="s">
        <v>138</v>
      </c>
      <c r="D81" s="9"/>
      <c r="E81" s="9">
        <f t="shared" si="10"/>
        <v>0</v>
      </c>
      <c r="F81" s="9">
        <f>204706.8-204706</f>
        <v>0.79999999998835847</v>
      </c>
      <c r="G81" s="9">
        <f t="shared" si="9"/>
        <v>0</v>
      </c>
      <c r="H81" s="9">
        <f t="shared" si="11"/>
        <v>0</v>
      </c>
      <c r="I81" s="9"/>
      <c r="J81" s="45" t="s">
        <v>77</v>
      </c>
      <c r="K81" s="10">
        <v>6861</v>
      </c>
      <c r="L81" s="9"/>
      <c r="M81" s="9"/>
      <c r="N81" s="9"/>
      <c r="O81"/>
      <c r="P81" s="9"/>
      <c r="Q81" s="9"/>
      <c r="R81" s="9"/>
      <c r="S81" s="9"/>
      <c r="T81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5">
      <c r="A82" s="6" t="s">
        <v>125</v>
      </c>
      <c r="B82" s="7" t="s">
        <v>139</v>
      </c>
      <c r="C82" s="102" t="s">
        <v>138</v>
      </c>
      <c r="D82" s="9"/>
      <c r="E82" s="9">
        <f t="shared" si="10"/>
        <v>0</v>
      </c>
      <c r="F82" s="9">
        <v>843</v>
      </c>
      <c r="G82" s="9">
        <f t="shared" si="9"/>
        <v>0</v>
      </c>
      <c r="H82" s="9">
        <f t="shared" si="11"/>
        <v>0</v>
      </c>
      <c r="I82" s="9"/>
      <c r="J82" s="45" t="s">
        <v>103</v>
      </c>
      <c r="K82" s="10">
        <v>6824</v>
      </c>
      <c r="L82" s="9"/>
      <c r="M82" s="9"/>
      <c r="N82" s="9"/>
      <c r="O82"/>
      <c r="P82" s="9"/>
      <c r="Q82" s="9"/>
      <c r="R82" s="9"/>
      <c r="S82" s="9"/>
      <c r="T82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5">
      <c r="A83" s="6" t="s">
        <v>125</v>
      </c>
      <c r="B83" s="100" t="s">
        <v>140</v>
      </c>
      <c r="C83" s="102" t="s">
        <v>70</v>
      </c>
      <c r="D83" s="9"/>
      <c r="E83" s="9">
        <f t="shared" si="10"/>
        <v>0</v>
      </c>
      <c r="F83" s="9"/>
      <c r="G83" s="9">
        <f t="shared" si="9"/>
        <v>0</v>
      </c>
      <c r="H83" s="9">
        <f t="shared" si="11"/>
        <v>0</v>
      </c>
      <c r="I83" s="9"/>
      <c r="J83" s="45"/>
      <c r="K83" s="10"/>
      <c r="L83" s="9">
        <v>354818.05</v>
      </c>
      <c r="M83" s="9"/>
      <c r="N83" s="9"/>
      <c r="O83"/>
      <c r="P83" s="9"/>
      <c r="Q83" s="9"/>
      <c r="R83" s="9"/>
      <c r="S83" s="9"/>
      <c r="T83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5">
      <c r="A84" s="6"/>
      <c r="B84" s="7"/>
      <c r="C84" s="48" t="s">
        <v>49</v>
      </c>
      <c r="D84" s="9"/>
      <c r="E84" s="9">
        <f t="shared" si="10"/>
        <v>0</v>
      </c>
      <c r="F84" s="9"/>
      <c r="G84" s="9">
        <f t="shared" si="9"/>
        <v>0</v>
      </c>
      <c r="H84" s="9">
        <f t="shared" si="11"/>
        <v>0</v>
      </c>
      <c r="I84" s="9"/>
      <c r="J84" s="45"/>
      <c r="K84" s="10"/>
      <c r="L84" s="9"/>
      <c r="M84" s="9"/>
      <c r="N84" s="9"/>
      <c r="O84"/>
      <c r="P84" s="9"/>
      <c r="Q84" s="9"/>
      <c r="R84" s="9"/>
      <c r="S84" s="9"/>
      <c r="T84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5">
      <c r="A85" s="44" t="s">
        <v>141</v>
      </c>
      <c r="B85" s="7"/>
      <c r="C85" s="48" t="s">
        <v>49</v>
      </c>
      <c r="D85" s="9"/>
      <c r="E85" s="9">
        <f t="shared" si="10"/>
        <v>0</v>
      </c>
      <c r="F85" s="9"/>
      <c r="G85" s="9">
        <f t="shared" si="9"/>
        <v>0</v>
      </c>
      <c r="H85" s="9">
        <f t="shared" si="11"/>
        <v>0</v>
      </c>
      <c r="I85" s="9"/>
      <c r="J85" s="45"/>
      <c r="K85" s="10"/>
      <c r="L85" s="9"/>
      <c r="M85" s="9"/>
      <c r="N85" s="9"/>
      <c r="O85"/>
      <c r="P85" s="9"/>
      <c r="Q85" s="9"/>
      <c r="R85" s="9"/>
      <c r="S85" s="9"/>
      <c r="T85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5">
      <c r="A86" s="6">
        <v>44054</v>
      </c>
      <c r="B86" s="7" t="s">
        <v>142</v>
      </c>
      <c r="C86" s="102" t="s">
        <v>66</v>
      </c>
      <c r="D86" s="9"/>
      <c r="E86" s="9">
        <f t="shared" si="10"/>
        <v>0</v>
      </c>
      <c r="F86" s="9">
        <v>220</v>
      </c>
      <c r="G86" s="9">
        <f t="shared" si="9"/>
        <v>220</v>
      </c>
      <c r="H86" s="9">
        <f t="shared" si="11"/>
        <v>0</v>
      </c>
      <c r="I86" s="9"/>
      <c r="J86" s="45"/>
      <c r="K86" s="10">
        <v>6861</v>
      </c>
      <c r="L86" s="9"/>
      <c r="M86" s="9"/>
      <c r="N86" s="9"/>
      <c r="O86"/>
      <c r="P86" s="9"/>
      <c r="Q86" s="9"/>
      <c r="R86" s="9"/>
      <c r="S86" s="9"/>
      <c r="T86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5">
      <c r="A87" s="6">
        <v>44062</v>
      </c>
      <c r="B87" s="7" t="s">
        <v>143</v>
      </c>
      <c r="C87" s="102" t="s">
        <v>66</v>
      </c>
      <c r="D87" s="9"/>
      <c r="E87" s="9">
        <f t="shared" si="10"/>
        <v>0</v>
      </c>
      <c r="F87" s="9">
        <v>8676.02</v>
      </c>
      <c r="G87" s="9">
        <f t="shared" si="9"/>
        <v>0</v>
      </c>
      <c r="H87" s="9">
        <f t="shared" si="11"/>
        <v>0</v>
      </c>
      <c r="I87" s="9"/>
      <c r="J87" s="45" t="s">
        <v>79</v>
      </c>
      <c r="K87" s="10">
        <v>6811</v>
      </c>
      <c r="L87" s="9"/>
      <c r="M87" s="9"/>
      <c r="N87" s="9"/>
      <c r="O87"/>
      <c r="P87" s="9"/>
      <c r="Q87" s="9"/>
      <c r="R87" s="9"/>
      <c r="S87" s="9"/>
      <c r="T87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5">
      <c r="A88" s="6">
        <v>44062</v>
      </c>
      <c r="B88" s="7" t="s">
        <v>144</v>
      </c>
      <c r="C88" s="102" t="s">
        <v>66</v>
      </c>
      <c r="D88" s="9"/>
      <c r="E88" s="9">
        <f t="shared" si="10"/>
        <v>0</v>
      </c>
      <c r="F88" s="9">
        <v>164844.35</v>
      </c>
      <c r="G88" s="9">
        <f t="shared" si="9"/>
        <v>0</v>
      </c>
      <c r="H88" s="9">
        <f t="shared" si="11"/>
        <v>0</v>
      </c>
      <c r="I88" s="9"/>
      <c r="J88" s="45" t="s">
        <v>79</v>
      </c>
      <c r="K88" s="10">
        <v>6811</v>
      </c>
      <c r="L88" s="9"/>
      <c r="M88" s="9"/>
      <c r="N88" s="9"/>
      <c r="O88"/>
      <c r="P88" s="9"/>
      <c r="Q88" s="9"/>
      <c r="R88" s="9"/>
      <c r="S88" s="9"/>
      <c r="T88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5">
      <c r="A89" s="6">
        <v>44067</v>
      </c>
      <c r="B89" s="7" t="s">
        <v>145</v>
      </c>
      <c r="C89" s="102" t="s">
        <v>66</v>
      </c>
      <c r="D89" s="9"/>
      <c r="E89" s="9">
        <f t="shared" si="10"/>
        <v>0</v>
      </c>
      <c r="F89" s="9">
        <v>3958.95</v>
      </c>
      <c r="G89" s="9">
        <f t="shared" si="9"/>
        <v>0</v>
      </c>
      <c r="H89" s="9">
        <f t="shared" si="11"/>
        <v>0</v>
      </c>
      <c r="I89" s="9"/>
      <c r="J89" s="45" t="s">
        <v>111</v>
      </c>
      <c r="K89" s="10">
        <v>6873</v>
      </c>
      <c r="L89" s="9"/>
      <c r="M89" s="9"/>
      <c r="N89" s="9"/>
      <c r="O89"/>
      <c r="P89" s="9"/>
      <c r="Q89" s="9"/>
      <c r="R89" s="9"/>
      <c r="S89" s="9"/>
      <c r="T8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5">
      <c r="A90" s="6">
        <v>44068</v>
      </c>
      <c r="B90" s="7" t="s">
        <v>146</v>
      </c>
      <c r="C90" s="102" t="s">
        <v>66</v>
      </c>
      <c r="D90" s="9"/>
      <c r="E90" s="9">
        <f t="shared" si="10"/>
        <v>0</v>
      </c>
      <c r="F90" s="9">
        <v>110289.85</v>
      </c>
      <c r="G90" s="9">
        <f t="shared" si="9"/>
        <v>0</v>
      </c>
      <c r="H90" s="9">
        <f t="shared" si="11"/>
        <v>0</v>
      </c>
      <c r="I90" s="9"/>
      <c r="J90" s="45" t="s">
        <v>77</v>
      </c>
      <c r="K90" s="10">
        <v>6861</v>
      </c>
      <c r="L90" s="9"/>
      <c r="M90" s="9"/>
      <c r="N90" s="9"/>
      <c r="O90"/>
      <c r="P90" s="9"/>
      <c r="Q90" s="9"/>
      <c r="R90" s="9"/>
      <c r="S90" s="9"/>
      <c r="T90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5">
      <c r="A91" s="6">
        <v>44043</v>
      </c>
      <c r="B91" s="100" t="s">
        <v>147</v>
      </c>
      <c r="C91" s="102" t="s">
        <v>70</v>
      </c>
      <c r="D91" s="9"/>
      <c r="E91" s="9">
        <f t="shared" si="10"/>
        <v>0</v>
      </c>
      <c r="F91" s="9"/>
      <c r="G91" s="9">
        <f t="shared" si="9"/>
        <v>0</v>
      </c>
      <c r="H91" s="9">
        <f t="shared" si="11"/>
        <v>0</v>
      </c>
      <c r="I91" s="9">
        <v>40683.440000000002</v>
      </c>
      <c r="J91" s="45"/>
      <c r="K91" s="10"/>
      <c r="L91" s="9"/>
      <c r="M91" s="9"/>
      <c r="N91" s="9"/>
      <c r="O91"/>
      <c r="P91" s="9"/>
      <c r="Q91" s="9"/>
      <c r="R91" s="9"/>
      <c r="S91" s="9"/>
      <c r="T91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5">
      <c r="A92" s="6">
        <v>44061</v>
      </c>
      <c r="B92" s="100" t="s">
        <v>148</v>
      </c>
      <c r="C92" s="102" t="s">
        <v>70</v>
      </c>
      <c r="D92" s="9"/>
      <c r="E92" s="9">
        <f t="shared" si="10"/>
        <v>0</v>
      </c>
      <c r="F92" s="9"/>
      <c r="G92" s="9">
        <f t="shared" si="9"/>
        <v>0</v>
      </c>
      <c r="H92" s="9">
        <f t="shared" si="11"/>
        <v>0</v>
      </c>
      <c r="I92" s="9">
        <v>354818.05</v>
      </c>
      <c r="J92" s="45"/>
      <c r="K92" s="10"/>
      <c r="L92" s="9"/>
      <c r="M92" s="9"/>
      <c r="N92" s="9"/>
      <c r="O92"/>
      <c r="P92" s="9"/>
      <c r="Q92" s="9"/>
      <c r="R92" s="9"/>
      <c r="S92" s="9"/>
      <c r="T92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5">
      <c r="A93" s="6">
        <v>44085</v>
      </c>
      <c r="B93" s="100" t="s">
        <v>149</v>
      </c>
      <c r="C93" s="102" t="s">
        <v>70</v>
      </c>
      <c r="D93" s="9"/>
      <c r="E93" s="9">
        <f t="shared" si="10"/>
        <v>0</v>
      </c>
      <c r="F93" s="9"/>
      <c r="G93" s="9">
        <f t="shared" si="9"/>
        <v>0</v>
      </c>
      <c r="H93" s="9">
        <f t="shared" si="11"/>
        <v>0</v>
      </c>
      <c r="I93" s="9"/>
      <c r="J93" s="45"/>
      <c r="K93" s="10"/>
      <c r="L93" s="9">
        <v>287989.17</v>
      </c>
      <c r="M93" s="9"/>
      <c r="N93" s="9"/>
      <c r="O93"/>
      <c r="P93" s="9"/>
      <c r="Q93" s="9"/>
      <c r="R93" s="9"/>
      <c r="S93" s="9"/>
      <c r="T93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5">
      <c r="A94" s="6">
        <v>44097</v>
      </c>
      <c r="B94" s="7" t="s">
        <v>150</v>
      </c>
      <c r="C94" s="102" t="s">
        <v>66</v>
      </c>
      <c r="D94" s="9"/>
      <c r="E94" s="9">
        <f t="shared" si="10"/>
        <v>0</v>
      </c>
      <c r="F94" s="9">
        <v>900.92</v>
      </c>
      <c r="G94" s="9">
        <f t="shared" si="9"/>
        <v>0</v>
      </c>
      <c r="H94" s="9">
        <f t="shared" si="11"/>
        <v>0</v>
      </c>
      <c r="I94" s="9"/>
      <c r="J94" s="45" t="s">
        <v>94</v>
      </c>
      <c r="K94" s="10">
        <v>6849</v>
      </c>
      <c r="L94" s="9"/>
      <c r="M94" s="9"/>
      <c r="N94" s="9"/>
      <c r="O94"/>
      <c r="P94" s="9"/>
      <c r="Q94" s="9"/>
      <c r="R94" s="9"/>
      <c r="S94" s="9"/>
      <c r="T94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5">
      <c r="A95" s="6">
        <v>44102</v>
      </c>
      <c r="B95" s="7" t="s">
        <v>151</v>
      </c>
      <c r="C95" s="102" t="s">
        <v>66</v>
      </c>
      <c r="D95" s="9"/>
      <c r="E95" s="9">
        <f t="shared" si="10"/>
        <v>0</v>
      </c>
      <c r="F95" s="9">
        <v>533.30999999999995</v>
      </c>
      <c r="G95" s="9">
        <f t="shared" si="9"/>
        <v>0</v>
      </c>
      <c r="H95" s="9">
        <f t="shared" si="11"/>
        <v>0</v>
      </c>
      <c r="I95" s="9"/>
      <c r="J95" s="45" t="s">
        <v>111</v>
      </c>
      <c r="K95" s="10">
        <v>6873</v>
      </c>
      <c r="L95" s="9"/>
      <c r="M95" s="9"/>
      <c r="N95" s="9"/>
      <c r="O95"/>
      <c r="P95" s="9"/>
      <c r="Q95" s="9"/>
      <c r="R95" s="9"/>
      <c r="S95" s="9"/>
      <c r="T95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5">
      <c r="A96" s="6">
        <f>+A95</f>
        <v>44102</v>
      </c>
      <c r="B96" s="103" t="s">
        <v>152</v>
      </c>
      <c r="C96" s="102" t="s">
        <v>66</v>
      </c>
      <c r="D96" s="9"/>
      <c r="E96" s="9">
        <f t="shared" si="10"/>
        <v>0</v>
      </c>
      <c r="F96" s="9">
        <v>97588</v>
      </c>
      <c r="G96" s="9">
        <f t="shared" si="9"/>
        <v>97588</v>
      </c>
      <c r="H96" s="9">
        <f t="shared" si="11"/>
        <v>0</v>
      </c>
      <c r="I96" s="9"/>
      <c r="J96" s="45"/>
      <c r="K96" s="10">
        <v>6865</v>
      </c>
      <c r="L96" s="9"/>
      <c r="M96" s="9"/>
      <c r="N96" s="9"/>
      <c r="O96"/>
      <c r="P96" s="9"/>
      <c r="Q96" s="9"/>
      <c r="R96" s="9"/>
      <c r="S96" s="9"/>
      <c r="T96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5">
      <c r="A97" s="6">
        <v>44124</v>
      </c>
      <c r="B97" s="7" t="s">
        <v>153</v>
      </c>
      <c r="C97" s="102" t="s">
        <v>66</v>
      </c>
      <c r="D97" s="9"/>
      <c r="E97" s="9">
        <f t="shared" si="10"/>
        <v>0</v>
      </c>
      <c r="F97" s="9">
        <v>-97588</v>
      </c>
      <c r="G97" s="9">
        <f t="shared" si="9"/>
        <v>-97588</v>
      </c>
      <c r="H97" s="9">
        <f t="shared" si="11"/>
        <v>0</v>
      </c>
      <c r="I97" s="9"/>
      <c r="J97" s="45"/>
      <c r="K97" s="10">
        <v>6865</v>
      </c>
      <c r="L97" s="9"/>
      <c r="M97" s="9"/>
      <c r="N97" s="9"/>
      <c r="O97"/>
      <c r="P97" s="9"/>
      <c r="Q97" s="9"/>
      <c r="R97" s="9"/>
      <c r="S97" s="9"/>
      <c r="T97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5">
      <c r="A98" s="6">
        <v>44109</v>
      </c>
      <c r="B98" s="7" t="s">
        <v>154</v>
      </c>
      <c r="C98" s="102" t="s">
        <v>66</v>
      </c>
      <c r="D98" s="9"/>
      <c r="E98" s="9">
        <f t="shared" si="10"/>
        <v>0</v>
      </c>
      <c r="F98" s="9">
        <v>11332</v>
      </c>
      <c r="G98" s="9">
        <f t="shared" si="9"/>
        <v>0</v>
      </c>
      <c r="H98" s="9">
        <f t="shared" si="11"/>
        <v>0</v>
      </c>
      <c r="I98" s="9"/>
      <c r="J98" s="45" t="s">
        <v>77</v>
      </c>
      <c r="K98" s="10">
        <v>6861</v>
      </c>
      <c r="L98" s="9"/>
      <c r="M98" s="9"/>
      <c r="N98" s="9"/>
      <c r="O98"/>
      <c r="P98" s="9"/>
      <c r="Q98" s="9"/>
      <c r="R98" s="9"/>
      <c r="S98" s="9"/>
      <c r="T98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5">
      <c r="A99" s="6">
        <v>44118</v>
      </c>
      <c r="B99" s="100" t="s">
        <v>155</v>
      </c>
      <c r="C99" s="102" t="s">
        <v>70</v>
      </c>
      <c r="D99" s="9"/>
      <c r="E99" s="9">
        <f t="shared" si="10"/>
        <v>0</v>
      </c>
      <c r="F99" s="9"/>
      <c r="G99" s="9">
        <f t="shared" si="9"/>
        <v>0</v>
      </c>
      <c r="H99" s="9">
        <f t="shared" si="11"/>
        <v>0</v>
      </c>
      <c r="I99" s="9"/>
      <c r="J99" s="45"/>
      <c r="K99" s="10"/>
      <c r="L99" s="9">
        <v>12766.23</v>
      </c>
      <c r="M99" s="9"/>
      <c r="N99" s="9"/>
      <c r="O99"/>
      <c r="P99" s="9"/>
      <c r="Q99" s="9"/>
      <c r="R99" s="9"/>
      <c r="S99" s="9"/>
      <c r="T9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5">
      <c r="A100" s="6">
        <v>44120</v>
      </c>
      <c r="B100" s="7" t="s">
        <v>156</v>
      </c>
      <c r="C100" s="102" t="s">
        <v>66</v>
      </c>
      <c r="D100" s="9"/>
      <c r="E100" s="9">
        <f t="shared" si="10"/>
        <v>0</v>
      </c>
      <c r="F100" s="9">
        <v>1500</v>
      </c>
      <c r="G100" s="9">
        <f t="shared" si="9"/>
        <v>1500</v>
      </c>
      <c r="H100" s="9">
        <f t="shared" si="11"/>
        <v>0</v>
      </c>
      <c r="I100" s="9"/>
      <c r="J100" s="45"/>
      <c r="K100" s="10">
        <v>6811</v>
      </c>
      <c r="L100" s="9"/>
      <c r="M100" s="9"/>
      <c r="N100" s="9"/>
      <c r="O100"/>
      <c r="P100" s="9"/>
      <c r="Q100" s="9"/>
      <c r="R100" s="9"/>
      <c r="S100" s="9"/>
      <c r="T100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5">
      <c r="A101" s="6">
        <v>44130</v>
      </c>
      <c r="B101" s="7" t="s">
        <v>157</v>
      </c>
      <c r="C101" s="102" t="s">
        <v>69</v>
      </c>
      <c r="D101" s="9"/>
      <c r="E101" s="9">
        <f t="shared" si="10"/>
        <v>0</v>
      </c>
      <c r="F101" s="9"/>
      <c r="G101" s="9">
        <v>31062088.390000001</v>
      </c>
      <c r="H101" s="9">
        <f t="shared" si="11"/>
        <v>0</v>
      </c>
      <c r="I101" s="9"/>
      <c r="J101" s="45" t="s">
        <v>79</v>
      </c>
      <c r="K101" s="10"/>
      <c r="L101" s="9"/>
      <c r="M101" s="9"/>
      <c r="N101" s="9"/>
      <c r="O101"/>
      <c r="P101" s="9"/>
      <c r="Q101" s="9"/>
      <c r="R101" s="9"/>
      <c r="S101" s="9"/>
      <c r="T101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5">
      <c r="A102" s="6">
        <v>44132</v>
      </c>
      <c r="B102" s="7" t="s">
        <v>158</v>
      </c>
      <c r="C102" s="102" t="s">
        <v>66</v>
      </c>
      <c r="D102" s="9"/>
      <c r="E102" s="9">
        <f t="shared" si="10"/>
        <v>0</v>
      </c>
      <c r="F102" s="9">
        <v>11361.23</v>
      </c>
      <c r="G102" s="9">
        <f t="shared" ref="G102:G113" si="12">IF(J102&gt;0,0,F102)</f>
        <v>0</v>
      </c>
      <c r="H102" s="9">
        <f t="shared" si="11"/>
        <v>0</v>
      </c>
      <c r="I102" s="9"/>
      <c r="J102" s="45" t="s">
        <v>77</v>
      </c>
      <c r="K102" s="10">
        <v>6861</v>
      </c>
      <c r="L102" s="9"/>
      <c r="M102" s="9"/>
      <c r="N102" s="9"/>
      <c r="O102"/>
      <c r="P102" s="9"/>
      <c r="Q102" s="9"/>
      <c r="R102" s="9"/>
      <c r="S102" s="9"/>
      <c r="T102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5">
      <c r="A103" s="6">
        <v>44133</v>
      </c>
      <c r="B103" s="7" t="s">
        <v>159</v>
      </c>
      <c r="C103" s="102" t="s">
        <v>66</v>
      </c>
      <c r="D103" s="9"/>
      <c r="E103" s="9">
        <f t="shared" si="10"/>
        <v>0</v>
      </c>
      <c r="F103" s="9">
        <v>28314.48</v>
      </c>
      <c r="G103" s="9">
        <f t="shared" si="12"/>
        <v>0</v>
      </c>
      <c r="H103" s="9">
        <f t="shared" si="11"/>
        <v>0</v>
      </c>
      <c r="I103" s="9"/>
      <c r="J103" s="45" t="s">
        <v>79</v>
      </c>
      <c r="K103" s="10">
        <v>6811</v>
      </c>
      <c r="L103" s="9"/>
      <c r="M103" s="9"/>
      <c r="N103" s="9"/>
      <c r="O103"/>
      <c r="P103" s="9"/>
      <c r="Q103" s="9"/>
      <c r="R103" s="9"/>
      <c r="S103" s="9"/>
      <c r="T103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5">
      <c r="A104" s="6">
        <v>44133</v>
      </c>
      <c r="B104" s="7" t="s">
        <v>160</v>
      </c>
      <c r="C104" s="102" t="s">
        <v>66</v>
      </c>
      <c r="D104" s="9"/>
      <c r="E104" s="9">
        <f t="shared" si="10"/>
        <v>0</v>
      </c>
      <c r="F104" s="9">
        <v>537975</v>
      </c>
      <c r="G104" s="9">
        <f t="shared" si="12"/>
        <v>0</v>
      </c>
      <c r="H104" s="9">
        <f t="shared" si="11"/>
        <v>0</v>
      </c>
      <c r="I104" s="9"/>
      <c r="J104" s="45" t="s">
        <v>79</v>
      </c>
      <c r="K104" s="10">
        <v>6811</v>
      </c>
      <c r="L104" s="9"/>
      <c r="M104" s="9"/>
      <c r="N104" s="9"/>
      <c r="O104"/>
      <c r="P104" s="9"/>
      <c r="Q104" s="9"/>
      <c r="R104" s="9"/>
      <c r="S104" s="9"/>
      <c r="T104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5">
      <c r="A105" s="6">
        <v>44140</v>
      </c>
      <c r="B105" s="7" t="s">
        <v>161</v>
      </c>
      <c r="C105" s="102" t="s">
        <v>66</v>
      </c>
      <c r="D105" s="9"/>
      <c r="E105" s="9">
        <f t="shared" si="10"/>
        <v>0</v>
      </c>
      <c r="F105" s="9">
        <v>45989.71</v>
      </c>
      <c r="G105" s="9">
        <f t="shared" si="12"/>
        <v>0</v>
      </c>
      <c r="H105" s="9">
        <f t="shared" si="11"/>
        <v>0</v>
      </c>
      <c r="I105" s="9"/>
      <c r="J105" s="45" t="s">
        <v>79</v>
      </c>
      <c r="K105" s="10">
        <v>6811</v>
      </c>
      <c r="L105" s="9"/>
      <c r="M105" s="9"/>
      <c r="N105" s="9"/>
      <c r="O105"/>
      <c r="P105" s="9"/>
      <c r="Q105" s="9"/>
      <c r="R105" s="9"/>
      <c r="S105" s="9"/>
      <c r="T105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5">
      <c r="A106" s="6">
        <v>44140</v>
      </c>
      <c r="B106" s="7" t="s">
        <v>162</v>
      </c>
      <c r="C106" s="102" t="s">
        <v>66</v>
      </c>
      <c r="D106" s="9"/>
      <c r="E106" s="9">
        <f t="shared" si="10"/>
        <v>0</v>
      </c>
      <c r="F106" s="9">
        <v>873804.35</v>
      </c>
      <c r="G106" s="9">
        <f t="shared" si="12"/>
        <v>0</v>
      </c>
      <c r="H106" s="9">
        <f t="shared" si="11"/>
        <v>0</v>
      </c>
      <c r="I106" s="9"/>
      <c r="J106" s="45" t="s">
        <v>79</v>
      </c>
      <c r="K106" s="10">
        <v>6811</v>
      </c>
      <c r="L106" s="9"/>
      <c r="M106" s="9"/>
      <c r="N106" s="9"/>
      <c r="O106"/>
      <c r="P106" s="9"/>
      <c r="Q106" s="9"/>
      <c r="R106" s="9"/>
      <c r="S106" s="9"/>
      <c r="T106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5">
      <c r="A107" s="6">
        <v>44148</v>
      </c>
      <c r="B107" s="7" t="s">
        <v>163</v>
      </c>
      <c r="C107" s="102" t="s">
        <v>66</v>
      </c>
      <c r="D107" s="9"/>
      <c r="E107" s="9">
        <f t="shared" si="10"/>
        <v>0</v>
      </c>
      <c r="F107" s="9">
        <v>2063.7199999999998</v>
      </c>
      <c r="G107" s="9">
        <f t="shared" si="12"/>
        <v>0</v>
      </c>
      <c r="H107" s="9">
        <f t="shared" si="11"/>
        <v>0</v>
      </c>
      <c r="I107" s="9"/>
      <c r="J107" s="45" t="s">
        <v>111</v>
      </c>
      <c r="K107" s="10">
        <v>6873</v>
      </c>
      <c r="L107" s="9"/>
      <c r="M107" s="9"/>
      <c r="N107" s="9"/>
      <c r="O107"/>
      <c r="P107" s="9"/>
      <c r="Q107" s="9"/>
      <c r="R107" s="9"/>
      <c r="S107" s="9"/>
      <c r="T107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5">
      <c r="A108" s="6">
        <v>44148</v>
      </c>
      <c r="B108" s="7" t="s">
        <v>164</v>
      </c>
      <c r="C108" s="102" t="s">
        <v>66</v>
      </c>
      <c r="D108" s="9"/>
      <c r="E108" s="9">
        <f t="shared" si="10"/>
        <v>0</v>
      </c>
      <c r="F108" s="9">
        <v>43345.07</v>
      </c>
      <c r="G108" s="9">
        <f t="shared" si="12"/>
        <v>0</v>
      </c>
      <c r="H108" s="9">
        <f t="shared" si="11"/>
        <v>0</v>
      </c>
      <c r="I108" s="9"/>
      <c r="J108" s="45" t="s">
        <v>79</v>
      </c>
      <c r="K108" s="10">
        <v>6811</v>
      </c>
      <c r="L108" s="9"/>
      <c r="M108" s="9"/>
      <c r="N108" s="9"/>
      <c r="O108"/>
      <c r="P108" s="9"/>
      <c r="Q108" s="9"/>
      <c r="R108" s="9"/>
      <c r="S108" s="9"/>
      <c r="T108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5">
      <c r="A109" s="6">
        <v>44148</v>
      </c>
      <c r="B109" s="7" t="s">
        <v>165</v>
      </c>
      <c r="C109" s="102" t="s">
        <v>66</v>
      </c>
      <c r="D109" s="9"/>
      <c r="E109" s="9">
        <f t="shared" si="10"/>
        <v>0</v>
      </c>
      <c r="F109" s="9">
        <v>823556.04</v>
      </c>
      <c r="G109" s="9">
        <f t="shared" si="12"/>
        <v>0</v>
      </c>
      <c r="H109" s="9">
        <f t="shared" si="11"/>
        <v>0</v>
      </c>
      <c r="I109" s="9"/>
      <c r="J109" s="45" t="s">
        <v>79</v>
      </c>
      <c r="K109" s="10">
        <v>6811</v>
      </c>
      <c r="L109" s="9"/>
      <c r="M109" s="9"/>
      <c r="N109" s="9"/>
      <c r="O109"/>
      <c r="P109" s="9"/>
      <c r="Q109" s="9"/>
      <c r="R109" s="9"/>
      <c r="S109" s="9"/>
      <c r="T10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5">
      <c r="A110" s="6">
        <v>44155</v>
      </c>
      <c r="B110" s="100" t="s">
        <v>166</v>
      </c>
      <c r="C110" s="102" t="s">
        <v>70</v>
      </c>
      <c r="D110" s="9"/>
      <c r="E110" s="9">
        <f t="shared" si="10"/>
        <v>0</v>
      </c>
      <c r="F110" s="9"/>
      <c r="G110" s="9">
        <f t="shared" si="12"/>
        <v>0</v>
      </c>
      <c r="H110" s="9">
        <f t="shared" si="11"/>
        <v>0</v>
      </c>
      <c r="I110" s="9"/>
      <c r="J110" s="45"/>
      <c r="K110" s="10"/>
      <c r="L110" s="9">
        <v>2367909.6</v>
      </c>
      <c r="M110" s="9"/>
      <c r="N110" s="9"/>
      <c r="O110"/>
      <c r="P110" s="9"/>
      <c r="Q110" s="9"/>
      <c r="R110" s="9"/>
      <c r="S110" s="9"/>
      <c r="T110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5">
      <c r="A111" s="6">
        <v>44159</v>
      </c>
      <c r="B111" s="7" t="s">
        <v>167</v>
      </c>
      <c r="C111" s="102" t="s">
        <v>66</v>
      </c>
      <c r="D111" s="9"/>
      <c r="E111" s="9">
        <f t="shared" si="10"/>
        <v>0</v>
      </c>
      <c r="F111" s="9">
        <v>9840.4599999999991</v>
      </c>
      <c r="G111" s="9">
        <f t="shared" si="12"/>
        <v>0</v>
      </c>
      <c r="H111" s="9">
        <f t="shared" si="11"/>
        <v>0</v>
      </c>
      <c r="I111" s="9"/>
      <c r="J111" s="45" t="s">
        <v>111</v>
      </c>
      <c r="K111" s="10">
        <v>6873</v>
      </c>
      <c r="L111" s="9"/>
      <c r="M111" s="9"/>
      <c r="N111" s="9"/>
      <c r="O111"/>
      <c r="P111" s="9"/>
      <c r="Q111" s="9"/>
      <c r="R111" s="9"/>
      <c r="S111" s="9"/>
      <c r="T111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5">
      <c r="A112" s="6">
        <v>44162</v>
      </c>
      <c r="B112" s="7" t="s">
        <v>168</v>
      </c>
      <c r="C112" s="102" t="s">
        <v>66</v>
      </c>
      <c r="D112" s="9"/>
      <c r="E112" s="9">
        <f t="shared" si="10"/>
        <v>0</v>
      </c>
      <c r="F112" s="9">
        <v>11361.23</v>
      </c>
      <c r="G112" s="9">
        <f t="shared" si="12"/>
        <v>0</v>
      </c>
      <c r="H112" s="9">
        <f t="shared" si="11"/>
        <v>0</v>
      </c>
      <c r="I112" s="9"/>
      <c r="J112" s="45" t="s">
        <v>77</v>
      </c>
      <c r="K112" s="10">
        <v>6861</v>
      </c>
      <c r="L112" s="9"/>
      <c r="M112" s="9"/>
      <c r="N112" s="9"/>
      <c r="O112"/>
      <c r="P112" s="9"/>
      <c r="Q112" s="9"/>
      <c r="R112" s="9"/>
      <c r="S112" s="9"/>
      <c r="T112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5">
      <c r="A113" s="6">
        <v>44153</v>
      </c>
      <c r="B113" s="100" t="s">
        <v>169</v>
      </c>
      <c r="C113" s="102" t="s">
        <v>70</v>
      </c>
      <c r="D113" s="9"/>
      <c r="E113" s="9">
        <f t="shared" si="10"/>
        <v>0</v>
      </c>
      <c r="F113" s="9"/>
      <c r="G113" s="9">
        <f t="shared" si="12"/>
        <v>0</v>
      </c>
      <c r="H113" s="9">
        <f t="shared" si="11"/>
        <v>0</v>
      </c>
      <c r="I113" s="9">
        <v>12766.23</v>
      </c>
      <c r="J113" s="45"/>
      <c r="K113" s="10"/>
      <c r="L113" s="9"/>
      <c r="M113" s="9"/>
      <c r="N113" s="9"/>
      <c r="O113"/>
      <c r="P113" s="9"/>
      <c r="Q113" s="9"/>
      <c r="R113" s="9"/>
      <c r="S113" s="9"/>
      <c r="T113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5">
      <c r="A114" s="6">
        <v>44127</v>
      </c>
      <c r="B114" s="100" t="s">
        <v>170</v>
      </c>
      <c r="C114" s="102" t="s">
        <v>70</v>
      </c>
      <c r="D114" s="9"/>
      <c r="E114" s="9">
        <f t="shared" si="10"/>
        <v>0</v>
      </c>
      <c r="F114" s="9"/>
      <c r="G114" s="9">
        <f t="shared" ref="G114:G127" si="13">IF(J114&gt;0,0,F114)</f>
        <v>0</v>
      </c>
      <c r="H114" s="9">
        <f t="shared" si="11"/>
        <v>0</v>
      </c>
      <c r="I114" s="9">
        <v>287989.17</v>
      </c>
      <c r="J114" s="45"/>
      <c r="K114" s="10"/>
      <c r="L114" s="9"/>
      <c r="M114" s="9"/>
      <c r="N114" s="9"/>
      <c r="O114"/>
      <c r="P114" s="9"/>
      <c r="Q114" s="9"/>
      <c r="R114" s="9"/>
      <c r="S114" s="9"/>
      <c r="T114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5">
      <c r="A115" s="6">
        <v>44166</v>
      </c>
      <c r="B115" s="7" t="s">
        <v>171</v>
      </c>
      <c r="C115" s="102" t="s">
        <v>66</v>
      </c>
      <c r="D115" s="9"/>
      <c r="E115" s="9">
        <f t="shared" si="10"/>
        <v>0</v>
      </c>
      <c r="F115" s="9">
        <v>2631.84</v>
      </c>
      <c r="G115" s="9">
        <f t="shared" si="13"/>
        <v>0</v>
      </c>
      <c r="H115" s="9">
        <f t="shared" si="11"/>
        <v>0</v>
      </c>
      <c r="I115" s="9"/>
      <c r="J115" s="45" t="s">
        <v>94</v>
      </c>
      <c r="K115" s="10">
        <v>6849</v>
      </c>
      <c r="L115" s="9"/>
      <c r="M115" s="9"/>
      <c r="N115" s="9"/>
      <c r="O115"/>
      <c r="P115" s="9"/>
      <c r="Q115" s="9"/>
      <c r="R115" s="9"/>
      <c r="S115" s="9"/>
      <c r="T115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5">
      <c r="A116" s="6">
        <v>44166</v>
      </c>
      <c r="B116" s="7" t="s">
        <v>172</v>
      </c>
      <c r="C116" s="102" t="s">
        <v>66</v>
      </c>
      <c r="D116" s="9"/>
      <c r="E116" s="9">
        <f t="shared" si="10"/>
        <v>0</v>
      </c>
      <c r="F116" s="9">
        <v>3033.92</v>
      </c>
      <c r="G116" s="9">
        <f t="shared" si="13"/>
        <v>0</v>
      </c>
      <c r="H116" s="9">
        <f t="shared" si="11"/>
        <v>0</v>
      </c>
      <c r="I116" s="9"/>
      <c r="J116" s="45" t="s">
        <v>94</v>
      </c>
      <c r="K116" s="10">
        <v>6849</v>
      </c>
      <c r="L116" s="9"/>
      <c r="M116" s="9"/>
      <c r="N116" s="9"/>
      <c r="O116"/>
      <c r="P116" s="9"/>
      <c r="Q116" s="9"/>
      <c r="R116" s="9"/>
      <c r="S116" s="9"/>
      <c r="T116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5">
      <c r="A117" s="6">
        <v>44179</v>
      </c>
      <c r="B117" s="100" t="s">
        <v>173</v>
      </c>
      <c r="C117" s="102" t="s">
        <v>70</v>
      </c>
      <c r="D117" s="9"/>
      <c r="E117" s="9">
        <f t="shared" si="10"/>
        <v>0</v>
      </c>
      <c r="F117" s="9"/>
      <c r="G117" s="9">
        <f t="shared" si="13"/>
        <v>0</v>
      </c>
      <c r="H117" s="9">
        <f t="shared" si="11"/>
        <v>0</v>
      </c>
      <c r="I117" s="9"/>
      <c r="J117" s="45"/>
      <c r="K117" s="10"/>
      <c r="L117" s="9">
        <v>26867.45</v>
      </c>
      <c r="M117" s="9"/>
      <c r="N117" s="9"/>
      <c r="O117"/>
      <c r="P117" s="9"/>
      <c r="Q117" s="9"/>
      <c r="R117" s="9"/>
      <c r="S117" s="9"/>
      <c r="T117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5">
      <c r="A118" s="6">
        <v>44184</v>
      </c>
      <c r="B118" s="7" t="s">
        <v>174</v>
      </c>
      <c r="C118" s="102" t="s">
        <v>66</v>
      </c>
      <c r="D118" s="9"/>
      <c r="E118" s="9">
        <f t="shared" si="10"/>
        <v>0</v>
      </c>
      <c r="F118" s="9">
        <v>10020.08</v>
      </c>
      <c r="G118" s="9">
        <f t="shared" si="13"/>
        <v>0</v>
      </c>
      <c r="H118" s="9">
        <f t="shared" si="11"/>
        <v>0</v>
      </c>
      <c r="I118" s="9"/>
      <c r="J118" s="45" t="s">
        <v>111</v>
      </c>
      <c r="K118" s="10">
        <v>6873</v>
      </c>
      <c r="L118" s="9"/>
      <c r="M118" s="9"/>
      <c r="N118" s="9"/>
      <c r="O118"/>
      <c r="P118" s="9"/>
      <c r="Q118" s="9"/>
      <c r="R118" s="9"/>
      <c r="S118" s="9"/>
      <c r="T118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5">
      <c r="A119" s="6">
        <v>44187</v>
      </c>
      <c r="B119" s="7" t="s">
        <v>175</v>
      </c>
      <c r="C119" s="102" t="s">
        <v>66</v>
      </c>
      <c r="D119" s="9"/>
      <c r="E119" s="9">
        <f t="shared" si="10"/>
        <v>0</v>
      </c>
      <c r="F119" s="9">
        <v>62622.32</v>
      </c>
      <c r="G119" s="9">
        <f t="shared" si="13"/>
        <v>0</v>
      </c>
      <c r="H119" s="9">
        <f t="shared" si="11"/>
        <v>0</v>
      </c>
      <c r="I119" s="9"/>
      <c r="J119" s="45" t="s">
        <v>103</v>
      </c>
      <c r="K119" s="10">
        <v>6824</v>
      </c>
      <c r="L119" s="9"/>
      <c r="M119" s="9"/>
      <c r="N119" s="9"/>
      <c r="O119"/>
      <c r="P119" s="9"/>
      <c r="Q119" s="9"/>
      <c r="R119" s="9"/>
      <c r="S119" s="9"/>
      <c r="T11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5">
      <c r="A120" s="6">
        <v>44194</v>
      </c>
      <c r="B120" s="7" t="s">
        <v>176</v>
      </c>
      <c r="C120" s="102" t="s">
        <v>66</v>
      </c>
      <c r="D120" s="9"/>
      <c r="E120" s="9">
        <f t="shared" si="10"/>
        <v>0</v>
      </c>
      <c r="F120" s="9">
        <v>13313.73</v>
      </c>
      <c r="G120" s="9">
        <f t="shared" si="13"/>
        <v>0</v>
      </c>
      <c r="H120" s="9">
        <f t="shared" si="11"/>
        <v>0</v>
      </c>
      <c r="I120" s="9"/>
      <c r="J120" s="45" t="s">
        <v>77</v>
      </c>
      <c r="K120" s="10">
        <v>6861</v>
      </c>
      <c r="L120" s="9"/>
      <c r="M120" s="9"/>
      <c r="N120" s="9"/>
      <c r="O120"/>
      <c r="P120" s="9"/>
      <c r="Q120" s="9"/>
      <c r="R120" s="9"/>
      <c r="S120" s="9"/>
      <c r="T120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5">
      <c r="A121" s="6">
        <v>44195</v>
      </c>
      <c r="B121" s="100" t="s">
        <v>177</v>
      </c>
      <c r="C121" s="102" t="s">
        <v>70</v>
      </c>
      <c r="D121" s="9"/>
      <c r="E121" s="9">
        <f t="shared" si="10"/>
        <v>0</v>
      </c>
      <c r="F121" s="9"/>
      <c r="G121" s="9">
        <f t="shared" si="13"/>
        <v>0</v>
      </c>
      <c r="H121" s="9">
        <f t="shared" si="11"/>
        <v>0</v>
      </c>
      <c r="I121" s="9">
        <v>2367909.6</v>
      </c>
      <c r="J121" s="45"/>
      <c r="K121" s="10">
        <v>4760</v>
      </c>
      <c r="L121" s="9"/>
      <c r="N121" s="9"/>
      <c r="O121"/>
      <c r="P121" s="9"/>
      <c r="Q121" s="9"/>
      <c r="R121" s="9"/>
      <c r="S121" s="9"/>
      <c r="T121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5">
      <c r="A122" s="6">
        <v>44211</v>
      </c>
      <c r="B122" s="100" t="s">
        <v>181</v>
      </c>
      <c r="C122" s="102" t="s">
        <v>70</v>
      </c>
      <c r="D122" s="9"/>
      <c r="E122" s="9">
        <f t="shared" si="10"/>
        <v>0</v>
      </c>
      <c r="F122" s="9"/>
      <c r="G122" s="9">
        <f t="shared" si="13"/>
        <v>0</v>
      </c>
      <c r="H122" s="9">
        <f t="shared" si="11"/>
        <v>0</v>
      </c>
      <c r="I122" s="9"/>
      <c r="J122" s="45"/>
      <c r="K122" s="10"/>
      <c r="L122" s="9">
        <v>85956.13</v>
      </c>
      <c r="M122" s="9"/>
      <c r="N122" s="9"/>
      <c r="O122"/>
      <c r="P122" s="9"/>
      <c r="Q122" s="9"/>
      <c r="R122" s="9"/>
      <c r="S122" s="9"/>
      <c r="T122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5">
      <c r="A123" s="6">
        <v>44211</v>
      </c>
      <c r="B123" s="7" t="s">
        <v>179</v>
      </c>
      <c r="C123" s="102" t="s">
        <v>66</v>
      </c>
      <c r="D123" s="9"/>
      <c r="E123" s="9">
        <f t="shared" si="10"/>
        <v>0</v>
      </c>
      <c r="F123" s="9">
        <v>4776.92</v>
      </c>
      <c r="G123" s="9">
        <f t="shared" si="13"/>
        <v>0</v>
      </c>
      <c r="H123" s="9">
        <f t="shared" si="11"/>
        <v>0</v>
      </c>
      <c r="I123" s="9"/>
      <c r="J123" s="45" t="s">
        <v>94</v>
      </c>
      <c r="K123" s="10">
        <v>6849</v>
      </c>
      <c r="L123" s="9"/>
      <c r="M123" s="9"/>
      <c r="N123" s="9"/>
      <c r="O123"/>
      <c r="P123" s="9"/>
      <c r="Q123" s="9"/>
      <c r="R123" s="9"/>
      <c r="S123" s="9"/>
      <c r="T123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5">
      <c r="A124" s="6">
        <v>44211</v>
      </c>
      <c r="B124" s="7" t="s">
        <v>180</v>
      </c>
      <c r="C124" s="102" t="s">
        <v>66</v>
      </c>
      <c r="D124" s="9"/>
      <c r="E124" s="9">
        <f t="shared" si="10"/>
        <v>0</v>
      </c>
      <c r="F124" s="9">
        <v>8848.44</v>
      </c>
      <c r="G124" s="9">
        <f t="shared" si="13"/>
        <v>0</v>
      </c>
      <c r="H124" s="9">
        <f t="shared" si="11"/>
        <v>0</v>
      </c>
      <c r="I124" s="9"/>
      <c r="J124" s="45" t="s">
        <v>94</v>
      </c>
      <c r="K124" s="10">
        <v>6849</v>
      </c>
      <c r="L124" s="9"/>
      <c r="M124" s="9"/>
      <c r="N124" s="9"/>
      <c r="O124"/>
      <c r="P124" s="9"/>
      <c r="Q124" s="9"/>
      <c r="R124" s="9"/>
      <c r="S124" s="9"/>
      <c r="T124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5">
      <c r="A125" s="6">
        <v>44221</v>
      </c>
      <c r="B125" s="7" t="s">
        <v>182</v>
      </c>
      <c r="C125" s="102" t="s">
        <v>66</v>
      </c>
      <c r="D125" s="9"/>
      <c r="E125" s="9">
        <f t="shared" si="10"/>
        <v>0</v>
      </c>
      <c r="F125" s="9">
        <v>1249357.19</v>
      </c>
      <c r="G125" s="9">
        <f t="shared" si="13"/>
        <v>0</v>
      </c>
      <c r="H125" s="9">
        <f t="shared" si="11"/>
        <v>0</v>
      </c>
      <c r="I125" s="9"/>
      <c r="J125" s="45" t="s">
        <v>79</v>
      </c>
      <c r="K125" s="10">
        <v>6811</v>
      </c>
      <c r="L125" s="9"/>
      <c r="M125" s="9"/>
      <c r="N125" s="9"/>
      <c r="O125"/>
      <c r="P125" s="9"/>
      <c r="Q125" s="9"/>
      <c r="R125" s="9"/>
      <c r="S125" s="9"/>
      <c r="T125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5">
      <c r="A126" s="6">
        <v>44221</v>
      </c>
      <c r="B126" s="7" t="s">
        <v>183</v>
      </c>
      <c r="C126" s="102" t="s">
        <v>66</v>
      </c>
      <c r="D126" s="9"/>
      <c r="E126" s="9">
        <f t="shared" si="10"/>
        <v>0</v>
      </c>
      <c r="F126" s="9">
        <v>65755.66</v>
      </c>
      <c r="G126" s="9">
        <f t="shared" si="13"/>
        <v>0</v>
      </c>
      <c r="H126" s="9">
        <f t="shared" si="11"/>
        <v>0</v>
      </c>
      <c r="I126" s="9"/>
      <c r="J126" s="45" t="s">
        <v>79</v>
      </c>
      <c r="K126" s="10">
        <v>6811</v>
      </c>
      <c r="L126" s="9"/>
      <c r="M126" s="9"/>
      <c r="N126" s="9"/>
      <c r="O126"/>
      <c r="P126" s="9"/>
      <c r="Q126" s="9"/>
      <c r="R126" s="9"/>
      <c r="S126" s="9"/>
      <c r="T126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5">
      <c r="A127" s="6">
        <v>44223</v>
      </c>
      <c r="B127" s="7" t="s">
        <v>184</v>
      </c>
      <c r="C127" s="102" t="s">
        <v>66</v>
      </c>
      <c r="D127" s="9"/>
      <c r="E127" s="9">
        <f t="shared" si="10"/>
        <v>0</v>
      </c>
      <c r="F127" s="9">
        <v>12873.73</v>
      </c>
      <c r="G127" s="9">
        <f t="shared" si="13"/>
        <v>0</v>
      </c>
      <c r="H127" s="9">
        <f t="shared" si="11"/>
        <v>0</v>
      </c>
      <c r="I127" s="9"/>
      <c r="J127" s="45" t="s">
        <v>77</v>
      </c>
      <c r="K127" s="10">
        <v>6861</v>
      </c>
      <c r="L127" s="9"/>
      <c r="M127" s="9"/>
      <c r="N127" s="9"/>
      <c r="O127"/>
      <c r="P127" s="9"/>
      <c r="Q127" s="9"/>
      <c r="R127" s="9"/>
      <c r="S127" s="9"/>
      <c r="T127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5">
      <c r="A128" s="6">
        <v>44221</v>
      </c>
      <c r="B128" s="7" t="s">
        <v>186</v>
      </c>
      <c r="C128" s="102" t="s">
        <v>66</v>
      </c>
      <c r="D128" s="9"/>
      <c r="E128" s="9">
        <f t="shared" si="10"/>
        <v>0</v>
      </c>
      <c r="F128" s="9">
        <v>1011638.77</v>
      </c>
      <c r="G128" s="9">
        <f>IF(J128&gt;0,0,F128)</f>
        <v>0</v>
      </c>
      <c r="H128" s="9">
        <f t="shared" si="11"/>
        <v>0</v>
      </c>
      <c r="I128" s="9"/>
      <c r="J128" s="45" t="s">
        <v>79</v>
      </c>
      <c r="K128" s="10">
        <v>6811</v>
      </c>
      <c r="L128" s="9"/>
      <c r="M128" s="9"/>
      <c r="N128" s="9"/>
      <c r="O128"/>
      <c r="P128" s="9"/>
      <c r="Q128" s="9"/>
      <c r="R128" s="9"/>
      <c r="S128" s="9"/>
      <c r="T128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5">
      <c r="A129" s="6">
        <v>44221</v>
      </c>
      <c r="B129" s="7" t="s">
        <v>185</v>
      </c>
      <c r="C129" s="102" t="s">
        <v>66</v>
      </c>
      <c r="D129" s="9"/>
      <c r="E129" s="9">
        <f t="shared" si="10"/>
        <v>0</v>
      </c>
      <c r="F129" s="9">
        <v>53244.15</v>
      </c>
      <c r="G129" s="9">
        <f>IF(J129&gt;0,0,F129)</f>
        <v>0</v>
      </c>
      <c r="H129" s="9">
        <f t="shared" si="11"/>
        <v>0</v>
      </c>
      <c r="I129" s="9"/>
      <c r="J129" s="45" t="s">
        <v>79</v>
      </c>
      <c r="K129" s="10">
        <v>6811</v>
      </c>
      <c r="L129" s="9"/>
      <c r="N129" s="9"/>
      <c r="O129"/>
      <c r="P129" s="9"/>
      <c r="Q129" s="9"/>
      <c r="R129" s="9"/>
      <c r="S129" s="9"/>
      <c r="T12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5">
      <c r="A130" s="6">
        <v>44224</v>
      </c>
      <c r="B130" s="100" t="s">
        <v>187</v>
      </c>
      <c r="C130" s="102" t="s">
        <v>70</v>
      </c>
      <c r="D130" s="9"/>
      <c r="E130" s="9">
        <f t="shared" si="10"/>
        <v>0</v>
      </c>
      <c r="F130" s="9"/>
      <c r="G130" s="9">
        <f t="shared" ref="G130:G145" si="14">IF(J130&gt;0,0,F130)</f>
        <v>0</v>
      </c>
      <c r="H130" s="9">
        <f t="shared" si="11"/>
        <v>0</v>
      </c>
      <c r="I130" s="9">
        <v>26867.45</v>
      </c>
      <c r="J130" s="45"/>
      <c r="K130" s="10">
        <v>4760</v>
      </c>
      <c r="L130" s="9"/>
      <c r="N130" s="9"/>
      <c r="O130"/>
      <c r="P130" s="9"/>
      <c r="Q130" s="9"/>
      <c r="R130" s="9"/>
      <c r="S130" s="9"/>
      <c r="T130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5">
      <c r="A131" s="6">
        <v>44238</v>
      </c>
      <c r="B131" s="100" t="s">
        <v>188</v>
      </c>
      <c r="C131" s="102" t="s">
        <v>70</v>
      </c>
      <c r="D131" s="9"/>
      <c r="E131" s="9">
        <f t="shared" si="10"/>
        <v>0</v>
      </c>
      <c r="F131" s="9"/>
      <c r="G131" s="9">
        <v>0</v>
      </c>
      <c r="H131" s="9">
        <f t="shared" si="11"/>
        <v>0</v>
      </c>
      <c r="I131" s="9"/>
      <c r="J131" s="45"/>
      <c r="K131" s="10"/>
      <c r="L131" s="9">
        <v>2406494.86</v>
      </c>
      <c r="M131" s="9"/>
      <c r="N131" s="9"/>
      <c r="O131"/>
      <c r="P131" s="9"/>
      <c r="Q131" s="9"/>
      <c r="R131" s="9"/>
      <c r="S131" s="9"/>
      <c r="T131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5">
      <c r="A132" s="6">
        <v>44236</v>
      </c>
      <c r="B132" s="105" t="s">
        <v>203</v>
      </c>
      <c r="C132" s="102" t="s">
        <v>66</v>
      </c>
      <c r="D132" s="9"/>
      <c r="E132" s="9">
        <f t="shared" si="10"/>
        <v>0</v>
      </c>
      <c r="F132" s="9">
        <v>99599.8</v>
      </c>
      <c r="G132" s="9">
        <f t="shared" si="14"/>
        <v>0</v>
      </c>
      <c r="H132" s="9">
        <f t="shared" si="11"/>
        <v>0</v>
      </c>
      <c r="I132" s="9"/>
      <c r="J132" s="45" t="s">
        <v>79</v>
      </c>
      <c r="K132" s="10">
        <v>6811</v>
      </c>
      <c r="L132" s="9"/>
      <c r="M132" s="9"/>
      <c r="N132" s="9"/>
      <c r="O132"/>
      <c r="P132" s="9"/>
      <c r="Q132" s="9"/>
      <c r="R132" s="9"/>
      <c r="S132" s="9"/>
      <c r="T132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5">
      <c r="A133" s="6">
        <v>44236</v>
      </c>
      <c r="B133" s="105" t="s">
        <v>189</v>
      </c>
      <c r="C133" s="102" t="s">
        <v>66</v>
      </c>
      <c r="D133" s="9"/>
      <c r="E133" s="9">
        <f t="shared" si="10"/>
        <v>0</v>
      </c>
      <c r="F133" s="9">
        <v>1892396.11</v>
      </c>
      <c r="G133" s="9">
        <f t="shared" si="14"/>
        <v>0</v>
      </c>
      <c r="H133" s="9">
        <f t="shared" si="11"/>
        <v>0</v>
      </c>
      <c r="I133" s="9"/>
      <c r="J133" s="45" t="s">
        <v>79</v>
      </c>
      <c r="K133" s="10">
        <v>6811</v>
      </c>
      <c r="L133" s="9"/>
      <c r="M133" s="9"/>
      <c r="N133" s="9"/>
      <c r="O133"/>
      <c r="P133" s="9"/>
      <c r="Q133" s="9"/>
      <c r="R133" s="9"/>
      <c r="S133" s="9"/>
      <c r="T133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5">
      <c r="A134" s="6">
        <v>44250</v>
      </c>
      <c r="B134" s="7" t="s">
        <v>190</v>
      </c>
      <c r="C134" s="102" t="s">
        <v>69</v>
      </c>
      <c r="D134" s="9"/>
      <c r="E134" s="9">
        <f t="shared" si="10"/>
        <v>0</v>
      </c>
      <c r="F134" s="9"/>
      <c r="G134" s="9">
        <v>712387.35</v>
      </c>
      <c r="H134" s="9">
        <f t="shared" si="11"/>
        <v>0</v>
      </c>
      <c r="I134" s="9"/>
      <c r="J134" s="45" t="s">
        <v>79</v>
      </c>
      <c r="K134" s="10"/>
      <c r="L134" s="9"/>
      <c r="M134" s="9"/>
      <c r="N134" s="9"/>
      <c r="O134"/>
      <c r="P134" s="9"/>
      <c r="Q134" s="9"/>
      <c r="R134" s="9"/>
      <c r="S134" s="9"/>
      <c r="T134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5">
      <c r="A135" s="6">
        <v>44251</v>
      </c>
      <c r="B135" s="105" t="s">
        <v>191</v>
      </c>
      <c r="C135" s="102" t="s">
        <v>66</v>
      </c>
      <c r="D135" s="9"/>
      <c r="E135" s="9">
        <f t="shared" si="10"/>
        <v>0</v>
      </c>
      <c r="F135" s="9">
        <v>36416.660000000003</v>
      </c>
      <c r="G135" s="9">
        <f t="shared" si="14"/>
        <v>0</v>
      </c>
      <c r="H135" s="9">
        <f t="shared" si="11"/>
        <v>0</v>
      </c>
      <c r="I135" s="9"/>
      <c r="J135" s="45" t="s">
        <v>103</v>
      </c>
      <c r="K135" s="10">
        <v>6824</v>
      </c>
      <c r="L135" s="9"/>
      <c r="M135" s="9"/>
      <c r="N135" s="9"/>
      <c r="O135"/>
      <c r="P135" s="9"/>
      <c r="Q135" s="9"/>
      <c r="R135" s="9"/>
      <c r="S135" s="9"/>
      <c r="T135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5">
      <c r="A136" s="6">
        <v>44253</v>
      </c>
      <c r="B136" s="105" t="s">
        <v>192</v>
      </c>
      <c r="C136" s="102" t="s">
        <v>66</v>
      </c>
      <c r="D136" s="9"/>
      <c r="E136" s="9">
        <f t="shared" si="10"/>
        <v>0</v>
      </c>
      <c r="F136" s="9">
        <v>2255</v>
      </c>
      <c r="G136" s="9">
        <f t="shared" si="14"/>
        <v>0</v>
      </c>
      <c r="H136" s="9">
        <f t="shared" si="11"/>
        <v>0</v>
      </c>
      <c r="I136" s="9"/>
      <c r="J136" s="45" t="s">
        <v>92</v>
      </c>
      <c r="K136" s="10">
        <v>6849</v>
      </c>
      <c r="L136" s="9"/>
      <c r="M136" s="9"/>
      <c r="N136" s="9"/>
      <c r="O136"/>
      <c r="P136" s="9"/>
      <c r="Q136" s="9"/>
      <c r="R136" s="9"/>
      <c r="S136" s="9"/>
      <c r="T136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5">
      <c r="A137" s="6">
        <v>44253</v>
      </c>
      <c r="B137" s="105" t="s">
        <v>193</v>
      </c>
      <c r="C137" s="102" t="s">
        <v>66</v>
      </c>
      <c r="D137" s="9"/>
      <c r="E137" s="9">
        <f t="shared" si="10"/>
        <v>0</v>
      </c>
      <c r="F137" s="9">
        <v>1110</v>
      </c>
      <c r="G137" s="9">
        <f t="shared" si="14"/>
        <v>0</v>
      </c>
      <c r="H137" s="9">
        <f t="shared" si="11"/>
        <v>0</v>
      </c>
      <c r="I137" s="9"/>
      <c r="J137" s="45" t="s">
        <v>92</v>
      </c>
      <c r="K137" s="10">
        <v>6849</v>
      </c>
      <c r="L137" s="9"/>
      <c r="M137" s="9"/>
      <c r="N137" s="9"/>
      <c r="O137"/>
      <c r="P137" s="9"/>
      <c r="Q137" s="9"/>
      <c r="R137" s="9"/>
      <c r="S137" s="9"/>
      <c r="T137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5">
      <c r="A138" s="6">
        <v>44252</v>
      </c>
      <c r="B138" s="105" t="s">
        <v>194</v>
      </c>
      <c r="C138" s="102" t="s">
        <v>66</v>
      </c>
      <c r="D138" s="9"/>
      <c r="E138" s="9">
        <f t="shared" si="10"/>
        <v>0</v>
      </c>
      <c r="F138" s="9">
        <v>7617.21</v>
      </c>
      <c r="G138" s="9">
        <f t="shared" si="14"/>
        <v>0</v>
      </c>
      <c r="H138" s="9">
        <f t="shared" si="11"/>
        <v>0</v>
      </c>
      <c r="I138" s="9"/>
      <c r="J138" s="45" t="s">
        <v>111</v>
      </c>
      <c r="K138" s="10">
        <v>6873</v>
      </c>
      <c r="L138" s="9"/>
      <c r="M138" s="9"/>
      <c r="N138" s="9"/>
      <c r="O138"/>
      <c r="P138" s="9"/>
      <c r="Q138" s="9"/>
      <c r="R138" s="9"/>
      <c r="S138" s="9"/>
      <c r="T138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5">
      <c r="A139" s="6">
        <v>44253</v>
      </c>
      <c r="B139" s="100" t="s">
        <v>195</v>
      </c>
      <c r="C139" s="102" t="s">
        <v>70</v>
      </c>
      <c r="D139" s="9"/>
      <c r="E139" s="9">
        <f t="shared" si="10"/>
        <v>0</v>
      </c>
      <c r="F139" s="9"/>
      <c r="G139" s="9">
        <f t="shared" si="14"/>
        <v>0</v>
      </c>
      <c r="H139" s="9">
        <f t="shared" si="11"/>
        <v>0</v>
      </c>
      <c r="I139" s="9">
        <v>85956.13</v>
      </c>
      <c r="J139" s="45"/>
      <c r="K139" s="10">
        <v>4760</v>
      </c>
      <c r="L139" s="9"/>
      <c r="M139" s="9"/>
      <c r="N139" s="9"/>
      <c r="O139"/>
      <c r="P139" s="9"/>
      <c r="Q139" s="9"/>
      <c r="R139" s="9"/>
      <c r="S139" s="9"/>
      <c r="T13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5">
      <c r="A140" s="6">
        <v>44267</v>
      </c>
      <c r="B140" s="105" t="s">
        <v>196</v>
      </c>
      <c r="C140" s="102" t="s">
        <v>66</v>
      </c>
      <c r="D140" s="9"/>
      <c r="E140" s="9">
        <f t="shared" si="10"/>
        <v>0</v>
      </c>
      <c r="F140" s="9">
        <v>1788888.59</v>
      </c>
      <c r="G140" s="9">
        <f t="shared" si="14"/>
        <v>0</v>
      </c>
      <c r="H140" s="9">
        <f t="shared" si="11"/>
        <v>0</v>
      </c>
      <c r="I140" s="9"/>
      <c r="J140" s="45" t="s">
        <v>79</v>
      </c>
      <c r="K140" s="10">
        <v>6811</v>
      </c>
      <c r="L140" s="9"/>
      <c r="M140" s="9"/>
      <c r="N140" s="9"/>
      <c r="O140"/>
      <c r="P140" s="9"/>
      <c r="Q140" s="9"/>
      <c r="R140" s="9"/>
      <c r="S140" s="9"/>
      <c r="T140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5">
      <c r="A141" s="6">
        <v>44267</v>
      </c>
      <c r="B141" s="105" t="s">
        <v>197</v>
      </c>
      <c r="C141" s="102" t="s">
        <v>66</v>
      </c>
      <c r="D141" s="9"/>
      <c r="E141" s="9">
        <f t="shared" ref="E141:E204" si="15">+D141</f>
        <v>0</v>
      </c>
      <c r="F141" s="9">
        <v>94152.03</v>
      </c>
      <c r="G141" s="9">
        <f t="shared" si="14"/>
        <v>0</v>
      </c>
      <c r="H141" s="9">
        <f t="shared" ref="H141:H204" si="16">+D141</f>
        <v>0</v>
      </c>
      <c r="I141" s="9"/>
      <c r="J141" s="45" t="s">
        <v>79</v>
      </c>
      <c r="K141" s="10">
        <v>6811</v>
      </c>
      <c r="L141" s="9"/>
      <c r="N141" s="9"/>
      <c r="O141"/>
      <c r="P141" s="9"/>
      <c r="Q141" s="9"/>
      <c r="R141" s="9"/>
      <c r="S141" s="9"/>
      <c r="T141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5">
      <c r="A142" s="6">
        <v>44271</v>
      </c>
      <c r="B142" s="100" t="s">
        <v>198</v>
      </c>
      <c r="C142" s="102" t="s">
        <v>70</v>
      </c>
      <c r="D142" s="9"/>
      <c r="E142" s="9">
        <f t="shared" si="15"/>
        <v>0</v>
      </c>
      <c r="F142" s="9"/>
      <c r="G142" s="9">
        <f t="shared" si="14"/>
        <v>0</v>
      </c>
      <c r="H142" s="9">
        <f t="shared" si="16"/>
        <v>0</v>
      </c>
      <c r="I142" s="9"/>
      <c r="J142" s="45"/>
      <c r="K142" s="10"/>
      <c r="L142" s="9">
        <v>3922435.4</v>
      </c>
      <c r="M142" s="9"/>
      <c r="N142" s="9"/>
      <c r="O142"/>
      <c r="P142" s="9"/>
      <c r="Q142" s="9"/>
      <c r="R142" s="9"/>
      <c r="S142" s="9"/>
      <c r="T142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5">
      <c r="A143" s="6">
        <v>44277</v>
      </c>
      <c r="B143" s="7" t="s">
        <v>199</v>
      </c>
      <c r="C143" s="102" t="s">
        <v>69</v>
      </c>
      <c r="D143" s="9"/>
      <c r="E143" s="9">
        <f t="shared" si="15"/>
        <v>0</v>
      </c>
      <c r="F143" s="9"/>
      <c r="G143" s="9">
        <v>150000</v>
      </c>
      <c r="H143" s="9">
        <f t="shared" si="16"/>
        <v>0</v>
      </c>
      <c r="I143" s="9"/>
      <c r="J143" s="45" t="s">
        <v>103</v>
      </c>
      <c r="K143" s="10"/>
      <c r="L143" s="9"/>
      <c r="M143" s="9"/>
      <c r="N143" s="9"/>
      <c r="O143"/>
      <c r="P143" s="9"/>
      <c r="Q143" s="9"/>
      <c r="R143" s="9"/>
      <c r="S143" s="9"/>
      <c r="T143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5">
      <c r="A144" s="6">
        <v>44274</v>
      </c>
      <c r="B144" s="100" t="s">
        <v>200</v>
      </c>
      <c r="C144" s="102" t="s">
        <v>70</v>
      </c>
      <c r="D144" s="9"/>
      <c r="E144" s="9">
        <f t="shared" si="15"/>
        <v>0</v>
      </c>
      <c r="F144" s="9"/>
      <c r="G144" s="9">
        <f t="shared" si="14"/>
        <v>0</v>
      </c>
      <c r="H144" s="9">
        <f t="shared" si="16"/>
        <v>0</v>
      </c>
      <c r="I144" s="9">
        <v>2406494.86</v>
      </c>
      <c r="J144" s="45"/>
      <c r="K144" s="10">
        <v>4760</v>
      </c>
      <c r="L144" s="9"/>
      <c r="M144" s="9"/>
      <c r="N144" s="9"/>
      <c r="O144"/>
      <c r="P144" s="9"/>
      <c r="Q144" s="9"/>
      <c r="R144" s="9"/>
      <c r="S144" s="9"/>
      <c r="T144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5">
      <c r="A145" s="6">
        <v>44277</v>
      </c>
      <c r="B145" s="7" t="s">
        <v>201</v>
      </c>
      <c r="C145" s="102" t="s">
        <v>66</v>
      </c>
      <c r="D145" s="9"/>
      <c r="E145" s="9">
        <f t="shared" si="15"/>
        <v>0</v>
      </c>
      <c r="F145" s="9">
        <v>18208.330000000002</v>
      </c>
      <c r="G145" s="9">
        <f t="shared" si="14"/>
        <v>0</v>
      </c>
      <c r="H145" s="9">
        <f t="shared" si="16"/>
        <v>0</v>
      </c>
      <c r="I145" s="9"/>
      <c r="J145" s="45" t="s">
        <v>103</v>
      </c>
      <c r="K145" s="10">
        <v>6824</v>
      </c>
      <c r="L145" s="9"/>
      <c r="M145" s="9"/>
      <c r="N145" s="9"/>
      <c r="O145"/>
      <c r="P145" s="9"/>
      <c r="Q145" s="9"/>
      <c r="R145" s="9"/>
      <c r="S145" s="9"/>
      <c r="T145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5">
      <c r="A146" s="6">
        <v>44278</v>
      </c>
      <c r="B146" s="7" t="s">
        <v>202</v>
      </c>
      <c r="C146" s="102" t="s">
        <v>66</v>
      </c>
      <c r="D146" s="9"/>
      <c r="E146" s="9">
        <f t="shared" si="15"/>
        <v>0</v>
      </c>
      <c r="F146" s="9">
        <v>6907.89</v>
      </c>
      <c r="G146" s="9">
        <f t="shared" ref="G146:G161" si="17">IF(J146&gt;0,0,F146)</f>
        <v>0</v>
      </c>
      <c r="H146" s="9">
        <f t="shared" si="16"/>
        <v>0</v>
      </c>
      <c r="I146" s="9"/>
      <c r="J146" s="45" t="s">
        <v>111</v>
      </c>
      <c r="K146" s="10">
        <v>6873</v>
      </c>
      <c r="L146" s="9"/>
      <c r="M146" s="9"/>
      <c r="N146" s="9"/>
      <c r="O146"/>
      <c r="P146" s="9"/>
      <c r="Q146" s="9"/>
      <c r="R146" s="9"/>
      <c r="S146" s="9"/>
      <c r="T146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5">
      <c r="A147" s="6">
        <v>44280</v>
      </c>
      <c r="B147" s="7" t="s">
        <v>204</v>
      </c>
      <c r="C147" s="102" t="s">
        <v>66</v>
      </c>
      <c r="D147" s="9"/>
      <c r="E147" s="9">
        <f t="shared" si="15"/>
        <v>0</v>
      </c>
      <c r="F147" s="9">
        <v>12373.73</v>
      </c>
      <c r="G147" s="9">
        <f t="shared" si="17"/>
        <v>0</v>
      </c>
      <c r="H147" s="9">
        <f t="shared" si="16"/>
        <v>0</v>
      </c>
      <c r="I147" s="9"/>
      <c r="J147" s="45" t="s">
        <v>77</v>
      </c>
      <c r="K147" s="10">
        <v>6861</v>
      </c>
      <c r="L147" s="9"/>
      <c r="M147" s="9"/>
      <c r="N147" s="9"/>
      <c r="O147"/>
      <c r="P147" s="9"/>
      <c r="Q147" s="9"/>
      <c r="R147" s="9"/>
      <c r="S147" s="9"/>
      <c r="T147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5">
      <c r="A148" s="6">
        <v>44285</v>
      </c>
      <c r="B148" s="7" t="s">
        <v>205</v>
      </c>
      <c r="C148" s="102" t="s">
        <v>66</v>
      </c>
      <c r="D148" s="9"/>
      <c r="E148" s="9">
        <f t="shared" si="15"/>
        <v>0</v>
      </c>
      <c r="F148" s="9">
        <v>1235</v>
      </c>
      <c r="G148" s="9">
        <f t="shared" si="17"/>
        <v>0</v>
      </c>
      <c r="H148" s="9">
        <f t="shared" si="16"/>
        <v>0</v>
      </c>
      <c r="I148" s="9"/>
      <c r="J148" s="45" t="s">
        <v>92</v>
      </c>
      <c r="K148" s="10">
        <v>6849</v>
      </c>
      <c r="L148" s="9"/>
      <c r="M148" s="9"/>
      <c r="N148" s="9"/>
      <c r="O148"/>
      <c r="P148" s="9"/>
      <c r="Q148" s="9"/>
      <c r="R148" s="9"/>
      <c r="S148" s="9"/>
      <c r="T148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5">
      <c r="A149" s="6">
        <v>44285</v>
      </c>
      <c r="B149" s="7" t="s">
        <v>206</v>
      </c>
      <c r="C149" s="102" t="s">
        <v>66</v>
      </c>
      <c r="D149" s="9"/>
      <c r="E149" s="9">
        <f t="shared" si="15"/>
        <v>0</v>
      </c>
      <c r="F149" s="9">
        <v>4250</v>
      </c>
      <c r="G149" s="9">
        <f t="shared" si="17"/>
        <v>0</v>
      </c>
      <c r="H149" s="9">
        <f t="shared" si="16"/>
        <v>0</v>
      </c>
      <c r="I149" s="9"/>
      <c r="J149" s="45" t="s">
        <v>92</v>
      </c>
      <c r="K149" s="10">
        <v>6849</v>
      </c>
      <c r="L149" s="9"/>
      <c r="M149" s="9"/>
      <c r="N149" s="9"/>
      <c r="O149"/>
      <c r="P149" s="9"/>
      <c r="Q149" s="9"/>
      <c r="R149" s="9"/>
      <c r="S149" s="9"/>
      <c r="T14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5">
      <c r="A150" s="6">
        <v>44285</v>
      </c>
      <c r="B150" s="7" t="s">
        <v>207</v>
      </c>
      <c r="C150" s="102" t="s">
        <v>66</v>
      </c>
      <c r="D150" s="9"/>
      <c r="E150" s="9">
        <f t="shared" si="15"/>
        <v>0</v>
      </c>
      <c r="F150" s="9">
        <v>5609.82</v>
      </c>
      <c r="G150" s="9">
        <f t="shared" si="17"/>
        <v>0</v>
      </c>
      <c r="H150" s="9">
        <f t="shared" si="16"/>
        <v>0</v>
      </c>
      <c r="I150" s="9"/>
      <c r="J150" s="45" t="s">
        <v>94</v>
      </c>
      <c r="K150" s="10">
        <v>6849</v>
      </c>
      <c r="L150" s="9"/>
      <c r="M150" s="9"/>
      <c r="N150" s="9"/>
      <c r="O150"/>
      <c r="P150" s="9"/>
      <c r="Q150" s="9"/>
      <c r="R150" s="9"/>
      <c r="S150" s="9"/>
      <c r="T150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5">
      <c r="A151" s="6">
        <v>44285</v>
      </c>
      <c r="B151" s="7" t="s">
        <v>208</v>
      </c>
      <c r="C151" s="102" t="s">
        <v>66</v>
      </c>
      <c r="D151" s="9"/>
      <c r="E151" s="9">
        <f t="shared" si="15"/>
        <v>0</v>
      </c>
      <c r="F151" s="9">
        <v>5963.05</v>
      </c>
      <c r="G151" s="9">
        <f t="shared" si="17"/>
        <v>0</v>
      </c>
      <c r="H151" s="9">
        <f t="shared" si="16"/>
        <v>0</v>
      </c>
      <c r="I151" s="9"/>
      <c r="J151" s="45" t="s">
        <v>94</v>
      </c>
      <c r="K151" s="10">
        <v>6849</v>
      </c>
      <c r="L151" s="9"/>
      <c r="M151" s="9"/>
      <c r="N151" s="9"/>
      <c r="O151"/>
      <c r="P151" s="9"/>
      <c r="Q151" s="9"/>
      <c r="R151" s="9"/>
      <c r="S151" s="9"/>
      <c r="T151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5">
      <c r="A152" s="6">
        <v>44286</v>
      </c>
      <c r="B152" s="7" t="s">
        <v>209</v>
      </c>
      <c r="C152" s="102" t="s">
        <v>66</v>
      </c>
      <c r="D152" s="9"/>
      <c r="E152" s="9">
        <f t="shared" si="15"/>
        <v>0</v>
      </c>
      <c r="F152" s="9">
        <v>7692.96</v>
      </c>
      <c r="G152" s="9">
        <f t="shared" si="17"/>
        <v>0</v>
      </c>
      <c r="H152" s="9">
        <f t="shared" si="16"/>
        <v>0</v>
      </c>
      <c r="I152" s="9"/>
      <c r="J152" s="45" t="s">
        <v>111</v>
      </c>
      <c r="K152" s="10">
        <v>6873</v>
      </c>
      <c r="L152" s="9"/>
      <c r="M152" s="9"/>
      <c r="N152" s="9"/>
      <c r="O152"/>
      <c r="P152" s="9"/>
      <c r="Q152" s="9"/>
      <c r="R152" s="9"/>
      <c r="S152" s="9"/>
      <c r="T152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5">
      <c r="A153" s="6">
        <v>44302</v>
      </c>
      <c r="B153" s="100" t="s">
        <v>210</v>
      </c>
      <c r="C153" s="102" t="s">
        <v>70</v>
      </c>
      <c r="D153" s="9"/>
      <c r="E153" s="9">
        <f t="shared" si="15"/>
        <v>0</v>
      </c>
      <c r="F153" s="9"/>
      <c r="G153" s="9">
        <f t="shared" si="17"/>
        <v>0</v>
      </c>
      <c r="H153" s="9">
        <f t="shared" si="16"/>
        <v>0</v>
      </c>
      <c r="I153" s="9"/>
      <c r="J153" s="45"/>
      <c r="K153" s="10"/>
      <c r="L153" s="9">
        <v>62240.78</v>
      </c>
      <c r="M153" s="9"/>
      <c r="N153" s="9"/>
      <c r="O153"/>
      <c r="P153" s="9"/>
      <c r="Q153" s="9"/>
      <c r="R153" s="9"/>
      <c r="S153" s="9"/>
      <c r="T153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5">
      <c r="A154" s="6">
        <v>44301</v>
      </c>
      <c r="B154" s="7" t="s">
        <v>211</v>
      </c>
      <c r="C154" s="102" t="s">
        <v>66</v>
      </c>
      <c r="D154" s="9"/>
      <c r="E154" s="9">
        <f t="shared" si="15"/>
        <v>0</v>
      </c>
      <c r="F154" s="9">
        <v>70253.37</v>
      </c>
      <c r="G154" s="9">
        <f t="shared" si="17"/>
        <v>0</v>
      </c>
      <c r="H154" s="9">
        <f t="shared" si="16"/>
        <v>0</v>
      </c>
      <c r="I154" s="9"/>
      <c r="J154" s="45" t="s">
        <v>79</v>
      </c>
      <c r="K154" s="10">
        <v>6811</v>
      </c>
      <c r="L154" s="9"/>
      <c r="M154" s="9"/>
      <c r="N154" s="9"/>
      <c r="O154"/>
      <c r="P154" s="9"/>
      <c r="Q154" s="9"/>
      <c r="R154" s="9"/>
      <c r="S154" s="9"/>
      <c r="T154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5">
      <c r="A155" s="6">
        <v>44301</v>
      </c>
      <c r="B155" s="7" t="s">
        <v>212</v>
      </c>
      <c r="C155" s="102" t="s">
        <v>66</v>
      </c>
      <c r="D155" s="9"/>
      <c r="E155" s="9">
        <f t="shared" si="15"/>
        <v>0</v>
      </c>
      <c r="F155" s="9">
        <v>1334814.19</v>
      </c>
      <c r="G155" s="9">
        <f t="shared" si="17"/>
        <v>0</v>
      </c>
      <c r="H155" s="9">
        <f t="shared" si="16"/>
        <v>0</v>
      </c>
      <c r="I155" s="9"/>
      <c r="J155" s="45" t="s">
        <v>79</v>
      </c>
      <c r="K155" s="10">
        <v>6811</v>
      </c>
      <c r="L155" s="9"/>
      <c r="M155" s="9"/>
      <c r="N155" s="9"/>
      <c r="O155"/>
      <c r="P155" s="9"/>
      <c r="Q155" s="9"/>
      <c r="R155" s="9"/>
      <c r="S155" s="9"/>
      <c r="T155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5">
      <c r="A156" s="6">
        <v>44308</v>
      </c>
      <c r="B156" s="7" t="s">
        <v>213</v>
      </c>
      <c r="C156" s="102" t="s">
        <v>66</v>
      </c>
      <c r="D156" s="9"/>
      <c r="E156" s="9">
        <f t="shared" si="15"/>
        <v>0</v>
      </c>
      <c r="F156" s="9">
        <v>11361.23</v>
      </c>
      <c r="G156" s="9">
        <f t="shared" si="17"/>
        <v>0</v>
      </c>
      <c r="H156" s="9">
        <f t="shared" si="16"/>
        <v>0</v>
      </c>
      <c r="I156" s="9"/>
      <c r="J156" s="45" t="s">
        <v>77</v>
      </c>
      <c r="K156" s="10">
        <v>6861</v>
      </c>
      <c r="L156" s="9"/>
      <c r="M156" s="9"/>
      <c r="N156" s="9"/>
      <c r="O156"/>
      <c r="P156" s="9"/>
      <c r="Q156" s="9"/>
      <c r="R156" s="9"/>
      <c r="S156" s="9"/>
      <c r="T156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5">
      <c r="A157" s="6">
        <v>44309</v>
      </c>
      <c r="B157" s="7" t="s">
        <v>214</v>
      </c>
      <c r="C157" s="102" t="s">
        <v>66</v>
      </c>
      <c r="D157" s="9"/>
      <c r="E157" s="9">
        <f t="shared" si="15"/>
        <v>0</v>
      </c>
      <c r="F157" s="9">
        <v>6500.55</v>
      </c>
      <c r="G157" s="9">
        <f t="shared" si="17"/>
        <v>0</v>
      </c>
      <c r="H157" s="9">
        <f t="shared" si="16"/>
        <v>0</v>
      </c>
      <c r="I157" s="9"/>
      <c r="J157" s="45" t="s">
        <v>111</v>
      </c>
      <c r="K157" s="10">
        <v>6873</v>
      </c>
      <c r="L157" s="9"/>
      <c r="M157" s="9"/>
      <c r="N157" s="9"/>
      <c r="O157"/>
      <c r="P157" s="9"/>
      <c r="Q157" s="9"/>
      <c r="R157" s="9"/>
      <c r="S157" s="9"/>
      <c r="T157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5">
      <c r="A158" s="6">
        <v>44316</v>
      </c>
      <c r="B158" s="7" t="s">
        <v>215</v>
      </c>
      <c r="C158" s="102" t="s">
        <v>69</v>
      </c>
      <c r="D158" s="9"/>
      <c r="E158" s="9">
        <f t="shared" si="15"/>
        <v>0</v>
      </c>
      <c r="F158" s="9"/>
      <c r="G158" s="9">
        <v>-71804.56</v>
      </c>
      <c r="H158" s="9">
        <f t="shared" si="16"/>
        <v>0</v>
      </c>
      <c r="I158" s="9"/>
      <c r="J158" s="45" t="s">
        <v>79</v>
      </c>
      <c r="K158" s="10"/>
      <c r="L158" s="9"/>
      <c r="M158" s="9"/>
      <c r="N158" s="9"/>
      <c r="O158"/>
      <c r="P158" s="9"/>
      <c r="Q158" s="9"/>
      <c r="R158" s="9"/>
      <c r="S158" s="9"/>
      <c r="T158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5">
      <c r="A159" s="6">
        <v>44314</v>
      </c>
      <c r="B159" s="100" t="s">
        <v>216</v>
      </c>
      <c r="C159" s="102" t="s">
        <v>70</v>
      </c>
      <c r="D159" s="9"/>
      <c r="E159" s="9">
        <f t="shared" si="15"/>
        <v>0</v>
      </c>
      <c r="F159" s="9"/>
      <c r="G159" s="9">
        <f t="shared" si="17"/>
        <v>0</v>
      </c>
      <c r="H159" s="9">
        <f t="shared" si="16"/>
        <v>0</v>
      </c>
      <c r="I159" s="9">
        <v>3922435.4</v>
      </c>
      <c r="J159" s="45"/>
      <c r="K159" s="10">
        <v>4760</v>
      </c>
      <c r="L159" s="9"/>
      <c r="M159" s="9"/>
      <c r="N159" s="9"/>
      <c r="O159"/>
      <c r="P159" s="9"/>
      <c r="Q159" s="9"/>
      <c r="R159" s="9"/>
      <c r="S159" s="9"/>
      <c r="T15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5">
      <c r="A160" s="6">
        <v>44329</v>
      </c>
      <c r="B160" s="7" t="s">
        <v>217</v>
      </c>
      <c r="C160" s="102" t="s">
        <v>66</v>
      </c>
      <c r="D160" s="9"/>
      <c r="E160" s="9">
        <f t="shared" si="15"/>
        <v>0</v>
      </c>
      <c r="F160" s="9">
        <v>96532.13</v>
      </c>
      <c r="G160" s="9">
        <f t="shared" si="17"/>
        <v>0</v>
      </c>
      <c r="H160" s="9">
        <f t="shared" si="16"/>
        <v>0</v>
      </c>
      <c r="I160" s="9"/>
      <c r="J160" s="45" t="s">
        <v>79</v>
      </c>
      <c r="K160" s="10">
        <v>6811</v>
      </c>
      <c r="L160" s="9"/>
      <c r="M160" s="9"/>
      <c r="N160" s="9"/>
      <c r="O160"/>
      <c r="P160" s="9"/>
      <c r="Q160" s="9"/>
      <c r="R160" s="9"/>
      <c r="S160" s="9"/>
      <c r="T160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5">
      <c r="A161" s="6">
        <v>44329</v>
      </c>
      <c r="B161" s="7" t="s">
        <v>218</v>
      </c>
      <c r="C161" s="102" t="s">
        <v>66</v>
      </c>
      <c r="D161" s="9"/>
      <c r="E161" s="9">
        <f t="shared" si="15"/>
        <v>0</v>
      </c>
      <c r="F161" s="9">
        <v>1834110.44</v>
      </c>
      <c r="G161" s="9">
        <f t="shared" si="17"/>
        <v>0</v>
      </c>
      <c r="H161" s="9">
        <f t="shared" si="16"/>
        <v>0</v>
      </c>
      <c r="I161" s="9"/>
      <c r="J161" s="45" t="s">
        <v>79</v>
      </c>
      <c r="K161" s="10">
        <v>6811</v>
      </c>
      <c r="L161" s="9"/>
      <c r="M161" s="9"/>
      <c r="N161" s="9"/>
      <c r="O161"/>
      <c r="P161" s="9"/>
      <c r="Q161" s="9"/>
      <c r="R161" s="9"/>
      <c r="S161" s="9"/>
      <c r="T161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5">
      <c r="A162" s="6">
        <v>44335</v>
      </c>
      <c r="B162" s="100" t="s">
        <v>219</v>
      </c>
      <c r="C162" s="102" t="s">
        <v>70</v>
      </c>
      <c r="D162" s="9"/>
      <c r="E162" s="9">
        <f t="shared" si="15"/>
        <v>0</v>
      </c>
      <c r="F162" s="9"/>
      <c r="G162" s="9">
        <f t="shared" ref="G162:G177" si="18">IF(J162&gt;0,0,F162)</f>
        <v>0</v>
      </c>
      <c r="H162" s="9">
        <f t="shared" si="16"/>
        <v>0</v>
      </c>
      <c r="I162" s="9"/>
      <c r="J162" s="45"/>
      <c r="K162" s="10"/>
      <c r="L162" s="9">
        <v>3353571.91</v>
      </c>
      <c r="M162" s="9"/>
      <c r="N162" s="9"/>
      <c r="O162"/>
      <c r="P162" s="9"/>
      <c r="Q162" s="9"/>
      <c r="R162" s="9"/>
      <c r="S162" s="9"/>
      <c r="T162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5">
      <c r="A163" s="6">
        <v>44337</v>
      </c>
      <c r="B163" s="100" t="s">
        <v>220</v>
      </c>
      <c r="C163" s="102" t="s">
        <v>70</v>
      </c>
      <c r="D163" s="9"/>
      <c r="E163" s="9">
        <f t="shared" si="15"/>
        <v>0</v>
      </c>
      <c r="F163" s="9"/>
      <c r="G163" s="9">
        <f t="shared" si="18"/>
        <v>0</v>
      </c>
      <c r="H163" s="9">
        <f t="shared" si="16"/>
        <v>0</v>
      </c>
      <c r="I163" s="9">
        <v>62240.78</v>
      </c>
      <c r="J163" s="45"/>
      <c r="K163" s="10">
        <v>4760</v>
      </c>
      <c r="L163" s="9"/>
      <c r="M163" s="9"/>
      <c r="N163" s="9"/>
      <c r="O163"/>
      <c r="P163" s="9"/>
      <c r="Q163" s="9"/>
      <c r="R163" s="9"/>
      <c r="S163" s="9"/>
      <c r="T163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5">
      <c r="A164" s="6">
        <v>44340</v>
      </c>
      <c r="B164" s="7" t="s">
        <v>221</v>
      </c>
      <c r="C164" s="102" t="s">
        <v>66</v>
      </c>
      <c r="D164" s="9"/>
      <c r="E164" s="9">
        <f t="shared" si="15"/>
        <v>0</v>
      </c>
      <c r="F164" s="9">
        <v>11361.23</v>
      </c>
      <c r="G164" s="9">
        <f t="shared" si="18"/>
        <v>0</v>
      </c>
      <c r="H164" s="9">
        <f t="shared" si="16"/>
        <v>0</v>
      </c>
      <c r="I164" s="9"/>
      <c r="J164" s="45" t="s">
        <v>77</v>
      </c>
      <c r="K164" s="10">
        <v>6861</v>
      </c>
      <c r="L164" s="9"/>
      <c r="M164" s="9"/>
      <c r="N164" s="9"/>
      <c r="O164"/>
      <c r="P164" s="9"/>
      <c r="Q164" s="9"/>
      <c r="R164" s="9"/>
      <c r="S164" s="9"/>
      <c r="T164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5">
      <c r="A165" s="6">
        <v>44341</v>
      </c>
      <c r="B165" s="7" t="s">
        <v>222</v>
      </c>
      <c r="C165" s="102" t="s">
        <v>66</v>
      </c>
      <c r="D165" s="9"/>
      <c r="E165" s="9">
        <f t="shared" si="15"/>
        <v>0</v>
      </c>
      <c r="F165" s="9">
        <v>36475.660000000003</v>
      </c>
      <c r="G165" s="9">
        <f t="shared" si="18"/>
        <v>0</v>
      </c>
      <c r="H165" s="9">
        <f t="shared" si="16"/>
        <v>0</v>
      </c>
      <c r="I165" s="9"/>
      <c r="J165" s="45" t="s">
        <v>103</v>
      </c>
      <c r="K165" s="10">
        <v>6824</v>
      </c>
      <c r="L165" s="9"/>
      <c r="N165" s="9"/>
      <c r="O165"/>
      <c r="P165" s="9"/>
      <c r="Q165" s="9"/>
      <c r="R165" s="9"/>
      <c r="S165" s="9"/>
      <c r="T165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5">
      <c r="A166" s="6">
        <v>44348</v>
      </c>
      <c r="B166" s="7" t="s">
        <v>223</v>
      </c>
      <c r="C166" s="102" t="s">
        <v>66</v>
      </c>
      <c r="D166" s="9"/>
      <c r="E166" s="9">
        <f t="shared" si="15"/>
        <v>0</v>
      </c>
      <c r="F166" s="9">
        <v>9728.42</v>
      </c>
      <c r="G166" s="9">
        <f t="shared" si="18"/>
        <v>0</v>
      </c>
      <c r="H166" s="9">
        <f t="shared" si="16"/>
        <v>0</v>
      </c>
      <c r="I166" s="9"/>
      <c r="J166" s="45" t="s">
        <v>94</v>
      </c>
      <c r="K166" s="10">
        <v>6849</v>
      </c>
      <c r="L166" s="9"/>
      <c r="M166" s="9"/>
      <c r="N166" s="9"/>
      <c r="O166"/>
      <c r="P166" s="9"/>
      <c r="Q166" s="9"/>
      <c r="R166" s="9"/>
      <c r="S166" s="9"/>
      <c r="T166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5">
      <c r="A167" s="6">
        <v>44348</v>
      </c>
      <c r="B167" s="7" t="s">
        <v>224</v>
      </c>
      <c r="C167" s="102" t="s">
        <v>66</v>
      </c>
      <c r="D167" s="9"/>
      <c r="E167" s="9">
        <f t="shared" si="15"/>
        <v>0</v>
      </c>
      <c r="F167" s="9">
        <v>6494.45</v>
      </c>
      <c r="G167" s="9">
        <f t="shared" si="18"/>
        <v>0</v>
      </c>
      <c r="H167" s="9">
        <f t="shared" si="16"/>
        <v>0</v>
      </c>
      <c r="I167" s="9"/>
      <c r="J167" s="45" t="s">
        <v>94</v>
      </c>
      <c r="K167" s="10">
        <v>6849</v>
      </c>
      <c r="L167" s="9"/>
      <c r="M167" s="9"/>
      <c r="N167" s="9"/>
      <c r="O167"/>
      <c r="P167" s="9"/>
      <c r="Q167" s="9"/>
      <c r="R167" s="9"/>
      <c r="S167" s="9"/>
      <c r="T167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5">
      <c r="A168" s="6">
        <v>44348</v>
      </c>
      <c r="B168" s="7" t="s">
        <v>225</v>
      </c>
      <c r="C168" s="102" t="s">
        <v>66</v>
      </c>
      <c r="D168" s="9"/>
      <c r="E168" s="9">
        <f t="shared" si="15"/>
        <v>0</v>
      </c>
      <c r="F168" s="9">
        <v>8850</v>
      </c>
      <c r="G168" s="9">
        <v>0</v>
      </c>
      <c r="H168" s="9">
        <f t="shared" si="16"/>
        <v>0</v>
      </c>
      <c r="I168" s="9"/>
      <c r="J168" s="45" t="s">
        <v>92</v>
      </c>
      <c r="K168" s="10">
        <v>6849</v>
      </c>
      <c r="L168" s="9"/>
      <c r="M168" s="9"/>
      <c r="N168" s="9"/>
      <c r="O168"/>
      <c r="P168" s="9"/>
      <c r="Q168" s="9"/>
      <c r="R168" s="9"/>
      <c r="S168" s="9"/>
      <c r="T168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5">
      <c r="A169" s="6">
        <v>44355</v>
      </c>
      <c r="B169" s="7" t="s">
        <v>226</v>
      </c>
      <c r="C169" s="102" t="s">
        <v>69</v>
      </c>
      <c r="D169" s="9"/>
      <c r="E169" s="9">
        <f t="shared" si="15"/>
        <v>0</v>
      </c>
      <c r="F169" s="9"/>
      <c r="G169" s="9">
        <v>3000</v>
      </c>
      <c r="H169" s="9">
        <f t="shared" si="16"/>
        <v>0</v>
      </c>
      <c r="I169" s="9"/>
      <c r="J169" s="45" t="s">
        <v>77</v>
      </c>
      <c r="K169" s="10"/>
      <c r="L169" s="9"/>
      <c r="M169" s="9"/>
      <c r="N169" s="9"/>
      <c r="O169"/>
      <c r="P169" s="9"/>
      <c r="Q169" s="9"/>
      <c r="R169" s="9"/>
      <c r="S169" s="9"/>
      <c r="T16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5">
      <c r="A170" s="6">
        <v>44355</v>
      </c>
      <c r="B170" s="7" t="s">
        <v>227</v>
      </c>
      <c r="C170" s="102" t="s">
        <v>242</v>
      </c>
      <c r="D170" s="9"/>
      <c r="E170" s="9">
        <f t="shared" si="15"/>
        <v>0</v>
      </c>
      <c r="F170" s="9">
        <v>4520.16</v>
      </c>
      <c r="G170" s="9">
        <f t="shared" si="18"/>
        <v>0</v>
      </c>
      <c r="H170" s="9">
        <f t="shared" si="16"/>
        <v>0</v>
      </c>
      <c r="I170" s="9"/>
      <c r="J170" s="45" t="s">
        <v>111</v>
      </c>
      <c r="K170" s="10">
        <v>6873</v>
      </c>
      <c r="L170" s="9"/>
      <c r="M170" s="9"/>
      <c r="N170" s="9"/>
      <c r="O170"/>
      <c r="P170" s="9"/>
      <c r="Q170" s="9"/>
      <c r="R170" s="9"/>
      <c r="S170" s="9"/>
      <c r="T170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5">
      <c r="A171" s="6">
        <v>44361</v>
      </c>
      <c r="B171" s="100" t="s">
        <v>228</v>
      </c>
      <c r="C171" s="102" t="s">
        <v>70</v>
      </c>
      <c r="D171" s="9"/>
      <c r="E171" s="9">
        <f t="shared" si="15"/>
        <v>0</v>
      </c>
      <c r="F171" s="9"/>
      <c r="G171" s="9">
        <f t="shared" si="18"/>
        <v>0</v>
      </c>
      <c r="H171" s="9">
        <f t="shared" si="16"/>
        <v>0</v>
      </c>
      <c r="I171" s="9"/>
      <c r="J171" s="45"/>
      <c r="K171" s="10"/>
      <c r="L171" s="9">
        <v>77429.919999999998</v>
      </c>
      <c r="M171" s="9"/>
      <c r="N171" s="9"/>
      <c r="O171"/>
      <c r="P171" s="9"/>
      <c r="Q171" s="9"/>
      <c r="R171" s="9"/>
      <c r="S171" s="9"/>
      <c r="T171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5">
      <c r="A172" s="6">
        <v>44368</v>
      </c>
      <c r="B172" s="7" t="s">
        <v>229</v>
      </c>
      <c r="C172" s="102" t="s">
        <v>242</v>
      </c>
      <c r="D172" s="9"/>
      <c r="E172" s="9">
        <f t="shared" si="15"/>
        <v>0</v>
      </c>
      <c r="F172" s="9">
        <v>14361.23</v>
      </c>
      <c r="G172" s="9">
        <f t="shared" si="18"/>
        <v>0</v>
      </c>
      <c r="H172" s="9">
        <f t="shared" si="16"/>
        <v>0</v>
      </c>
      <c r="I172" s="9"/>
      <c r="J172" s="45" t="s">
        <v>77</v>
      </c>
      <c r="K172" s="10">
        <v>6861</v>
      </c>
      <c r="L172" s="9"/>
      <c r="M172" s="9"/>
      <c r="N172" s="9"/>
      <c r="O172"/>
      <c r="P172" s="9"/>
      <c r="Q172" s="9"/>
      <c r="R172" s="9"/>
      <c r="S172" s="9"/>
      <c r="T172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5">
      <c r="A173" s="6">
        <v>44376</v>
      </c>
      <c r="B173" s="7" t="s">
        <v>230</v>
      </c>
      <c r="C173" s="102" t="s">
        <v>242</v>
      </c>
      <c r="D173" s="9"/>
      <c r="E173" s="9">
        <f t="shared" si="15"/>
        <v>0</v>
      </c>
      <c r="F173" s="9">
        <v>18208.330000000002</v>
      </c>
      <c r="G173" s="9">
        <f t="shared" si="18"/>
        <v>0</v>
      </c>
      <c r="H173" s="9">
        <f t="shared" si="16"/>
        <v>0</v>
      </c>
      <c r="I173" s="9"/>
      <c r="J173" s="45" t="s">
        <v>103</v>
      </c>
      <c r="K173" s="10">
        <v>6824</v>
      </c>
      <c r="L173" s="9"/>
      <c r="M173" s="9"/>
      <c r="N173" s="9"/>
      <c r="O173"/>
      <c r="P173" s="9"/>
      <c r="Q173" s="9"/>
      <c r="R173" s="9"/>
      <c r="S173" s="9"/>
      <c r="T173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5">
      <c r="A174" s="6" t="s">
        <v>231</v>
      </c>
      <c r="B174" s="7" t="s">
        <v>232</v>
      </c>
      <c r="C174" s="102" t="s">
        <v>242</v>
      </c>
      <c r="D174" s="9"/>
      <c r="E174" s="9">
        <f t="shared" si="15"/>
        <v>0</v>
      </c>
      <c r="F174" s="9">
        <v>4652.57</v>
      </c>
      <c r="G174" s="9">
        <f t="shared" si="18"/>
        <v>0</v>
      </c>
      <c r="H174" s="9">
        <f t="shared" si="16"/>
        <v>0</v>
      </c>
      <c r="I174" s="9"/>
      <c r="J174" s="45" t="s">
        <v>94</v>
      </c>
      <c r="K174" s="10">
        <v>6849</v>
      </c>
      <c r="L174" s="9"/>
      <c r="M174" s="9"/>
      <c r="N174" s="9"/>
      <c r="O174"/>
      <c r="P174" s="9"/>
      <c r="Q174" s="9"/>
      <c r="R174" s="9"/>
      <c r="S174" s="9"/>
      <c r="T174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5">
      <c r="A175" s="6" t="s">
        <v>231</v>
      </c>
      <c r="B175" s="7" t="s">
        <v>233</v>
      </c>
      <c r="C175" s="102" t="s">
        <v>242</v>
      </c>
      <c r="D175" s="9"/>
      <c r="E175" s="9">
        <f t="shared" si="15"/>
        <v>0</v>
      </c>
      <c r="F175" s="9">
        <v>6558.96</v>
      </c>
      <c r="G175" s="9">
        <f t="shared" si="18"/>
        <v>0</v>
      </c>
      <c r="H175" s="9">
        <f t="shared" si="16"/>
        <v>0</v>
      </c>
      <c r="I175" s="9"/>
      <c r="J175" s="45" t="s">
        <v>94</v>
      </c>
      <c r="K175" s="10">
        <v>6849</v>
      </c>
      <c r="L175" s="9"/>
      <c r="M175" s="9"/>
      <c r="N175" s="9"/>
      <c r="O175"/>
      <c r="P175" s="9"/>
      <c r="Q175" s="9"/>
      <c r="R175" s="9"/>
      <c r="S175" s="9"/>
      <c r="T175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5">
      <c r="A176" s="6" t="s">
        <v>231</v>
      </c>
      <c r="B176" s="7" t="s">
        <v>234</v>
      </c>
      <c r="C176" s="102" t="s">
        <v>242</v>
      </c>
      <c r="D176" s="9"/>
      <c r="E176" s="9">
        <f t="shared" si="15"/>
        <v>0</v>
      </c>
      <c r="F176" s="9">
        <v>778.5</v>
      </c>
      <c r="G176" s="9">
        <f t="shared" si="18"/>
        <v>0</v>
      </c>
      <c r="H176" s="9">
        <f t="shared" si="16"/>
        <v>0</v>
      </c>
      <c r="I176" s="9"/>
      <c r="J176" s="45" t="s">
        <v>94</v>
      </c>
      <c r="K176" s="10">
        <v>6849</v>
      </c>
      <c r="L176" s="9"/>
      <c r="M176" s="9"/>
      <c r="N176" s="9"/>
      <c r="O176"/>
      <c r="P176" s="9"/>
      <c r="Q176" s="9"/>
      <c r="R176" s="9"/>
      <c r="S176" s="9"/>
      <c r="T176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5">
      <c r="A177" s="6" t="s">
        <v>231</v>
      </c>
      <c r="B177" s="7" t="s">
        <v>235</v>
      </c>
      <c r="C177" s="102" t="s">
        <v>242</v>
      </c>
      <c r="D177" s="9"/>
      <c r="E177" s="9">
        <f t="shared" si="15"/>
        <v>0</v>
      </c>
      <c r="F177" s="9">
        <v>6344.59</v>
      </c>
      <c r="G177" s="9">
        <f t="shared" si="18"/>
        <v>0</v>
      </c>
      <c r="H177" s="9">
        <f t="shared" si="16"/>
        <v>0</v>
      </c>
      <c r="I177" s="9"/>
      <c r="J177" s="45" t="s">
        <v>111</v>
      </c>
      <c r="K177" s="10">
        <v>6873</v>
      </c>
      <c r="L177" s="9"/>
      <c r="M177" s="9"/>
      <c r="N177" s="9"/>
      <c r="O177"/>
      <c r="P177" s="9"/>
      <c r="Q177" s="9"/>
      <c r="R177" s="9"/>
      <c r="S177" s="9"/>
      <c r="T177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5">
      <c r="A178" s="6" t="s">
        <v>231</v>
      </c>
      <c r="B178" s="7" t="s">
        <v>236</v>
      </c>
      <c r="C178" s="102" t="s">
        <v>242</v>
      </c>
      <c r="D178" s="9"/>
      <c r="E178" s="9">
        <f t="shared" si="15"/>
        <v>0</v>
      </c>
      <c r="F178" s="9">
        <v>118153.59</v>
      </c>
      <c r="G178" s="9">
        <f t="shared" ref="G178:G192" si="19">IF(J178&gt;0,0,F178)</f>
        <v>0</v>
      </c>
      <c r="H178" s="9">
        <f t="shared" si="16"/>
        <v>0</v>
      </c>
      <c r="I178" s="9"/>
      <c r="J178" s="45" t="s">
        <v>79</v>
      </c>
      <c r="K178" s="10">
        <v>6811</v>
      </c>
      <c r="L178" s="9"/>
      <c r="M178" s="9"/>
      <c r="N178" s="9"/>
      <c r="O178"/>
      <c r="P178" s="9"/>
      <c r="Q178" s="9"/>
      <c r="R178" s="9"/>
      <c r="S178" s="9"/>
      <c r="T178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5">
      <c r="A179" s="6" t="s">
        <v>231</v>
      </c>
      <c r="B179" s="7" t="s">
        <v>237</v>
      </c>
      <c r="C179" s="102" t="s">
        <v>242</v>
      </c>
      <c r="D179" s="9"/>
      <c r="E179" s="9">
        <f t="shared" si="15"/>
        <v>0</v>
      </c>
      <c r="F179" s="9">
        <v>2244918.25</v>
      </c>
      <c r="G179" s="9">
        <f t="shared" si="19"/>
        <v>0</v>
      </c>
      <c r="H179" s="9">
        <f t="shared" si="16"/>
        <v>0</v>
      </c>
      <c r="I179" s="9"/>
      <c r="J179" s="45" t="s">
        <v>79</v>
      </c>
      <c r="K179" s="10">
        <v>6811</v>
      </c>
      <c r="L179" s="9"/>
      <c r="M179" s="9"/>
      <c r="N179" s="9"/>
      <c r="O179"/>
      <c r="P179" s="9"/>
      <c r="Q179" s="9"/>
      <c r="R179" s="9"/>
      <c r="S179" s="9"/>
      <c r="T17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5">
      <c r="A180" s="6" t="s">
        <v>231</v>
      </c>
      <c r="B180" s="7" t="s">
        <v>238</v>
      </c>
      <c r="C180" s="102" t="s">
        <v>242</v>
      </c>
      <c r="D180" s="9"/>
      <c r="E180" s="9">
        <f t="shared" si="15"/>
        <v>0</v>
      </c>
      <c r="F180" s="9">
        <v>99376.4</v>
      </c>
      <c r="G180" s="9">
        <f t="shared" si="19"/>
        <v>0</v>
      </c>
      <c r="H180" s="9">
        <f t="shared" si="16"/>
        <v>0</v>
      </c>
      <c r="I180" s="9"/>
      <c r="J180" s="45" t="s">
        <v>79</v>
      </c>
      <c r="K180" s="10">
        <v>6811</v>
      </c>
      <c r="L180" s="9"/>
      <c r="M180" s="9"/>
      <c r="N180" s="9"/>
      <c r="O180"/>
      <c r="P180" s="9"/>
      <c r="Q180" s="9"/>
      <c r="R180" s="9"/>
      <c r="S180" s="9"/>
      <c r="T180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5">
      <c r="A181" s="6" t="s">
        <v>231</v>
      </c>
      <c r="B181" s="7" t="s">
        <v>243</v>
      </c>
      <c r="C181" s="102" t="s">
        <v>242</v>
      </c>
      <c r="D181" s="9"/>
      <c r="E181" s="9">
        <f t="shared" si="15"/>
        <v>0</v>
      </c>
      <c r="F181" s="9">
        <v>1888151.45</v>
      </c>
      <c r="G181" s="9">
        <f t="shared" si="19"/>
        <v>0</v>
      </c>
      <c r="H181" s="9">
        <f t="shared" si="16"/>
        <v>0</v>
      </c>
      <c r="I181" s="9"/>
      <c r="J181" s="45" t="s">
        <v>79</v>
      </c>
      <c r="K181" s="10">
        <v>6811</v>
      </c>
      <c r="L181" s="9"/>
      <c r="M181" s="9"/>
      <c r="N181" s="9"/>
      <c r="O181"/>
      <c r="P181" s="9"/>
      <c r="Q181" s="9"/>
      <c r="R181" s="9"/>
      <c r="S181" s="9"/>
      <c r="T181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5">
      <c r="A182" s="6">
        <v>44370</v>
      </c>
      <c r="B182" s="100" t="s">
        <v>239</v>
      </c>
      <c r="C182" s="102" t="s">
        <v>70</v>
      </c>
      <c r="D182" s="9"/>
      <c r="E182" s="9">
        <f t="shared" si="15"/>
        <v>0</v>
      </c>
      <c r="F182" s="9"/>
      <c r="G182" s="9">
        <f t="shared" si="19"/>
        <v>0</v>
      </c>
      <c r="H182" s="9">
        <f t="shared" si="16"/>
        <v>0</v>
      </c>
      <c r="I182" s="9">
        <v>3353571.91</v>
      </c>
      <c r="J182" s="45"/>
      <c r="K182" s="10">
        <v>4760</v>
      </c>
      <c r="L182" s="9"/>
      <c r="M182" s="9"/>
      <c r="N182" s="9"/>
      <c r="O182"/>
      <c r="P182" s="9"/>
      <c r="Q182" s="9"/>
      <c r="R182" s="9"/>
      <c r="S182" s="9"/>
      <c r="T182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5">
      <c r="A183" s="6">
        <v>44377</v>
      </c>
      <c r="B183" s="100" t="s">
        <v>240</v>
      </c>
      <c r="C183" s="102" t="s">
        <v>70</v>
      </c>
      <c r="D183" s="9"/>
      <c r="E183" s="9">
        <f t="shared" si="15"/>
        <v>0</v>
      </c>
      <c r="F183" s="9"/>
      <c r="G183" s="9">
        <f t="shared" si="19"/>
        <v>0</v>
      </c>
      <c r="H183" s="9">
        <f t="shared" si="16"/>
        <v>0</v>
      </c>
      <c r="I183" s="9">
        <v>77429.919999999998</v>
      </c>
      <c r="J183" s="45"/>
      <c r="K183" s="10">
        <v>4760</v>
      </c>
      <c r="L183" s="9"/>
      <c r="M183" s="9"/>
      <c r="N183" s="9"/>
      <c r="O183"/>
      <c r="P183" s="9"/>
      <c r="Q183" s="9"/>
      <c r="R183" s="9"/>
      <c r="S183" s="9"/>
      <c r="T183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5">
      <c r="A184" s="6" t="s">
        <v>231</v>
      </c>
      <c r="B184" s="100" t="s">
        <v>241</v>
      </c>
      <c r="C184" s="102" t="s">
        <v>70</v>
      </c>
      <c r="D184" s="9"/>
      <c r="E184" s="9">
        <f t="shared" si="15"/>
        <v>0</v>
      </c>
      <c r="F184" s="9"/>
      <c r="G184" s="9">
        <f t="shared" si="19"/>
        <v>0</v>
      </c>
      <c r="H184" s="9">
        <f t="shared" si="16"/>
        <v>0</v>
      </c>
      <c r="I184" s="9"/>
      <c r="J184" s="45"/>
      <c r="K184" s="10"/>
      <c r="L184" s="9">
        <v>4401503.87</v>
      </c>
      <c r="M184" s="9"/>
      <c r="N184" s="9"/>
      <c r="O184"/>
      <c r="P184" s="9"/>
      <c r="Q184" s="9"/>
      <c r="R184" s="9"/>
      <c r="S184" s="9"/>
      <c r="T184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5">
      <c r="A185" s="6" t="s">
        <v>231</v>
      </c>
      <c r="B185" s="7" t="s">
        <v>244</v>
      </c>
      <c r="C185" s="102" t="s">
        <v>242</v>
      </c>
      <c r="D185" s="9"/>
      <c r="E185" s="9">
        <f t="shared" si="15"/>
        <v>0</v>
      </c>
      <c r="F185" s="9">
        <v>5126.03</v>
      </c>
      <c r="G185" s="9">
        <f t="shared" si="19"/>
        <v>0</v>
      </c>
      <c r="H185" s="9">
        <f t="shared" si="16"/>
        <v>0</v>
      </c>
      <c r="I185" s="9"/>
      <c r="J185" s="45" t="s">
        <v>111</v>
      </c>
      <c r="K185" s="10">
        <v>6873</v>
      </c>
      <c r="L185" s="9"/>
      <c r="M185" s="9"/>
      <c r="N185" s="9"/>
      <c r="O185"/>
      <c r="P185" s="9"/>
      <c r="Q185" s="9"/>
      <c r="R185" s="9"/>
      <c r="S185" s="9"/>
      <c r="T185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5">
      <c r="A186" s="6" t="s">
        <v>231</v>
      </c>
      <c r="B186" s="7" t="s">
        <v>245</v>
      </c>
      <c r="C186" s="102" t="s">
        <v>242</v>
      </c>
      <c r="D186" s="9"/>
      <c r="E186" s="9">
        <f t="shared" si="15"/>
        <v>0</v>
      </c>
      <c r="F186" s="9">
        <v>18208.330000000002</v>
      </c>
      <c r="G186" s="9">
        <f t="shared" si="19"/>
        <v>0</v>
      </c>
      <c r="H186" s="9">
        <f t="shared" si="16"/>
        <v>0</v>
      </c>
      <c r="I186" s="9"/>
      <c r="J186" s="45" t="s">
        <v>103</v>
      </c>
      <c r="K186" s="10">
        <v>6824</v>
      </c>
      <c r="L186" s="9"/>
      <c r="M186" s="9"/>
      <c r="N186" s="9"/>
      <c r="O186"/>
      <c r="P186" s="9"/>
      <c r="Q186" s="9"/>
      <c r="R186" s="9"/>
      <c r="S186" s="9"/>
      <c r="T186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5">
      <c r="A187" s="6" t="s">
        <v>231</v>
      </c>
      <c r="B187" s="7" t="s">
        <v>246</v>
      </c>
      <c r="C187" s="102" t="s">
        <v>242</v>
      </c>
      <c r="D187" s="9"/>
      <c r="E187" s="9">
        <f t="shared" si="15"/>
        <v>0</v>
      </c>
      <c r="F187" s="9">
        <v>3875</v>
      </c>
      <c r="G187" s="9">
        <f t="shared" si="19"/>
        <v>0</v>
      </c>
      <c r="H187" s="9">
        <f t="shared" si="16"/>
        <v>0</v>
      </c>
      <c r="I187" s="9"/>
      <c r="J187" s="45" t="s">
        <v>92</v>
      </c>
      <c r="K187" s="10">
        <v>6849</v>
      </c>
      <c r="L187" s="9"/>
      <c r="N187" s="9"/>
      <c r="O187"/>
      <c r="P187" s="9"/>
      <c r="Q187" s="9"/>
      <c r="R187" s="9"/>
      <c r="S187" s="9"/>
      <c r="T187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5">
      <c r="A188" s="6" t="s">
        <v>231</v>
      </c>
      <c r="B188" s="100" t="s">
        <v>247</v>
      </c>
      <c r="C188" s="102" t="s">
        <v>70</v>
      </c>
      <c r="D188" s="9"/>
      <c r="E188" s="9">
        <f t="shared" si="15"/>
        <v>0</v>
      </c>
      <c r="F188" s="9"/>
      <c r="G188" s="9">
        <f t="shared" si="19"/>
        <v>0</v>
      </c>
      <c r="H188" s="9">
        <f t="shared" si="16"/>
        <v>0</v>
      </c>
      <c r="I188" s="9"/>
      <c r="J188" s="45"/>
      <c r="K188" s="10"/>
      <c r="L188" s="9">
        <v>27209.360000000001</v>
      </c>
      <c r="M188" s="9"/>
      <c r="N188" s="9"/>
      <c r="O188"/>
      <c r="P188" s="9"/>
      <c r="Q188" s="9"/>
      <c r="R188" s="9"/>
      <c r="S188" s="9"/>
      <c r="T188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5">
      <c r="A189" s="6"/>
      <c r="B189" s="7"/>
      <c r="C189" s="48" t="s">
        <v>49</v>
      </c>
      <c r="D189" s="9"/>
      <c r="E189" s="9">
        <f t="shared" si="15"/>
        <v>0</v>
      </c>
      <c r="F189" s="9"/>
      <c r="G189" s="9">
        <f t="shared" si="19"/>
        <v>0</v>
      </c>
      <c r="H189" s="9">
        <f t="shared" si="16"/>
        <v>0</v>
      </c>
      <c r="I189" s="9"/>
      <c r="J189" s="45"/>
      <c r="K189" s="10"/>
      <c r="L189" s="9"/>
      <c r="M189" s="9"/>
      <c r="N189" s="9"/>
      <c r="O189"/>
      <c r="P189" s="9"/>
      <c r="Q189" s="9"/>
      <c r="R189" s="9"/>
      <c r="S189" s="9"/>
      <c r="T18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5">
      <c r="A190" s="44" t="s">
        <v>248</v>
      </c>
      <c r="B190" s="7"/>
      <c r="C190" s="48" t="s">
        <v>49</v>
      </c>
      <c r="D190" s="9"/>
      <c r="E190" s="9">
        <f t="shared" si="15"/>
        <v>0</v>
      </c>
      <c r="F190" s="9"/>
      <c r="G190" s="9">
        <f t="shared" si="19"/>
        <v>0</v>
      </c>
      <c r="H190" s="9">
        <f t="shared" si="16"/>
        <v>0</v>
      </c>
      <c r="I190" s="9"/>
      <c r="J190" s="45"/>
      <c r="K190" s="10"/>
      <c r="L190" s="9"/>
      <c r="M190" s="9"/>
      <c r="N190" s="9"/>
      <c r="O190"/>
      <c r="P190" s="9"/>
      <c r="Q190" s="9"/>
      <c r="R190" s="9"/>
      <c r="S190" s="9"/>
      <c r="T190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5">
      <c r="A191" s="6">
        <v>44397</v>
      </c>
      <c r="B191" s="7" t="s">
        <v>249</v>
      </c>
      <c r="C191" s="102" t="s">
        <v>66</v>
      </c>
      <c r="D191" s="9"/>
      <c r="E191" s="9">
        <f t="shared" si="15"/>
        <v>0</v>
      </c>
      <c r="F191" s="9">
        <v>11361.23</v>
      </c>
      <c r="G191" s="9">
        <f t="shared" si="19"/>
        <v>0</v>
      </c>
      <c r="H191" s="9">
        <f t="shared" si="16"/>
        <v>0</v>
      </c>
      <c r="I191" s="9"/>
      <c r="J191" s="45" t="s">
        <v>77</v>
      </c>
      <c r="K191" s="10">
        <v>6861</v>
      </c>
      <c r="L191" s="9"/>
      <c r="M191" s="9"/>
      <c r="N191" s="9"/>
      <c r="O191"/>
      <c r="P191" s="9"/>
      <c r="Q191" s="9"/>
      <c r="R191" s="9"/>
      <c r="S191" s="9"/>
      <c r="T191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5">
      <c r="A192" s="6">
        <v>44418</v>
      </c>
      <c r="B192" s="7" t="s">
        <v>250</v>
      </c>
      <c r="C192" s="102" t="s">
        <v>66</v>
      </c>
      <c r="D192" s="9"/>
      <c r="E192" s="9">
        <f t="shared" si="15"/>
        <v>0</v>
      </c>
      <c r="F192" s="9">
        <v>300</v>
      </c>
      <c r="G192" s="9">
        <f t="shared" si="19"/>
        <v>300</v>
      </c>
      <c r="H192" s="9">
        <f t="shared" si="16"/>
        <v>0</v>
      </c>
      <c r="I192" s="9"/>
      <c r="J192" s="45"/>
      <c r="K192" s="10">
        <v>6861</v>
      </c>
      <c r="L192" s="9"/>
      <c r="M192" s="9"/>
      <c r="N192" s="9"/>
      <c r="O192"/>
      <c r="P192" s="9"/>
      <c r="Q192" s="9"/>
      <c r="R192" s="9"/>
      <c r="S192" s="9"/>
      <c r="T192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5">
      <c r="A193" s="6">
        <v>44428</v>
      </c>
      <c r="B193" s="7" t="s">
        <v>251</v>
      </c>
      <c r="C193" s="102" t="s">
        <v>66</v>
      </c>
      <c r="D193" s="9"/>
      <c r="E193" s="9">
        <f t="shared" si="15"/>
        <v>0</v>
      </c>
      <c r="F193" s="9">
        <v>120679.79</v>
      </c>
      <c r="G193" s="9">
        <f t="shared" ref="G193:G208" si="20">IF(J193&gt;0,0,F193)</f>
        <v>0</v>
      </c>
      <c r="H193" s="9">
        <f t="shared" si="16"/>
        <v>0</v>
      </c>
      <c r="I193" s="9"/>
      <c r="J193" s="45" t="s">
        <v>79</v>
      </c>
      <c r="K193" s="10">
        <v>6811</v>
      </c>
      <c r="L193" s="9"/>
      <c r="M193" s="9"/>
      <c r="N193" s="9"/>
      <c r="O193"/>
      <c r="P193" s="9"/>
      <c r="Q193" s="9"/>
      <c r="R193" s="9"/>
      <c r="S193" s="9"/>
      <c r="T193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5">
      <c r="A194" s="6">
        <v>44428</v>
      </c>
      <c r="B194" s="7" t="s">
        <v>252</v>
      </c>
      <c r="C194" s="102" t="s">
        <v>66</v>
      </c>
      <c r="D194" s="9"/>
      <c r="E194" s="9">
        <f t="shared" si="15"/>
        <v>0</v>
      </c>
      <c r="F194" s="9">
        <v>2292915.9500000002</v>
      </c>
      <c r="G194" s="9">
        <f t="shared" si="20"/>
        <v>0</v>
      </c>
      <c r="H194" s="9">
        <f t="shared" si="16"/>
        <v>0</v>
      </c>
      <c r="I194" s="9"/>
      <c r="J194" s="45" t="s">
        <v>79</v>
      </c>
      <c r="K194" s="10">
        <v>6811</v>
      </c>
      <c r="L194" s="9"/>
      <c r="M194" s="9"/>
      <c r="N194" s="9"/>
      <c r="O194"/>
      <c r="P194" s="9"/>
      <c r="Q194" s="9"/>
      <c r="R194" s="9"/>
      <c r="S194" s="9"/>
      <c r="T194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5">
      <c r="A195" s="6">
        <v>44420</v>
      </c>
      <c r="B195" s="100" t="s">
        <v>253</v>
      </c>
      <c r="C195" s="102" t="s">
        <v>70</v>
      </c>
      <c r="D195" s="9"/>
      <c r="E195" s="9">
        <f t="shared" si="15"/>
        <v>0</v>
      </c>
      <c r="F195" s="9"/>
      <c r="G195" s="9">
        <f t="shared" si="20"/>
        <v>0</v>
      </c>
      <c r="H195" s="9">
        <f t="shared" si="16"/>
        <v>0</v>
      </c>
      <c r="I195" s="9">
        <v>27209.360000000001</v>
      </c>
      <c r="J195" s="45"/>
      <c r="K195" s="10">
        <v>4760</v>
      </c>
      <c r="L195" s="9"/>
      <c r="M195" s="9"/>
      <c r="N195" s="9"/>
      <c r="O195"/>
      <c r="P195" s="9"/>
      <c r="Q195" s="9"/>
      <c r="R195" s="9"/>
      <c r="S195" s="9"/>
      <c r="T195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5">
      <c r="A196" s="6">
        <v>44420</v>
      </c>
      <c r="B196" s="100" t="s">
        <v>254</v>
      </c>
      <c r="C196" s="102" t="s">
        <v>70</v>
      </c>
      <c r="D196" s="9"/>
      <c r="E196" s="9">
        <f t="shared" si="15"/>
        <v>0</v>
      </c>
      <c r="F196" s="9"/>
      <c r="G196" s="9">
        <f t="shared" si="20"/>
        <v>0</v>
      </c>
      <c r="H196" s="9">
        <f t="shared" si="16"/>
        <v>0</v>
      </c>
      <c r="I196" s="9">
        <v>4401503.87</v>
      </c>
      <c r="J196" s="45"/>
      <c r="K196" s="10">
        <v>4760</v>
      </c>
      <c r="L196" s="9"/>
      <c r="M196" s="9"/>
      <c r="N196" s="9"/>
      <c r="O196"/>
      <c r="P196" s="9"/>
      <c r="Q196" s="9"/>
      <c r="R196" s="9"/>
      <c r="S196" s="9"/>
      <c r="T196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5">
      <c r="A197" s="6">
        <v>44433</v>
      </c>
      <c r="B197" s="7" t="s">
        <v>255</v>
      </c>
      <c r="C197" s="102" t="s">
        <v>66</v>
      </c>
      <c r="D197" s="9"/>
      <c r="E197" s="9">
        <f t="shared" si="15"/>
        <v>0</v>
      </c>
      <c r="F197" s="9">
        <v>13847.48</v>
      </c>
      <c r="G197" s="9">
        <f t="shared" si="20"/>
        <v>0</v>
      </c>
      <c r="H197" s="9">
        <f t="shared" si="16"/>
        <v>0</v>
      </c>
      <c r="I197" s="9"/>
      <c r="J197" s="45" t="s">
        <v>77</v>
      </c>
      <c r="K197" s="10">
        <v>6861</v>
      </c>
      <c r="L197" s="9"/>
      <c r="M197" s="9"/>
      <c r="N197" s="9"/>
      <c r="O197"/>
      <c r="P197" s="9"/>
      <c r="Q197" s="9"/>
      <c r="R197" s="9"/>
      <c r="S197" s="9"/>
      <c r="T197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5">
      <c r="A198" s="6">
        <v>44440</v>
      </c>
      <c r="B198" s="7" t="s">
        <v>256</v>
      </c>
      <c r="C198" s="102" t="s">
        <v>66</v>
      </c>
      <c r="D198" s="9"/>
      <c r="E198" s="9">
        <f t="shared" si="15"/>
        <v>0</v>
      </c>
      <c r="F198" s="9">
        <v>1200</v>
      </c>
      <c r="G198" s="9">
        <f t="shared" si="20"/>
        <v>0</v>
      </c>
      <c r="H198" s="9">
        <f t="shared" si="16"/>
        <v>0</v>
      </c>
      <c r="I198" s="9"/>
      <c r="J198" s="45" t="s">
        <v>92</v>
      </c>
      <c r="K198" s="10">
        <v>6849</v>
      </c>
      <c r="L198" s="9"/>
      <c r="M198" s="9"/>
      <c r="N198" s="9"/>
      <c r="O198"/>
      <c r="P198" s="9"/>
      <c r="Q198" s="9"/>
      <c r="R198" s="9"/>
      <c r="S198" s="9"/>
      <c r="T198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5">
      <c r="A199" s="6">
        <v>44441</v>
      </c>
      <c r="B199" s="7" t="s">
        <v>257</v>
      </c>
      <c r="C199" s="102" t="s">
        <v>66</v>
      </c>
      <c r="D199" s="9"/>
      <c r="E199" s="9">
        <f t="shared" si="15"/>
        <v>0</v>
      </c>
      <c r="F199" s="9">
        <v>57626.87</v>
      </c>
      <c r="G199" s="9">
        <f t="shared" si="20"/>
        <v>0</v>
      </c>
      <c r="H199" s="9">
        <f t="shared" si="16"/>
        <v>0</v>
      </c>
      <c r="I199" s="9"/>
      <c r="J199" s="45" t="s">
        <v>103</v>
      </c>
      <c r="K199" s="10">
        <v>6824</v>
      </c>
      <c r="L199" s="9"/>
      <c r="M199" s="9"/>
      <c r="N199" s="9"/>
      <c r="O199"/>
      <c r="P199" s="9"/>
      <c r="Q199" s="9"/>
      <c r="R199" s="9"/>
      <c r="S199" s="9"/>
      <c r="T19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5">
      <c r="A200" s="6">
        <v>44449</v>
      </c>
      <c r="B200" s="7" t="s">
        <v>258</v>
      </c>
      <c r="C200" s="102" t="s">
        <v>66</v>
      </c>
      <c r="D200" s="9"/>
      <c r="E200" s="9">
        <f t="shared" si="15"/>
        <v>0</v>
      </c>
      <c r="F200" s="9">
        <v>3550.95</v>
      </c>
      <c r="G200" s="9">
        <f t="shared" si="20"/>
        <v>0</v>
      </c>
      <c r="H200" s="9">
        <f t="shared" si="16"/>
        <v>0</v>
      </c>
      <c r="I200" s="9"/>
      <c r="J200" s="45" t="s">
        <v>94</v>
      </c>
      <c r="K200" s="10">
        <v>6849</v>
      </c>
      <c r="L200" s="9"/>
      <c r="M200" s="9"/>
      <c r="N200" s="9"/>
      <c r="O200"/>
      <c r="P200" s="9"/>
      <c r="Q200" s="9"/>
      <c r="R200" s="9"/>
      <c r="S200" s="9"/>
      <c r="T200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5">
      <c r="A201" s="6">
        <v>44449</v>
      </c>
      <c r="B201" s="7" t="s">
        <v>259</v>
      </c>
      <c r="C201" s="102" t="s">
        <v>66</v>
      </c>
      <c r="D201" s="9"/>
      <c r="E201" s="9">
        <f t="shared" si="15"/>
        <v>0</v>
      </c>
      <c r="F201" s="9">
        <v>73753.55</v>
      </c>
      <c r="G201" s="9">
        <f t="shared" si="20"/>
        <v>0</v>
      </c>
      <c r="H201" s="9">
        <f t="shared" si="16"/>
        <v>0</v>
      </c>
      <c r="I201" s="9"/>
      <c r="J201" s="45" t="s">
        <v>79</v>
      </c>
      <c r="K201" s="10">
        <v>6811</v>
      </c>
      <c r="L201" s="9"/>
      <c r="M201" s="9"/>
      <c r="N201" s="9"/>
      <c r="O201"/>
      <c r="P201" s="9"/>
      <c r="Q201" s="9"/>
      <c r="R201" s="9"/>
      <c r="S201" s="9"/>
      <c r="T201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5">
      <c r="A202" s="6">
        <v>44449</v>
      </c>
      <c r="B202" s="7" t="s">
        <v>260</v>
      </c>
      <c r="C202" s="102" t="s">
        <v>66</v>
      </c>
      <c r="D202" s="9"/>
      <c r="E202" s="9">
        <f t="shared" si="15"/>
        <v>0</v>
      </c>
      <c r="F202" s="9">
        <v>1401316.88</v>
      </c>
      <c r="G202" s="9">
        <f t="shared" si="20"/>
        <v>0</v>
      </c>
      <c r="H202" s="9">
        <f t="shared" si="16"/>
        <v>0</v>
      </c>
      <c r="I202" s="9"/>
      <c r="J202" s="45" t="s">
        <v>79</v>
      </c>
      <c r="K202" s="10">
        <v>6811</v>
      </c>
      <c r="L202" s="9"/>
      <c r="M202" s="9"/>
      <c r="N202" s="9"/>
      <c r="O202"/>
      <c r="P202" s="9"/>
      <c r="Q202" s="9"/>
      <c r="R202" s="9"/>
      <c r="S202" s="9"/>
      <c r="T202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5">
      <c r="A203" s="6">
        <v>44453</v>
      </c>
      <c r="B203" s="100" t="s">
        <v>282</v>
      </c>
      <c r="C203" s="102" t="s">
        <v>70</v>
      </c>
      <c r="D203" s="9"/>
      <c r="E203" s="9">
        <f t="shared" si="15"/>
        <v>0</v>
      </c>
      <c r="F203" s="9"/>
      <c r="G203" s="9">
        <f t="shared" si="20"/>
        <v>0</v>
      </c>
      <c r="H203" s="9">
        <f t="shared" si="16"/>
        <v>0</v>
      </c>
      <c r="I203" s="9"/>
      <c r="J203" s="45"/>
      <c r="K203" s="10"/>
      <c r="L203" s="9">
        <v>3976552.7</v>
      </c>
      <c r="M203" s="9"/>
      <c r="N203" s="9"/>
      <c r="O203"/>
      <c r="P203" s="9"/>
      <c r="Q203" s="9"/>
      <c r="R203" s="9"/>
      <c r="S203" s="9"/>
      <c r="T203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5">
      <c r="A204" s="6">
        <v>44462</v>
      </c>
      <c r="B204" s="7" t="s">
        <v>261</v>
      </c>
      <c r="C204" s="102" t="s">
        <v>69</v>
      </c>
      <c r="D204" s="9"/>
      <c r="E204" s="9">
        <f t="shared" si="15"/>
        <v>0</v>
      </c>
      <c r="F204" s="9"/>
      <c r="G204" s="9">
        <v>-116000</v>
      </c>
      <c r="H204" s="9">
        <f t="shared" si="16"/>
        <v>0</v>
      </c>
      <c r="I204" s="9"/>
      <c r="J204" s="45" t="s">
        <v>79</v>
      </c>
      <c r="K204" s="10"/>
      <c r="L204" s="9"/>
      <c r="M204" s="9"/>
      <c r="N204" s="9"/>
      <c r="O204"/>
      <c r="P204" s="9"/>
      <c r="Q204" s="9"/>
      <c r="R204" s="9"/>
      <c r="S204" s="9"/>
      <c r="T204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5">
      <c r="A205" s="6">
        <v>44468</v>
      </c>
      <c r="B205" s="7" t="s">
        <v>262</v>
      </c>
      <c r="C205" s="102" t="s">
        <v>66</v>
      </c>
      <c r="D205" s="9"/>
      <c r="E205" s="9">
        <f t="shared" ref="E205:E268" si="21">+D205</f>
        <v>0</v>
      </c>
      <c r="F205" s="9">
        <v>1200</v>
      </c>
      <c r="G205" s="9">
        <f t="shared" si="20"/>
        <v>0</v>
      </c>
      <c r="H205" s="9">
        <f t="shared" ref="H205:H268" si="22">+D205</f>
        <v>0</v>
      </c>
      <c r="I205" s="9"/>
      <c r="J205" s="45" t="s">
        <v>92</v>
      </c>
      <c r="K205" s="10">
        <v>6849</v>
      </c>
      <c r="L205" s="9"/>
      <c r="M205" s="9"/>
      <c r="N205" s="9"/>
      <c r="O205"/>
      <c r="P205" s="9"/>
      <c r="Q205" s="9"/>
      <c r="R205" s="9"/>
      <c r="S205" s="9"/>
      <c r="T205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5">
      <c r="A206" s="6">
        <v>44468</v>
      </c>
      <c r="B206" s="7" t="s">
        <v>263</v>
      </c>
      <c r="C206" s="102" t="s">
        <v>66</v>
      </c>
      <c r="D206" s="9"/>
      <c r="E206" s="9">
        <f t="shared" si="21"/>
        <v>0</v>
      </c>
      <c r="F206" s="9">
        <v>11361.23</v>
      </c>
      <c r="G206" s="9">
        <f t="shared" si="20"/>
        <v>0</v>
      </c>
      <c r="H206" s="9">
        <f t="shared" si="22"/>
        <v>0</v>
      </c>
      <c r="I206" s="9"/>
      <c r="J206" s="45" t="s">
        <v>77</v>
      </c>
      <c r="K206" s="10">
        <v>6861</v>
      </c>
      <c r="L206" s="9"/>
      <c r="M206" s="9"/>
      <c r="N206" s="9"/>
      <c r="O206"/>
      <c r="P206" s="9"/>
      <c r="Q206" s="9"/>
      <c r="R206" s="9"/>
      <c r="S206" s="9"/>
      <c r="T206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5">
      <c r="A207" s="6">
        <v>44470</v>
      </c>
      <c r="B207" s="7" t="s">
        <v>264</v>
      </c>
      <c r="C207" s="102" t="s">
        <v>66</v>
      </c>
      <c r="D207" s="9"/>
      <c r="E207" s="9">
        <f t="shared" si="21"/>
        <v>0</v>
      </c>
      <c r="F207" s="9">
        <v>4841.9799999999996</v>
      </c>
      <c r="G207" s="9">
        <f t="shared" si="20"/>
        <v>0</v>
      </c>
      <c r="H207" s="9">
        <f t="shared" si="22"/>
        <v>0</v>
      </c>
      <c r="I207" s="9"/>
      <c r="J207" s="45" t="s">
        <v>111</v>
      </c>
      <c r="K207" s="10">
        <v>6873</v>
      </c>
      <c r="L207" s="9"/>
      <c r="M207" s="9"/>
      <c r="N207" s="9"/>
      <c r="O207"/>
      <c r="P207" s="9"/>
      <c r="Q207" s="9"/>
      <c r="R207" s="9"/>
      <c r="S207" s="9"/>
      <c r="T207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5">
      <c r="A208" s="6">
        <v>44487</v>
      </c>
      <c r="B208" s="100" t="s">
        <v>274</v>
      </c>
      <c r="C208" s="102" t="s">
        <v>70</v>
      </c>
      <c r="D208" s="9"/>
      <c r="E208" s="9">
        <f t="shared" si="21"/>
        <v>0</v>
      </c>
      <c r="F208" s="9"/>
      <c r="G208" s="9">
        <f t="shared" si="20"/>
        <v>0</v>
      </c>
      <c r="H208" s="9">
        <f t="shared" si="22"/>
        <v>0</v>
      </c>
      <c r="I208" s="9"/>
      <c r="J208" s="45"/>
      <c r="K208" s="10"/>
      <c r="L208" s="9">
        <v>17403.03</v>
      </c>
      <c r="M208" s="9"/>
      <c r="N208" s="9"/>
      <c r="O208"/>
      <c r="P208" s="9"/>
      <c r="Q208" s="9"/>
      <c r="R208" s="9"/>
      <c r="S208" s="9"/>
      <c r="T208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5">
      <c r="A209" s="6">
        <v>44473</v>
      </c>
      <c r="B209" s="7" t="s">
        <v>265</v>
      </c>
      <c r="C209" s="102" t="s">
        <v>66</v>
      </c>
      <c r="D209" s="9"/>
      <c r="E209" s="9">
        <f t="shared" si="21"/>
        <v>0</v>
      </c>
      <c r="F209" s="108">
        <v>3164.84</v>
      </c>
      <c r="G209" s="9">
        <f t="shared" ref="G209:G224" si="23">IF(J209&gt;0,0,F209)</f>
        <v>0</v>
      </c>
      <c r="H209" s="9">
        <f t="shared" si="22"/>
        <v>0</v>
      </c>
      <c r="I209" s="9"/>
      <c r="J209" s="45" t="s">
        <v>111</v>
      </c>
      <c r="K209" s="10">
        <v>6873</v>
      </c>
      <c r="L209" s="9"/>
      <c r="N209" s="9"/>
      <c r="O209"/>
      <c r="P209" s="9"/>
      <c r="Q209" s="9"/>
      <c r="R209" s="9"/>
      <c r="S209" s="9"/>
      <c r="T20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5">
      <c r="A210" s="6">
        <v>44495</v>
      </c>
      <c r="B210" s="7" t="s">
        <v>266</v>
      </c>
      <c r="C210" s="102" t="s">
        <v>66</v>
      </c>
      <c r="D210" s="9"/>
      <c r="E210" s="9">
        <f t="shared" si="21"/>
        <v>0</v>
      </c>
      <c r="F210" s="108">
        <v>11361.23</v>
      </c>
      <c r="G210" s="9">
        <f t="shared" si="23"/>
        <v>0</v>
      </c>
      <c r="H210" s="9">
        <f t="shared" si="22"/>
        <v>0</v>
      </c>
      <c r="I210" s="9"/>
      <c r="J210" s="45" t="s">
        <v>77</v>
      </c>
      <c r="K210" s="10">
        <v>6861</v>
      </c>
      <c r="L210" s="9"/>
      <c r="M210" s="9"/>
      <c r="N210" s="9"/>
      <c r="O210"/>
      <c r="P210" s="9"/>
      <c r="Q210" s="9"/>
      <c r="R210" s="9"/>
      <c r="S210" s="9"/>
      <c r="T210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5">
      <c r="A211" s="6">
        <v>44505</v>
      </c>
      <c r="B211" s="7" t="s">
        <v>267</v>
      </c>
      <c r="C211" s="102" t="s">
        <v>66</v>
      </c>
      <c r="D211" s="9"/>
      <c r="E211" s="9">
        <f t="shared" si="21"/>
        <v>0</v>
      </c>
      <c r="F211" s="108">
        <v>73036.210000000006</v>
      </c>
      <c r="G211" s="9">
        <f t="shared" si="23"/>
        <v>0</v>
      </c>
      <c r="H211" s="9">
        <f t="shared" si="22"/>
        <v>0</v>
      </c>
      <c r="I211" s="9"/>
      <c r="J211" s="45" t="s">
        <v>103</v>
      </c>
      <c r="K211" s="10">
        <v>6824</v>
      </c>
      <c r="L211" s="9"/>
      <c r="M211" s="9"/>
      <c r="N211" s="9"/>
      <c r="O211"/>
      <c r="P211" s="9"/>
      <c r="Q211" s="9"/>
      <c r="R211" s="9"/>
      <c r="S211" s="9"/>
      <c r="T211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5">
      <c r="A212" s="6">
        <v>44508</v>
      </c>
      <c r="B212" s="7" t="s">
        <v>268</v>
      </c>
      <c r="C212" s="102" t="s">
        <v>66</v>
      </c>
      <c r="D212" s="9"/>
      <c r="E212" s="9">
        <f t="shared" si="21"/>
        <v>0</v>
      </c>
      <c r="F212" s="108">
        <v>494.95</v>
      </c>
      <c r="G212" s="9">
        <f t="shared" si="23"/>
        <v>0</v>
      </c>
      <c r="H212" s="9">
        <f t="shared" si="22"/>
        <v>0</v>
      </c>
      <c r="I212" s="9"/>
      <c r="J212" s="45" t="s">
        <v>111</v>
      </c>
      <c r="K212" s="10">
        <v>6873</v>
      </c>
      <c r="L212" s="9"/>
      <c r="M212" s="9"/>
      <c r="N212" s="9"/>
      <c r="O212"/>
      <c r="P212" s="9"/>
      <c r="Q212" s="9"/>
      <c r="R212" s="9"/>
      <c r="S212" s="9"/>
      <c r="T212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5">
      <c r="A213" s="6">
        <v>44509</v>
      </c>
      <c r="B213" s="7" t="s">
        <v>269</v>
      </c>
      <c r="C213" s="102" t="s">
        <v>66</v>
      </c>
      <c r="D213" s="9"/>
      <c r="E213" s="9">
        <f t="shared" si="21"/>
        <v>0</v>
      </c>
      <c r="F213" s="108">
        <v>1612920.79</v>
      </c>
      <c r="G213" s="9">
        <f t="shared" si="23"/>
        <v>0</v>
      </c>
      <c r="H213" s="9">
        <f t="shared" si="22"/>
        <v>0</v>
      </c>
      <c r="I213" s="9"/>
      <c r="J213" s="45" t="s">
        <v>79</v>
      </c>
      <c r="K213" s="10">
        <v>6811</v>
      </c>
      <c r="L213" s="9"/>
      <c r="M213" s="9"/>
      <c r="N213" s="9"/>
      <c r="O213"/>
      <c r="P213" s="9"/>
      <c r="Q213" s="9"/>
      <c r="R213" s="9"/>
      <c r="S213" s="9"/>
      <c r="T213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5">
      <c r="A214" s="6">
        <v>44509</v>
      </c>
      <c r="B214" s="7" t="s">
        <v>270</v>
      </c>
      <c r="C214" s="102" t="s">
        <v>66</v>
      </c>
      <c r="D214" s="9"/>
      <c r="E214" s="9">
        <f t="shared" si="21"/>
        <v>0</v>
      </c>
      <c r="F214" s="108">
        <v>84890.57</v>
      </c>
      <c r="G214" s="9">
        <f t="shared" si="23"/>
        <v>0</v>
      </c>
      <c r="H214" s="9">
        <f t="shared" si="22"/>
        <v>0</v>
      </c>
      <c r="I214" s="9"/>
      <c r="J214" s="45" t="s">
        <v>79</v>
      </c>
      <c r="K214" s="10">
        <v>6811</v>
      </c>
      <c r="L214" s="9"/>
      <c r="M214" s="9"/>
      <c r="N214" s="9"/>
      <c r="O214"/>
      <c r="P214" s="9"/>
      <c r="Q214" s="9"/>
      <c r="R214" s="9"/>
      <c r="S214" s="9"/>
      <c r="T214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5">
      <c r="A215" s="6">
        <v>44494</v>
      </c>
      <c r="B215" s="100" t="s">
        <v>271</v>
      </c>
      <c r="C215" s="102" t="s">
        <v>70</v>
      </c>
      <c r="D215" s="9"/>
      <c r="E215" s="9">
        <f t="shared" si="21"/>
        <v>0</v>
      </c>
      <c r="F215" s="108"/>
      <c r="G215" s="9">
        <f t="shared" si="23"/>
        <v>0</v>
      </c>
      <c r="H215" s="9">
        <f t="shared" si="22"/>
        <v>0</v>
      </c>
      <c r="I215" s="9">
        <v>397652.7</v>
      </c>
      <c r="J215" s="45"/>
      <c r="K215" s="10">
        <v>4760</v>
      </c>
      <c r="L215" s="9"/>
      <c r="M215" s="9"/>
      <c r="N215" s="9"/>
      <c r="O215"/>
      <c r="P215" s="9"/>
      <c r="Q215" s="9"/>
      <c r="R215" s="9"/>
      <c r="S215" s="9"/>
      <c r="T215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5">
      <c r="A216" s="6">
        <v>44511</v>
      </c>
      <c r="B216" s="7" t="s">
        <v>272</v>
      </c>
      <c r="C216" s="102" t="s">
        <v>66</v>
      </c>
      <c r="D216" s="9"/>
      <c r="E216" s="9">
        <f t="shared" si="21"/>
        <v>0</v>
      </c>
      <c r="F216" s="108">
        <v>1506328.15</v>
      </c>
      <c r="G216" s="9">
        <f t="shared" si="23"/>
        <v>0</v>
      </c>
      <c r="H216" s="9">
        <f t="shared" si="22"/>
        <v>0</v>
      </c>
      <c r="I216" s="9"/>
      <c r="J216" s="45" t="s">
        <v>79</v>
      </c>
      <c r="K216" s="10">
        <v>6811</v>
      </c>
      <c r="L216" s="9"/>
      <c r="M216" s="9"/>
      <c r="N216" s="9"/>
      <c r="O216"/>
      <c r="P216" s="9"/>
      <c r="Q216" s="9"/>
      <c r="R216" s="9"/>
      <c r="S216" s="9"/>
      <c r="T216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5">
      <c r="A217" s="6">
        <v>44511</v>
      </c>
      <c r="B217" s="7" t="s">
        <v>273</v>
      </c>
      <c r="C217" s="102" t="s">
        <v>66</v>
      </c>
      <c r="D217" s="9"/>
      <c r="E217" s="9">
        <f t="shared" si="21"/>
        <v>0</v>
      </c>
      <c r="F217" s="108">
        <v>79280.429999999993</v>
      </c>
      <c r="G217" s="9">
        <f t="shared" si="23"/>
        <v>0</v>
      </c>
      <c r="H217" s="9">
        <f t="shared" si="22"/>
        <v>0</v>
      </c>
      <c r="I217" s="9"/>
      <c r="J217" s="45" t="s">
        <v>79</v>
      </c>
      <c r="K217" s="10">
        <v>6811</v>
      </c>
      <c r="L217" s="9"/>
      <c r="M217" s="9"/>
      <c r="N217" s="9"/>
      <c r="O217"/>
      <c r="P217" s="9"/>
      <c r="Q217" s="9"/>
      <c r="R217" s="9"/>
      <c r="S217" s="9"/>
      <c r="T217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5">
      <c r="A218" s="6">
        <v>44515</v>
      </c>
      <c r="B218" s="100" t="s">
        <v>284</v>
      </c>
      <c r="C218" s="102" t="s">
        <v>70</v>
      </c>
      <c r="D218" s="9"/>
      <c r="E218" s="9">
        <f t="shared" si="21"/>
        <v>0</v>
      </c>
      <c r="F218" s="108"/>
      <c r="G218" s="9">
        <f t="shared" si="23"/>
        <v>0</v>
      </c>
      <c r="H218" s="9">
        <f t="shared" si="22"/>
        <v>0</v>
      </c>
      <c r="I218" s="9"/>
      <c r="J218" s="45"/>
      <c r="K218" s="10"/>
      <c r="L218" s="9">
        <v>3371477.17</v>
      </c>
      <c r="M218" s="9"/>
      <c r="N218" s="9"/>
      <c r="O218"/>
      <c r="P218" s="9"/>
      <c r="Q218" s="9"/>
      <c r="R218" s="9"/>
      <c r="S218" s="9"/>
      <c r="T218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5">
      <c r="A219" s="6">
        <v>44515</v>
      </c>
      <c r="B219" s="7" t="s">
        <v>275</v>
      </c>
      <c r="C219" s="102" t="s">
        <v>66</v>
      </c>
      <c r="D219" s="9"/>
      <c r="E219" s="9">
        <f t="shared" si="21"/>
        <v>0</v>
      </c>
      <c r="F219" s="108">
        <v>4880</v>
      </c>
      <c r="G219" s="9">
        <f t="shared" si="23"/>
        <v>0</v>
      </c>
      <c r="H219" s="9">
        <f t="shared" si="22"/>
        <v>0</v>
      </c>
      <c r="I219" s="9"/>
      <c r="J219" s="45" t="s">
        <v>92</v>
      </c>
      <c r="K219" s="10">
        <v>6849</v>
      </c>
      <c r="L219" s="9"/>
      <c r="M219" s="9"/>
      <c r="N219" s="9"/>
      <c r="O219"/>
      <c r="P219" s="9"/>
      <c r="Q219" s="9"/>
      <c r="R219" s="9"/>
      <c r="S219" s="9"/>
      <c r="T21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5">
      <c r="A220" s="6">
        <v>44515</v>
      </c>
      <c r="B220" s="7" t="s">
        <v>276</v>
      </c>
      <c r="C220" s="102" t="s">
        <v>66</v>
      </c>
      <c r="D220" s="9"/>
      <c r="E220" s="9">
        <f t="shared" si="21"/>
        <v>0</v>
      </c>
      <c r="F220" s="108">
        <v>4151.34</v>
      </c>
      <c r="G220" s="9">
        <f t="shared" si="23"/>
        <v>0</v>
      </c>
      <c r="H220" s="9">
        <f t="shared" si="22"/>
        <v>0</v>
      </c>
      <c r="I220" s="9"/>
      <c r="J220" s="45" t="s">
        <v>94</v>
      </c>
      <c r="K220" s="10">
        <v>6849</v>
      </c>
      <c r="L220" s="9"/>
      <c r="M220" s="9"/>
      <c r="N220" s="9"/>
      <c r="O220"/>
      <c r="P220" s="9"/>
      <c r="Q220" s="9"/>
      <c r="R220" s="9"/>
      <c r="S220" s="9"/>
      <c r="T220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5">
      <c r="A221" s="6">
        <v>44517</v>
      </c>
      <c r="B221" s="7" t="s">
        <v>277</v>
      </c>
      <c r="C221" s="102" t="s">
        <v>66</v>
      </c>
      <c r="D221" s="9"/>
      <c r="E221" s="9">
        <f t="shared" si="21"/>
        <v>0</v>
      </c>
      <c r="F221" s="108">
        <v>8208.86</v>
      </c>
      <c r="G221" s="9">
        <f t="shared" si="23"/>
        <v>0</v>
      </c>
      <c r="H221" s="9">
        <f t="shared" si="22"/>
        <v>0</v>
      </c>
      <c r="I221" s="9"/>
      <c r="J221" s="45" t="s">
        <v>94</v>
      </c>
      <c r="K221" s="10">
        <v>6849</v>
      </c>
      <c r="L221" s="9"/>
      <c r="M221" s="9"/>
      <c r="N221" s="9"/>
      <c r="O221"/>
      <c r="P221" s="9"/>
      <c r="Q221" s="9"/>
      <c r="R221" s="9"/>
      <c r="S221" s="9"/>
      <c r="T221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5">
      <c r="A222" s="6">
        <v>44523</v>
      </c>
      <c r="B222" s="7" t="s">
        <v>278</v>
      </c>
      <c r="C222" s="102" t="s">
        <v>66</v>
      </c>
      <c r="D222" s="9"/>
      <c r="E222" s="9">
        <f t="shared" si="21"/>
        <v>0</v>
      </c>
      <c r="F222" s="108">
        <v>3656.2</v>
      </c>
      <c r="G222" s="9">
        <f t="shared" si="23"/>
        <v>0</v>
      </c>
      <c r="H222" s="9">
        <f t="shared" si="22"/>
        <v>0</v>
      </c>
      <c r="I222" s="9"/>
      <c r="J222" s="45" t="s">
        <v>94</v>
      </c>
      <c r="K222" s="10">
        <v>6849</v>
      </c>
      <c r="L222" s="9"/>
      <c r="M222" s="9"/>
      <c r="N222" s="9"/>
      <c r="O222"/>
      <c r="P222" s="9"/>
      <c r="Q222" s="9"/>
      <c r="R222" s="9"/>
      <c r="S222" s="9"/>
      <c r="T222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5">
      <c r="A223" s="6">
        <v>44523</v>
      </c>
      <c r="B223" s="7" t="s">
        <v>279</v>
      </c>
      <c r="C223" s="102" t="s">
        <v>66</v>
      </c>
      <c r="D223" s="9"/>
      <c r="E223" s="9">
        <f t="shared" si="21"/>
        <v>0</v>
      </c>
      <c r="F223" s="108">
        <v>11361.23</v>
      </c>
      <c r="G223" s="9">
        <f t="shared" si="23"/>
        <v>0</v>
      </c>
      <c r="H223" s="9">
        <f t="shared" si="22"/>
        <v>0</v>
      </c>
      <c r="I223" s="9"/>
      <c r="J223" s="45" t="s">
        <v>77</v>
      </c>
      <c r="K223" s="10">
        <v>6861</v>
      </c>
      <c r="L223" s="9"/>
      <c r="M223" s="9"/>
      <c r="N223" s="9"/>
      <c r="O223"/>
      <c r="P223" s="9"/>
      <c r="Q223" s="9"/>
      <c r="R223" s="9"/>
      <c r="S223" s="9"/>
      <c r="T223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5">
      <c r="A224" s="6">
        <v>44524</v>
      </c>
      <c r="B224" s="7" t="s">
        <v>280</v>
      </c>
      <c r="C224" s="102" t="s">
        <v>66</v>
      </c>
      <c r="D224" s="9"/>
      <c r="E224" s="9">
        <f t="shared" si="21"/>
        <v>0</v>
      </c>
      <c r="F224" s="108">
        <v>3700</v>
      </c>
      <c r="G224" s="9">
        <f t="shared" si="23"/>
        <v>0</v>
      </c>
      <c r="H224" s="9">
        <f t="shared" si="22"/>
        <v>0</v>
      </c>
      <c r="I224" s="9"/>
      <c r="J224" s="45" t="s">
        <v>92</v>
      </c>
      <c r="K224" s="10">
        <v>6849</v>
      </c>
      <c r="L224" s="9"/>
      <c r="M224" s="9"/>
      <c r="N224" s="9"/>
      <c r="O224"/>
      <c r="P224" s="9"/>
      <c r="Q224" s="9"/>
      <c r="R224" s="9"/>
      <c r="S224" s="9"/>
      <c r="T224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5">
      <c r="A225" s="6">
        <v>44529</v>
      </c>
      <c r="B225" s="7" t="s">
        <v>281</v>
      </c>
      <c r="C225" s="102" t="s">
        <v>66</v>
      </c>
      <c r="D225" s="9"/>
      <c r="E225" s="9">
        <f t="shared" si="21"/>
        <v>0</v>
      </c>
      <c r="F225" s="108">
        <f>110+110+110</f>
        <v>330</v>
      </c>
      <c r="G225" s="9">
        <f t="shared" ref="G225:G238" si="24">IF(J225&gt;0,0,F225)</f>
        <v>330</v>
      </c>
      <c r="H225" s="9">
        <f t="shared" si="22"/>
        <v>0</v>
      </c>
      <c r="I225" s="9"/>
      <c r="J225" s="45"/>
      <c r="K225" s="10">
        <v>6861</v>
      </c>
      <c r="L225" s="9"/>
      <c r="M225" s="9"/>
      <c r="N225" s="9"/>
      <c r="O225"/>
      <c r="P225" s="9"/>
      <c r="Q225" s="9"/>
      <c r="R225" s="9"/>
      <c r="S225" s="9"/>
      <c r="T225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5">
      <c r="A226" s="6">
        <v>44524</v>
      </c>
      <c r="B226" s="100" t="s">
        <v>283</v>
      </c>
      <c r="C226" s="102" t="s">
        <v>70</v>
      </c>
      <c r="D226" s="9"/>
      <c r="E226" s="9">
        <f t="shared" si="21"/>
        <v>0</v>
      </c>
      <c r="F226" s="108"/>
      <c r="G226" s="9">
        <f t="shared" si="24"/>
        <v>0</v>
      </c>
      <c r="H226" s="9">
        <f t="shared" si="22"/>
        <v>0</v>
      </c>
      <c r="I226" s="9">
        <v>3578900</v>
      </c>
      <c r="J226" s="45"/>
      <c r="K226" s="10">
        <v>4760</v>
      </c>
      <c r="L226" s="9"/>
      <c r="M226" s="9"/>
      <c r="N226" s="9"/>
      <c r="O226"/>
      <c r="P226" s="9"/>
      <c r="Q226" s="9"/>
      <c r="R226" s="9"/>
      <c r="S226" s="9"/>
      <c r="T226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5">
      <c r="A227" s="6">
        <v>44523</v>
      </c>
      <c r="B227" s="100" t="s">
        <v>285</v>
      </c>
      <c r="C227" s="102" t="s">
        <v>70</v>
      </c>
      <c r="D227" s="9"/>
      <c r="E227" s="9">
        <f t="shared" si="21"/>
        <v>0</v>
      </c>
      <c r="F227" s="108"/>
      <c r="G227" s="9">
        <f t="shared" si="24"/>
        <v>0</v>
      </c>
      <c r="H227" s="9">
        <f t="shared" si="22"/>
        <v>0</v>
      </c>
      <c r="I227" s="9">
        <v>17403.03</v>
      </c>
      <c r="J227" s="45"/>
      <c r="K227" s="10">
        <v>460</v>
      </c>
      <c r="L227" s="9"/>
      <c r="M227" s="9"/>
      <c r="N227" s="9"/>
      <c r="O227"/>
      <c r="P227" s="9"/>
      <c r="Q227" s="9"/>
      <c r="R227" s="9"/>
      <c r="S227" s="9"/>
      <c r="T227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5">
      <c r="A228" s="6">
        <v>44533</v>
      </c>
      <c r="B228" s="7" t="s">
        <v>286</v>
      </c>
      <c r="C228" s="102" t="s">
        <v>66</v>
      </c>
      <c r="D228" s="9"/>
      <c r="E228" s="9">
        <f t="shared" si="21"/>
        <v>0</v>
      </c>
      <c r="F228" s="108">
        <v>1124.73</v>
      </c>
      <c r="G228" s="9">
        <f t="shared" si="24"/>
        <v>0</v>
      </c>
      <c r="H228" s="9">
        <f t="shared" si="22"/>
        <v>0</v>
      </c>
      <c r="I228" s="9"/>
      <c r="J228" s="45" t="s">
        <v>111</v>
      </c>
      <c r="K228" s="10">
        <v>6873</v>
      </c>
      <c r="L228" s="9"/>
      <c r="M228" s="9"/>
      <c r="N228" s="9"/>
      <c r="O228"/>
      <c r="P228" s="9"/>
      <c r="Q228" s="9"/>
      <c r="R228" s="9"/>
      <c r="S228" s="9"/>
      <c r="T228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5">
      <c r="A229" s="6">
        <v>44501</v>
      </c>
      <c r="B229" s="7" t="s">
        <v>287</v>
      </c>
      <c r="C229" s="102" t="s">
        <v>69</v>
      </c>
      <c r="D229" s="9"/>
      <c r="E229" s="9">
        <f t="shared" si="21"/>
        <v>0</v>
      </c>
      <c r="F229" s="108"/>
      <c r="G229" s="9">
        <v>437494.99</v>
      </c>
      <c r="H229" s="9">
        <f t="shared" si="22"/>
        <v>0</v>
      </c>
      <c r="I229" s="9"/>
      <c r="J229" s="45" t="s">
        <v>79</v>
      </c>
      <c r="K229" s="10"/>
      <c r="L229" s="9"/>
      <c r="N229" s="9"/>
      <c r="O229"/>
      <c r="P229" s="9"/>
      <c r="Q229" s="9"/>
      <c r="R229" s="9"/>
      <c r="S229" s="9"/>
      <c r="T22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5">
      <c r="A230" s="6">
        <v>44550</v>
      </c>
      <c r="B230" s="100" t="s">
        <v>298</v>
      </c>
      <c r="C230" s="102" t="s">
        <v>70</v>
      </c>
      <c r="D230" s="9"/>
      <c r="E230" s="9">
        <f t="shared" si="21"/>
        <v>0</v>
      </c>
      <c r="F230" s="108"/>
      <c r="G230" s="9">
        <f t="shared" si="24"/>
        <v>0</v>
      </c>
      <c r="H230" s="9">
        <f t="shared" si="22"/>
        <v>0</v>
      </c>
      <c r="I230" s="9"/>
      <c r="J230" s="45"/>
      <c r="K230" s="10"/>
      <c r="L230" s="9">
        <v>37412.36</v>
      </c>
      <c r="M230" s="9"/>
      <c r="N230" s="9"/>
      <c r="O230"/>
      <c r="P230" s="9"/>
      <c r="Q230" s="9"/>
      <c r="R230" s="9"/>
      <c r="S230" s="9"/>
      <c r="T230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5">
      <c r="A231" s="6">
        <v>44550</v>
      </c>
      <c r="B231" s="103" t="s">
        <v>288</v>
      </c>
      <c r="C231" s="102" t="s">
        <v>66</v>
      </c>
      <c r="D231" s="9"/>
      <c r="E231" s="9">
        <f t="shared" si="21"/>
        <v>0</v>
      </c>
      <c r="F231" s="108">
        <v>220</v>
      </c>
      <c r="G231" s="9">
        <f t="shared" si="24"/>
        <v>220</v>
      </c>
      <c r="H231" s="9">
        <f t="shared" si="22"/>
        <v>0</v>
      </c>
      <c r="I231" s="9"/>
      <c r="J231" s="45"/>
      <c r="K231" s="10">
        <v>6861</v>
      </c>
      <c r="L231" s="9"/>
      <c r="M231" s="9"/>
      <c r="N231" s="9"/>
      <c r="O231"/>
      <c r="P231" s="9"/>
      <c r="Q231" s="9"/>
      <c r="R231" s="9"/>
      <c r="S231" s="9"/>
      <c r="T231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5">
      <c r="A232" s="6">
        <v>44551</v>
      </c>
      <c r="B232" s="7" t="s">
        <v>289</v>
      </c>
      <c r="C232" s="102" t="s">
        <v>66</v>
      </c>
      <c r="D232" s="9"/>
      <c r="E232" s="9">
        <f t="shared" si="21"/>
        <v>0</v>
      </c>
      <c r="F232" s="108">
        <v>11361.23</v>
      </c>
      <c r="G232" s="9">
        <f t="shared" si="24"/>
        <v>0</v>
      </c>
      <c r="H232" s="9">
        <f t="shared" si="22"/>
        <v>0</v>
      </c>
      <c r="I232" s="9"/>
      <c r="J232" s="45" t="s">
        <v>77</v>
      </c>
      <c r="K232" s="10">
        <v>6861</v>
      </c>
      <c r="L232" s="9"/>
      <c r="M232" s="9"/>
      <c r="N232" s="9"/>
      <c r="O232"/>
      <c r="P232" s="9"/>
      <c r="Q232" s="9"/>
      <c r="R232" s="9"/>
      <c r="S232" s="9"/>
      <c r="T232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5">
      <c r="A233" s="6">
        <v>44552</v>
      </c>
      <c r="B233" s="7" t="s">
        <v>290</v>
      </c>
      <c r="C233" s="102" t="s">
        <v>66</v>
      </c>
      <c r="D233" s="9"/>
      <c r="E233" s="9">
        <f t="shared" si="21"/>
        <v>0</v>
      </c>
      <c r="F233" s="108">
        <v>257275.49</v>
      </c>
      <c r="G233" s="9">
        <v>0</v>
      </c>
      <c r="H233" s="9">
        <f t="shared" si="22"/>
        <v>0</v>
      </c>
      <c r="I233" s="9"/>
      <c r="J233" s="45" t="s">
        <v>103</v>
      </c>
      <c r="K233" s="10">
        <v>6824</v>
      </c>
      <c r="L233" s="9"/>
      <c r="M233" s="9"/>
      <c r="N233" s="9"/>
      <c r="O233"/>
      <c r="P233" s="9"/>
      <c r="Q233" s="9"/>
      <c r="R233" s="9"/>
      <c r="S233" s="9"/>
      <c r="T233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5">
      <c r="A234" s="6">
        <v>44564</v>
      </c>
      <c r="B234" s="7" t="s">
        <v>291</v>
      </c>
      <c r="C234" s="102" t="s">
        <v>66</v>
      </c>
      <c r="D234" s="9"/>
      <c r="E234" s="9">
        <f t="shared" si="21"/>
        <v>0</v>
      </c>
      <c r="F234" s="108">
        <v>1200</v>
      </c>
      <c r="G234" s="9">
        <f t="shared" si="24"/>
        <v>0</v>
      </c>
      <c r="H234" s="9">
        <f t="shared" si="22"/>
        <v>0</v>
      </c>
      <c r="I234" s="9"/>
      <c r="J234" s="45" t="s">
        <v>92</v>
      </c>
      <c r="K234" s="10">
        <v>6849</v>
      </c>
      <c r="L234" s="9"/>
      <c r="M234" s="9"/>
      <c r="N234" s="9"/>
      <c r="O234"/>
      <c r="P234" s="9"/>
      <c r="Q234" s="9"/>
      <c r="R234" s="9"/>
      <c r="S234" s="9"/>
      <c r="T234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5">
      <c r="A235" s="6">
        <v>44564</v>
      </c>
      <c r="B235" s="7" t="s">
        <v>292</v>
      </c>
      <c r="C235" s="102" t="s">
        <v>66</v>
      </c>
      <c r="D235" s="9"/>
      <c r="E235" s="9">
        <f t="shared" si="21"/>
        <v>0</v>
      </c>
      <c r="F235" s="108">
        <v>4798.8999999999996</v>
      </c>
      <c r="G235" s="9">
        <f t="shared" si="24"/>
        <v>0</v>
      </c>
      <c r="H235" s="9">
        <f t="shared" si="22"/>
        <v>0</v>
      </c>
      <c r="I235" s="9"/>
      <c r="J235" s="45" t="s">
        <v>94</v>
      </c>
      <c r="K235" s="10">
        <v>6849</v>
      </c>
      <c r="L235" s="9"/>
      <c r="M235" s="9"/>
      <c r="N235" s="9"/>
      <c r="O235"/>
      <c r="P235" s="9"/>
      <c r="Q235" s="9"/>
      <c r="R235" s="9"/>
      <c r="S235" s="9"/>
      <c r="T235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5">
      <c r="A236" s="6">
        <v>44552</v>
      </c>
      <c r="B236" s="100" t="s">
        <v>293</v>
      </c>
      <c r="C236" s="102" t="s">
        <v>70</v>
      </c>
      <c r="D236" s="9"/>
      <c r="E236" s="9">
        <f t="shared" si="21"/>
        <v>0</v>
      </c>
      <c r="F236" s="9"/>
      <c r="G236" s="9">
        <f t="shared" si="24"/>
        <v>0</v>
      </c>
      <c r="H236" s="9">
        <f t="shared" si="22"/>
        <v>0</v>
      </c>
      <c r="I236" s="9">
        <v>3371477.17</v>
      </c>
      <c r="J236" s="45"/>
      <c r="K236" s="10">
        <v>4760</v>
      </c>
      <c r="L236" s="9"/>
      <c r="M236" s="9"/>
      <c r="N236" s="9"/>
      <c r="O236"/>
      <c r="P236" s="9"/>
      <c r="Q236" s="9"/>
      <c r="R236" s="9"/>
      <c r="S236" s="9"/>
      <c r="T236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5">
      <c r="A237" s="6">
        <v>44567</v>
      </c>
      <c r="B237" s="7" t="s">
        <v>294</v>
      </c>
      <c r="C237" s="102" t="s">
        <v>66</v>
      </c>
      <c r="D237" s="9"/>
      <c r="E237" s="9">
        <f t="shared" si="21"/>
        <v>0</v>
      </c>
      <c r="F237" s="9">
        <v>1230477.51</v>
      </c>
      <c r="G237" s="9">
        <f t="shared" si="24"/>
        <v>0</v>
      </c>
      <c r="H237" s="9">
        <f t="shared" si="22"/>
        <v>0</v>
      </c>
      <c r="I237" s="9"/>
      <c r="J237" s="45" t="s">
        <v>79</v>
      </c>
      <c r="K237" s="10">
        <v>6811</v>
      </c>
      <c r="L237" s="9"/>
      <c r="M237" s="9"/>
      <c r="N237" s="9"/>
      <c r="O237"/>
      <c r="P237" s="9"/>
      <c r="Q237" s="9"/>
      <c r="R237" s="9"/>
      <c r="S237" s="9"/>
      <c r="T237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5">
      <c r="A238" s="6">
        <v>44567</v>
      </c>
      <c r="B238" s="7" t="s">
        <v>295</v>
      </c>
      <c r="C238" s="102" t="s">
        <v>66</v>
      </c>
      <c r="D238" s="9"/>
      <c r="E238" s="9">
        <f t="shared" si="21"/>
        <v>0</v>
      </c>
      <c r="F238" s="9">
        <v>64761.97</v>
      </c>
      <c r="G238" s="9">
        <f t="shared" si="24"/>
        <v>0</v>
      </c>
      <c r="H238" s="9">
        <f t="shared" si="22"/>
        <v>0</v>
      </c>
      <c r="I238" s="9"/>
      <c r="J238" s="45" t="s">
        <v>79</v>
      </c>
      <c r="K238" s="10">
        <v>6811</v>
      </c>
      <c r="L238" s="9"/>
      <c r="M238" s="9"/>
      <c r="N238" s="9"/>
      <c r="O238"/>
      <c r="P238" s="9"/>
      <c r="Q238" s="9"/>
      <c r="R238" s="9"/>
      <c r="S238" s="9"/>
      <c r="T238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5">
      <c r="A239" s="6">
        <v>44568</v>
      </c>
      <c r="B239" s="7" t="s">
        <v>296</v>
      </c>
      <c r="C239" s="102" t="s">
        <v>66</v>
      </c>
      <c r="D239" s="9"/>
      <c r="E239" s="9">
        <f t="shared" si="21"/>
        <v>0</v>
      </c>
      <c r="F239" s="9">
        <v>572.85</v>
      </c>
      <c r="G239" s="9">
        <f>IF(J239&gt;0,0,F239)</f>
        <v>0</v>
      </c>
      <c r="H239" s="9">
        <f t="shared" si="22"/>
        <v>0</v>
      </c>
      <c r="I239" s="9"/>
      <c r="J239" s="45" t="s">
        <v>111</v>
      </c>
      <c r="K239" s="10">
        <v>6873</v>
      </c>
      <c r="L239" s="9"/>
      <c r="M239" s="9"/>
      <c r="N239" s="9"/>
      <c r="O239"/>
      <c r="P239" s="9"/>
      <c r="Q239" s="9"/>
      <c r="R239" s="9"/>
      <c r="S239" s="9"/>
      <c r="T23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x14ac:dyDescent="0.25">
      <c r="A240" s="49">
        <v>44573</v>
      </c>
      <c r="B240" s="50" t="s">
        <v>297</v>
      </c>
      <c r="C240" s="109" t="s">
        <v>66</v>
      </c>
      <c r="E240" s="9">
        <f t="shared" si="21"/>
        <v>0</v>
      </c>
      <c r="F240" s="106">
        <v>11361.23</v>
      </c>
      <c r="G240" s="9">
        <f t="shared" ref="G240:G300" si="25">IF(J240&gt;0,0,F240)</f>
        <v>0</v>
      </c>
      <c r="H240" s="9">
        <f t="shared" si="22"/>
        <v>0</v>
      </c>
      <c r="I240" s="106"/>
      <c r="J240" s="85" t="s">
        <v>77</v>
      </c>
      <c r="K240" s="86">
        <v>6861</v>
      </c>
      <c r="O240"/>
    </row>
    <row r="241" spans="1:15" x14ac:dyDescent="0.25">
      <c r="A241" s="49">
        <v>44579</v>
      </c>
      <c r="B241" s="107" t="s">
        <v>307</v>
      </c>
      <c r="C241" s="109" t="s">
        <v>70</v>
      </c>
      <c r="E241" s="9">
        <f t="shared" si="21"/>
        <v>0</v>
      </c>
      <c r="F241" s="106"/>
      <c r="G241" s="9">
        <f t="shared" si="25"/>
        <v>0</v>
      </c>
      <c r="H241" s="9">
        <f t="shared" si="22"/>
        <v>0</v>
      </c>
      <c r="I241" s="106"/>
      <c r="L241" s="106">
        <v>1582029.18</v>
      </c>
      <c r="O241"/>
    </row>
    <row r="242" spans="1:15" x14ac:dyDescent="0.25">
      <c r="A242" s="49">
        <v>44579</v>
      </c>
      <c r="B242" s="50" t="s">
        <v>299</v>
      </c>
      <c r="C242" s="109" t="s">
        <v>66</v>
      </c>
      <c r="E242" s="9">
        <f t="shared" si="21"/>
        <v>0</v>
      </c>
      <c r="F242" s="106">
        <v>1337091.67</v>
      </c>
      <c r="G242" s="9">
        <f t="shared" si="25"/>
        <v>0</v>
      </c>
      <c r="H242" s="9">
        <f t="shared" si="22"/>
        <v>0</v>
      </c>
      <c r="I242" s="106"/>
      <c r="J242" s="85" t="s">
        <v>79</v>
      </c>
      <c r="K242" s="86">
        <v>6811</v>
      </c>
      <c r="L242" s="106"/>
      <c r="O242"/>
    </row>
    <row r="243" spans="1:15" x14ac:dyDescent="0.25">
      <c r="A243" s="49">
        <v>44579</v>
      </c>
      <c r="B243" s="50" t="s">
        <v>300</v>
      </c>
      <c r="C243" s="109" t="s">
        <v>66</v>
      </c>
      <c r="E243" s="9">
        <f t="shared" si="21"/>
        <v>0</v>
      </c>
      <c r="F243" s="106">
        <v>70373.240000000005</v>
      </c>
      <c r="G243" s="9">
        <f t="shared" si="25"/>
        <v>0</v>
      </c>
      <c r="H243" s="9">
        <f t="shared" si="22"/>
        <v>0</v>
      </c>
      <c r="I243" s="106"/>
      <c r="J243" s="85" t="s">
        <v>79</v>
      </c>
      <c r="K243" s="86">
        <v>6811</v>
      </c>
      <c r="L243" s="106"/>
      <c r="O243"/>
    </row>
    <row r="244" spans="1:15" x14ac:dyDescent="0.25">
      <c r="A244" s="49">
        <v>44586</v>
      </c>
      <c r="B244" s="50" t="s">
        <v>301</v>
      </c>
      <c r="C244" s="109" t="s">
        <v>66</v>
      </c>
      <c r="E244" s="9">
        <f t="shared" si="21"/>
        <v>0</v>
      </c>
      <c r="F244" s="106">
        <v>926.79</v>
      </c>
      <c r="G244" s="9">
        <f t="shared" si="25"/>
        <v>0</v>
      </c>
      <c r="H244" s="9">
        <f t="shared" si="22"/>
        <v>0</v>
      </c>
      <c r="I244" s="106"/>
      <c r="J244" s="85" t="s">
        <v>111</v>
      </c>
      <c r="K244" s="86">
        <v>6873</v>
      </c>
      <c r="L244" s="106"/>
      <c r="O244"/>
    </row>
    <row r="245" spans="1:15" x14ac:dyDescent="0.25">
      <c r="A245" s="49">
        <v>44592</v>
      </c>
      <c r="B245" s="50" t="s">
        <v>302</v>
      </c>
      <c r="C245" s="109" t="s">
        <v>66</v>
      </c>
      <c r="E245" s="9">
        <f t="shared" si="21"/>
        <v>0</v>
      </c>
      <c r="F245" s="106">
        <v>18468.330000000002</v>
      </c>
      <c r="G245" s="9">
        <f t="shared" si="25"/>
        <v>0</v>
      </c>
      <c r="H245" s="9">
        <f t="shared" si="22"/>
        <v>0</v>
      </c>
      <c r="I245" s="106"/>
      <c r="J245" s="85" t="s">
        <v>103</v>
      </c>
      <c r="K245" s="86">
        <v>6824</v>
      </c>
      <c r="L245" s="106"/>
      <c r="O245"/>
    </row>
    <row r="246" spans="1:15" x14ac:dyDescent="0.25">
      <c r="A246" s="49">
        <v>44588</v>
      </c>
      <c r="B246" s="107" t="s">
        <v>303</v>
      </c>
      <c r="C246" s="109" t="s">
        <v>70</v>
      </c>
      <c r="E246" s="9">
        <f t="shared" si="21"/>
        <v>0</v>
      </c>
      <c r="F246" s="106"/>
      <c r="G246" s="9">
        <f t="shared" si="25"/>
        <v>0</v>
      </c>
      <c r="H246" s="9">
        <f t="shared" si="22"/>
        <v>0</v>
      </c>
      <c r="I246" s="106">
        <v>37412.36</v>
      </c>
      <c r="K246" s="86">
        <v>4760</v>
      </c>
      <c r="L246" s="106"/>
      <c r="O246"/>
    </row>
    <row r="247" spans="1:15" x14ac:dyDescent="0.25">
      <c r="A247" s="49">
        <v>44594</v>
      </c>
      <c r="B247" s="50" t="s">
        <v>304</v>
      </c>
      <c r="C247" s="109" t="s">
        <v>66</v>
      </c>
      <c r="E247" s="9">
        <f t="shared" si="21"/>
        <v>0</v>
      </c>
      <c r="F247" s="106">
        <v>451</v>
      </c>
      <c r="G247" s="9">
        <f t="shared" si="25"/>
        <v>0</v>
      </c>
      <c r="H247" s="9">
        <f t="shared" si="22"/>
        <v>0</v>
      </c>
      <c r="I247" s="106"/>
      <c r="J247" s="85" t="s">
        <v>92</v>
      </c>
      <c r="K247" s="86">
        <v>6849</v>
      </c>
      <c r="L247" s="106"/>
      <c r="O247"/>
    </row>
    <row r="248" spans="1:15" x14ac:dyDescent="0.25">
      <c r="A248" s="49">
        <v>44601</v>
      </c>
      <c r="B248" s="50" t="s">
        <v>305</v>
      </c>
      <c r="C248" s="109" t="s">
        <v>66</v>
      </c>
      <c r="E248" s="9">
        <f t="shared" si="21"/>
        <v>0</v>
      </c>
      <c r="F248" s="106">
        <v>922925.54</v>
      </c>
      <c r="G248" s="9">
        <f t="shared" si="25"/>
        <v>0</v>
      </c>
      <c r="H248" s="9">
        <f t="shared" si="22"/>
        <v>0</v>
      </c>
      <c r="I248" s="106"/>
      <c r="J248" s="85" t="s">
        <v>79</v>
      </c>
      <c r="K248" s="86">
        <v>6811</v>
      </c>
      <c r="L248" s="106"/>
      <c r="O248"/>
    </row>
    <row r="249" spans="1:15" x14ac:dyDescent="0.25">
      <c r="A249" s="49">
        <v>44601</v>
      </c>
      <c r="B249" s="50" t="s">
        <v>306</v>
      </c>
      <c r="C249" s="109" t="s">
        <v>66</v>
      </c>
      <c r="E249" s="9">
        <f t="shared" si="21"/>
        <v>0</v>
      </c>
      <c r="F249" s="106">
        <v>48575.03</v>
      </c>
      <c r="G249" s="9">
        <f t="shared" si="25"/>
        <v>0</v>
      </c>
      <c r="H249" s="9">
        <f t="shared" si="22"/>
        <v>0</v>
      </c>
      <c r="I249" s="106"/>
      <c r="J249" s="85" t="s">
        <v>79</v>
      </c>
      <c r="K249" s="86">
        <v>6811</v>
      </c>
      <c r="L249" s="106"/>
      <c r="O249"/>
    </row>
    <row r="250" spans="1:15" x14ac:dyDescent="0.25">
      <c r="A250" s="49">
        <v>44610</v>
      </c>
      <c r="B250" s="107" t="s">
        <v>312</v>
      </c>
      <c r="C250" s="109" t="s">
        <v>70</v>
      </c>
      <c r="E250" s="9">
        <f t="shared" si="21"/>
        <v>0</v>
      </c>
      <c r="F250" s="106"/>
      <c r="G250" s="9">
        <f t="shared" si="25"/>
        <v>0</v>
      </c>
      <c r="H250" s="9">
        <f t="shared" si="22"/>
        <v>0</v>
      </c>
      <c r="I250" s="106"/>
      <c r="L250" s="106">
        <v>2398811.6</v>
      </c>
      <c r="O250"/>
    </row>
    <row r="251" spans="1:15" x14ac:dyDescent="0.25">
      <c r="A251" s="49">
        <v>44610</v>
      </c>
      <c r="B251" s="50" t="s">
        <v>308</v>
      </c>
      <c r="C251" s="109" t="s">
        <v>66</v>
      </c>
      <c r="E251" s="9">
        <f t="shared" si="21"/>
        <v>0</v>
      </c>
      <c r="F251" s="106">
        <v>692.79</v>
      </c>
      <c r="G251" s="9">
        <f t="shared" si="25"/>
        <v>0</v>
      </c>
      <c r="H251" s="9">
        <f t="shared" si="22"/>
        <v>0</v>
      </c>
      <c r="I251" s="106"/>
      <c r="J251" s="85" t="s">
        <v>111</v>
      </c>
      <c r="K251" s="86">
        <v>6873</v>
      </c>
      <c r="L251" s="106"/>
      <c r="O251"/>
    </row>
    <row r="252" spans="1:15" x14ac:dyDescent="0.25">
      <c r="A252" s="49">
        <v>44617</v>
      </c>
      <c r="B252" s="50" t="s">
        <v>309</v>
      </c>
      <c r="C252" s="109" t="s">
        <v>66</v>
      </c>
      <c r="E252" s="9">
        <f t="shared" si="21"/>
        <v>0</v>
      </c>
      <c r="F252" s="106">
        <v>11361.23</v>
      </c>
      <c r="G252" s="9">
        <f t="shared" si="25"/>
        <v>0</v>
      </c>
      <c r="H252" s="9">
        <f t="shared" si="22"/>
        <v>0</v>
      </c>
      <c r="I252" s="106"/>
      <c r="J252" s="85" t="s">
        <v>77</v>
      </c>
      <c r="K252" s="86">
        <v>6861</v>
      </c>
      <c r="L252" s="106"/>
      <c r="O252"/>
    </row>
    <row r="253" spans="1:15" x14ac:dyDescent="0.25">
      <c r="A253" s="49">
        <v>44620</v>
      </c>
      <c r="B253" s="50" t="s">
        <v>310</v>
      </c>
      <c r="C253" s="109" t="s">
        <v>66</v>
      </c>
      <c r="E253" s="9">
        <f t="shared" si="21"/>
        <v>0</v>
      </c>
      <c r="F253" s="106">
        <v>116623.79</v>
      </c>
      <c r="G253" s="9">
        <f t="shared" si="25"/>
        <v>0</v>
      </c>
      <c r="H253" s="9">
        <f t="shared" si="22"/>
        <v>0</v>
      </c>
      <c r="I253" s="106"/>
      <c r="J253" s="85" t="s">
        <v>103</v>
      </c>
      <c r="K253" s="86">
        <v>6824</v>
      </c>
      <c r="L253" s="106"/>
      <c r="O253"/>
    </row>
    <row r="254" spans="1:15" x14ac:dyDescent="0.25">
      <c r="A254" s="49">
        <v>44622</v>
      </c>
      <c r="B254" s="107" t="s">
        <v>311</v>
      </c>
      <c r="C254" s="109" t="s">
        <v>70</v>
      </c>
      <c r="E254" s="9">
        <f t="shared" si="21"/>
        <v>0</v>
      </c>
      <c r="F254" s="106"/>
      <c r="G254" s="9">
        <f t="shared" si="25"/>
        <v>0</v>
      </c>
      <c r="H254" s="9">
        <f t="shared" si="22"/>
        <v>0</v>
      </c>
      <c r="I254" s="106">
        <v>1582029.18</v>
      </c>
      <c r="K254" s="86">
        <v>4760</v>
      </c>
      <c r="L254" s="106"/>
      <c r="O254"/>
    </row>
    <row r="255" spans="1:15" x14ac:dyDescent="0.25">
      <c r="A255" s="49">
        <v>44627</v>
      </c>
      <c r="B255" s="50" t="s">
        <v>313</v>
      </c>
      <c r="C255" s="109" t="s">
        <v>66</v>
      </c>
      <c r="E255" s="9">
        <f t="shared" si="21"/>
        <v>0</v>
      </c>
      <c r="F255" s="106">
        <v>7133.67</v>
      </c>
      <c r="G255" s="9">
        <f t="shared" si="25"/>
        <v>0</v>
      </c>
      <c r="H255" s="9">
        <f t="shared" si="22"/>
        <v>0</v>
      </c>
      <c r="I255" s="106"/>
      <c r="J255" s="85" t="s">
        <v>94</v>
      </c>
      <c r="K255" s="86">
        <v>6849</v>
      </c>
      <c r="L255" s="106"/>
      <c r="O255"/>
    </row>
    <row r="256" spans="1:15" x14ac:dyDescent="0.25">
      <c r="A256" s="49">
        <v>44627</v>
      </c>
      <c r="B256" s="50" t="s">
        <v>314</v>
      </c>
      <c r="C256" s="109" t="s">
        <v>66</v>
      </c>
      <c r="E256" s="9">
        <f t="shared" si="21"/>
        <v>0</v>
      </c>
      <c r="F256" s="106">
        <v>1395</v>
      </c>
      <c r="G256" s="9">
        <f t="shared" si="25"/>
        <v>0</v>
      </c>
      <c r="H256" s="9">
        <f t="shared" si="22"/>
        <v>0</v>
      </c>
      <c r="I256" s="106"/>
      <c r="J256" s="85" t="s">
        <v>92</v>
      </c>
      <c r="K256" s="86">
        <v>6849</v>
      </c>
      <c r="L256" s="106"/>
      <c r="O256"/>
    </row>
    <row r="257" spans="1:15" x14ac:dyDescent="0.25">
      <c r="A257" s="49">
        <v>44629</v>
      </c>
      <c r="B257" s="50" t="s">
        <v>315</v>
      </c>
      <c r="C257" s="109" t="s">
        <v>66</v>
      </c>
      <c r="E257" s="9">
        <f t="shared" si="21"/>
        <v>0</v>
      </c>
      <c r="F257" s="106">
        <v>9236.2199999999993</v>
      </c>
      <c r="G257" s="9">
        <f t="shared" si="25"/>
        <v>0</v>
      </c>
      <c r="H257" s="9">
        <f t="shared" si="22"/>
        <v>0</v>
      </c>
      <c r="I257" s="106"/>
      <c r="J257" s="85" t="s">
        <v>94</v>
      </c>
      <c r="K257" s="86">
        <v>6849</v>
      </c>
      <c r="L257" s="106"/>
      <c r="O257"/>
    </row>
    <row r="258" spans="1:15" x14ac:dyDescent="0.25">
      <c r="A258" s="49">
        <v>44631</v>
      </c>
      <c r="B258" s="107" t="s">
        <v>316</v>
      </c>
      <c r="C258" s="109" t="s">
        <v>70</v>
      </c>
      <c r="E258" s="9">
        <f t="shared" si="21"/>
        <v>0</v>
      </c>
      <c r="F258" s="106"/>
      <c r="G258" s="9">
        <f t="shared" si="25"/>
        <v>0</v>
      </c>
      <c r="H258" s="9">
        <f t="shared" si="22"/>
        <v>0</v>
      </c>
      <c r="I258" s="106"/>
      <c r="L258" s="106">
        <v>146442.70000000001</v>
      </c>
      <c r="O258"/>
    </row>
    <row r="259" spans="1:15" x14ac:dyDescent="0.25">
      <c r="A259" s="49">
        <v>44636</v>
      </c>
      <c r="B259" s="50" t="s">
        <v>317</v>
      </c>
      <c r="C259" s="109" t="s">
        <v>66</v>
      </c>
      <c r="E259" s="9">
        <f t="shared" si="21"/>
        <v>0</v>
      </c>
      <c r="F259" s="106">
        <v>1311258.3799999999</v>
      </c>
      <c r="G259" s="9">
        <f t="shared" si="25"/>
        <v>0</v>
      </c>
      <c r="H259" s="9">
        <f t="shared" si="22"/>
        <v>0</v>
      </c>
      <c r="I259" s="106"/>
      <c r="J259" s="85" t="s">
        <v>79</v>
      </c>
      <c r="K259" s="86">
        <v>6811</v>
      </c>
      <c r="L259" s="106"/>
      <c r="O259"/>
    </row>
    <row r="260" spans="1:15" x14ac:dyDescent="0.25">
      <c r="A260" s="49">
        <v>44636</v>
      </c>
      <c r="B260" s="50" t="s">
        <v>318</v>
      </c>
      <c r="C260" s="109" t="s">
        <v>66</v>
      </c>
      <c r="E260" s="9">
        <f t="shared" si="21"/>
        <v>0</v>
      </c>
      <c r="F260" s="106">
        <v>69013.600000000006</v>
      </c>
      <c r="G260" s="9">
        <f t="shared" si="25"/>
        <v>0</v>
      </c>
      <c r="H260" s="9">
        <f t="shared" si="22"/>
        <v>0</v>
      </c>
      <c r="I260" s="106"/>
      <c r="J260" s="85" t="s">
        <v>79</v>
      </c>
      <c r="K260" s="86">
        <v>6811</v>
      </c>
      <c r="L260" s="106"/>
      <c r="O260"/>
    </row>
    <row r="261" spans="1:15" x14ac:dyDescent="0.25">
      <c r="A261" s="49">
        <v>44642</v>
      </c>
      <c r="B261" s="50" t="s">
        <v>319</v>
      </c>
      <c r="C261" s="109" t="s">
        <v>66</v>
      </c>
      <c r="E261" s="9">
        <f t="shared" si="21"/>
        <v>0</v>
      </c>
      <c r="F261" s="106">
        <v>11361.23</v>
      </c>
      <c r="G261" s="9">
        <f t="shared" si="25"/>
        <v>0</v>
      </c>
      <c r="H261" s="9">
        <f t="shared" si="22"/>
        <v>0</v>
      </c>
      <c r="I261" s="106"/>
      <c r="J261" s="85" t="s">
        <v>77</v>
      </c>
      <c r="K261" s="86">
        <v>6861</v>
      </c>
      <c r="L261" s="106"/>
      <c r="O261"/>
    </row>
    <row r="262" spans="1:15" x14ac:dyDescent="0.25">
      <c r="A262" s="49">
        <v>44644</v>
      </c>
      <c r="B262" s="107" t="s">
        <v>320</v>
      </c>
      <c r="C262" s="109" t="s">
        <v>70</v>
      </c>
      <c r="E262" s="9">
        <f t="shared" si="21"/>
        <v>0</v>
      </c>
      <c r="F262" s="106"/>
      <c r="G262" s="9">
        <f t="shared" si="25"/>
        <v>0</v>
      </c>
      <c r="H262" s="9">
        <f t="shared" si="22"/>
        <v>0</v>
      </c>
      <c r="I262" s="106">
        <v>2398811.6</v>
      </c>
      <c r="K262" s="86">
        <v>4760</v>
      </c>
      <c r="L262" s="106"/>
      <c r="O262"/>
    </row>
    <row r="263" spans="1:15" x14ac:dyDescent="0.25">
      <c r="A263" s="49">
        <v>44655</v>
      </c>
      <c r="B263" s="50" t="s">
        <v>321</v>
      </c>
      <c r="C263" s="109" t="s">
        <v>66</v>
      </c>
      <c r="E263" s="9">
        <f t="shared" si="21"/>
        <v>0</v>
      </c>
      <c r="F263" s="106">
        <v>671.82</v>
      </c>
      <c r="G263" s="9">
        <f t="shared" si="25"/>
        <v>0</v>
      </c>
      <c r="H263" s="9">
        <f t="shared" si="22"/>
        <v>0</v>
      </c>
      <c r="I263" s="106"/>
      <c r="J263" s="85" t="s">
        <v>111</v>
      </c>
      <c r="K263" s="86">
        <v>6873</v>
      </c>
      <c r="L263" s="106"/>
      <c r="O263"/>
    </row>
    <row r="264" spans="1:15" x14ac:dyDescent="0.25">
      <c r="A264" s="49">
        <v>44657</v>
      </c>
      <c r="B264" s="50" t="s">
        <v>322</v>
      </c>
      <c r="C264" s="109" t="s">
        <v>66</v>
      </c>
      <c r="E264" s="9">
        <f t="shared" si="21"/>
        <v>0</v>
      </c>
      <c r="F264" s="106">
        <v>963403.12</v>
      </c>
      <c r="G264" s="9">
        <f t="shared" si="25"/>
        <v>0</v>
      </c>
      <c r="H264" s="9">
        <f t="shared" si="22"/>
        <v>0</v>
      </c>
      <c r="I264" s="106"/>
      <c r="J264" s="85" t="s">
        <v>79</v>
      </c>
      <c r="K264" s="86">
        <v>6811</v>
      </c>
      <c r="L264" s="106"/>
      <c r="O264"/>
    </row>
    <row r="265" spans="1:15" x14ac:dyDescent="0.25">
      <c r="A265" s="49">
        <v>44657</v>
      </c>
      <c r="B265" s="50" t="s">
        <v>323</v>
      </c>
      <c r="C265" s="109" t="s">
        <v>66</v>
      </c>
      <c r="E265" s="9">
        <f t="shared" si="21"/>
        <v>0</v>
      </c>
      <c r="F265" s="106">
        <v>50705.440000000002</v>
      </c>
      <c r="G265" s="9">
        <f t="shared" si="25"/>
        <v>0</v>
      </c>
      <c r="H265" s="9">
        <f t="shared" si="22"/>
        <v>0</v>
      </c>
      <c r="I265" s="106"/>
      <c r="J265" s="85" t="s">
        <v>79</v>
      </c>
      <c r="K265" s="86">
        <v>6811</v>
      </c>
      <c r="L265" s="106"/>
      <c r="O265"/>
    </row>
    <row r="266" spans="1:15" x14ac:dyDescent="0.25">
      <c r="A266" s="49">
        <v>44662</v>
      </c>
      <c r="B266" s="107" t="s">
        <v>338</v>
      </c>
      <c r="C266" s="109" t="s">
        <v>70</v>
      </c>
      <c r="E266" s="9">
        <f t="shared" si="21"/>
        <v>0</v>
      </c>
      <c r="F266" s="106"/>
      <c r="G266" s="9">
        <f t="shared" si="25"/>
        <v>0</v>
      </c>
      <c r="H266" s="9">
        <f t="shared" si="22"/>
        <v>0</v>
      </c>
      <c r="I266" s="106"/>
      <c r="L266" s="106">
        <v>2406413.59</v>
      </c>
      <c r="O266"/>
    </row>
    <row r="267" spans="1:15" x14ac:dyDescent="0.25">
      <c r="A267" s="49">
        <v>44659</v>
      </c>
      <c r="B267" s="50" t="s">
        <v>324</v>
      </c>
      <c r="C267" s="109" t="s">
        <v>69</v>
      </c>
      <c r="E267" s="9">
        <f t="shared" si="21"/>
        <v>0</v>
      </c>
      <c r="F267" s="106"/>
      <c r="G267" s="9">
        <v>45128.92</v>
      </c>
      <c r="H267" s="9">
        <f t="shared" si="22"/>
        <v>0</v>
      </c>
      <c r="I267" s="106"/>
      <c r="J267" s="85" t="s">
        <v>79</v>
      </c>
      <c r="L267" s="106"/>
      <c r="O267"/>
    </row>
    <row r="268" spans="1:15" x14ac:dyDescent="0.25">
      <c r="A268" s="49">
        <v>44672</v>
      </c>
      <c r="B268" s="50" t="s">
        <v>325</v>
      </c>
      <c r="C268" s="109" t="s">
        <v>66</v>
      </c>
      <c r="E268" s="9">
        <f t="shared" si="21"/>
        <v>0</v>
      </c>
      <c r="F268" s="106">
        <v>1841.81</v>
      </c>
      <c r="G268" s="9">
        <f t="shared" si="25"/>
        <v>0</v>
      </c>
      <c r="H268" s="9">
        <f t="shared" si="22"/>
        <v>0</v>
      </c>
      <c r="I268" s="106"/>
      <c r="J268" s="85" t="s">
        <v>111</v>
      </c>
      <c r="K268" s="86">
        <v>6873</v>
      </c>
      <c r="L268" s="106"/>
      <c r="O268"/>
    </row>
    <row r="269" spans="1:15" x14ac:dyDescent="0.25">
      <c r="A269" s="49">
        <v>44676</v>
      </c>
      <c r="B269" s="50" t="s">
        <v>326</v>
      </c>
      <c r="C269" s="109" t="s">
        <v>66</v>
      </c>
      <c r="E269" s="9">
        <f t="shared" ref="E269:E332" si="26">+D269</f>
        <v>0</v>
      </c>
      <c r="F269" s="106">
        <v>11361.23</v>
      </c>
      <c r="G269" s="9">
        <f t="shared" si="25"/>
        <v>0</v>
      </c>
      <c r="H269" s="9">
        <f t="shared" ref="H269:H332" si="27">+D269</f>
        <v>0</v>
      </c>
      <c r="I269" s="106"/>
      <c r="J269" s="85" t="s">
        <v>77</v>
      </c>
      <c r="K269" s="86">
        <v>6861</v>
      </c>
      <c r="L269" s="106"/>
      <c r="O269"/>
    </row>
    <row r="270" spans="1:15" x14ac:dyDescent="0.25">
      <c r="A270" s="49">
        <v>44685</v>
      </c>
      <c r="B270" s="50" t="s">
        <v>327</v>
      </c>
      <c r="C270" s="109" t="s">
        <v>66</v>
      </c>
      <c r="E270" s="9">
        <f t="shared" si="26"/>
        <v>0</v>
      </c>
      <c r="F270" s="106">
        <v>113868.53</v>
      </c>
      <c r="G270" s="9">
        <f t="shared" si="25"/>
        <v>0</v>
      </c>
      <c r="H270" s="9">
        <f t="shared" si="27"/>
        <v>0</v>
      </c>
      <c r="I270" s="106"/>
      <c r="J270" s="85" t="s">
        <v>103</v>
      </c>
      <c r="K270" s="86">
        <v>6824</v>
      </c>
      <c r="L270" s="106"/>
      <c r="O270"/>
    </row>
    <row r="271" spans="1:15" x14ac:dyDescent="0.25">
      <c r="A271" s="49">
        <v>44691</v>
      </c>
      <c r="B271" s="107" t="s">
        <v>328</v>
      </c>
      <c r="C271" s="109" t="s">
        <v>70</v>
      </c>
      <c r="E271" s="9">
        <f t="shared" si="26"/>
        <v>0</v>
      </c>
      <c r="F271" s="106"/>
      <c r="G271" s="9">
        <f t="shared" si="25"/>
        <v>0</v>
      </c>
      <c r="H271" s="9">
        <f t="shared" si="27"/>
        <v>0</v>
      </c>
      <c r="I271" s="106"/>
      <c r="L271" s="106">
        <v>127071.57</v>
      </c>
      <c r="O271"/>
    </row>
    <row r="272" spans="1:15" x14ac:dyDescent="0.25">
      <c r="A272" s="49">
        <v>44693</v>
      </c>
      <c r="B272" s="50" t="s">
        <v>329</v>
      </c>
      <c r="C272" s="109" t="s">
        <v>66</v>
      </c>
      <c r="E272" s="9">
        <f t="shared" si="26"/>
        <v>0</v>
      </c>
      <c r="F272" s="106">
        <v>873080.39</v>
      </c>
      <c r="G272" s="9">
        <f t="shared" si="25"/>
        <v>0</v>
      </c>
      <c r="H272" s="9">
        <f t="shared" si="27"/>
        <v>0</v>
      </c>
      <c r="I272" s="106"/>
      <c r="J272" s="85" t="s">
        <v>79</v>
      </c>
      <c r="K272" s="86">
        <v>6811</v>
      </c>
      <c r="L272" s="106"/>
      <c r="O272"/>
    </row>
    <row r="273" spans="1:15" x14ac:dyDescent="0.25">
      <c r="A273" s="49">
        <v>44693</v>
      </c>
      <c r="B273" s="50" t="s">
        <v>330</v>
      </c>
      <c r="C273" s="109" t="s">
        <v>66</v>
      </c>
      <c r="E273" s="9">
        <f t="shared" si="26"/>
        <v>0</v>
      </c>
      <c r="F273" s="106">
        <v>45951.6</v>
      </c>
      <c r="G273" s="9">
        <f t="shared" si="25"/>
        <v>0</v>
      </c>
      <c r="H273" s="9">
        <f t="shared" si="27"/>
        <v>0</v>
      </c>
      <c r="I273" s="106"/>
      <c r="J273" s="85" t="s">
        <v>79</v>
      </c>
      <c r="K273" s="86">
        <v>6811</v>
      </c>
      <c r="L273" s="106"/>
      <c r="O273"/>
    </row>
    <row r="274" spans="1:15" x14ac:dyDescent="0.25">
      <c r="A274" s="49">
        <v>44697</v>
      </c>
      <c r="B274" s="50" t="s">
        <v>331</v>
      </c>
      <c r="C274" s="109" t="s">
        <v>66</v>
      </c>
      <c r="E274" s="9">
        <f t="shared" si="26"/>
        <v>0</v>
      </c>
      <c r="F274" s="106">
        <v>1451.5</v>
      </c>
      <c r="G274" s="9">
        <f t="shared" si="25"/>
        <v>0</v>
      </c>
      <c r="H274" s="9">
        <f t="shared" si="27"/>
        <v>0</v>
      </c>
      <c r="I274" s="106"/>
      <c r="J274" s="85" t="s">
        <v>111</v>
      </c>
      <c r="K274" s="86">
        <v>6873</v>
      </c>
      <c r="L274" s="106"/>
      <c r="O274"/>
    </row>
    <row r="275" spans="1:15" x14ac:dyDescent="0.25">
      <c r="A275" s="49">
        <v>44697</v>
      </c>
      <c r="B275" s="50" t="s">
        <v>332</v>
      </c>
      <c r="C275" s="109" t="s">
        <v>66</v>
      </c>
      <c r="E275" s="9">
        <f t="shared" si="26"/>
        <v>0</v>
      </c>
      <c r="F275" s="106">
        <v>11361.73</v>
      </c>
      <c r="G275" s="9">
        <f t="shared" si="25"/>
        <v>0</v>
      </c>
      <c r="H275" s="9">
        <f t="shared" si="27"/>
        <v>0</v>
      </c>
      <c r="I275" s="106"/>
      <c r="J275" s="85" t="s">
        <v>77</v>
      </c>
      <c r="K275" s="86">
        <v>6861</v>
      </c>
      <c r="L275" s="106"/>
      <c r="O275"/>
    </row>
    <row r="276" spans="1:15" x14ac:dyDescent="0.25">
      <c r="A276" s="49">
        <v>44693</v>
      </c>
      <c r="B276" s="107" t="s">
        <v>333</v>
      </c>
      <c r="C276" s="109" t="s">
        <v>70</v>
      </c>
      <c r="E276" s="9">
        <f t="shared" si="26"/>
        <v>0</v>
      </c>
      <c r="F276" s="106"/>
      <c r="G276" s="9">
        <f t="shared" si="25"/>
        <v>0</v>
      </c>
      <c r="H276" s="9">
        <f t="shared" si="27"/>
        <v>0</v>
      </c>
      <c r="I276" s="106">
        <v>146442.70000000001</v>
      </c>
      <c r="K276" s="86">
        <v>4760</v>
      </c>
      <c r="L276" s="106"/>
      <c r="O276"/>
    </row>
    <row r="277" spans="1:15" x14ac:dyDescent="0.25">
      <c r="A277" s="49">
        <v>44706</v>
      </c>
      <c r="B277" s="50" t="s">
        <v>334</v>
      </c>
      <c r="C277" s="109" t="s">
        <v>66</v>
      </c>
      <c r="E277" s="9">
        <f t="shared" si="26"/>
        <v>0</v>
      </c>
      <c r="F277" s="106">
        <v>1200</v>
      </c>
      <c r="G277" s="9">
        <f t="shared" si="25"/>
        <v>0</v>
      </c>
      <c r="H277" s="9">
        <f t="shared" si="27"/>
        <v>0</v>
      </c>
      <c r="I277" s="106"/>
      <c r="J277" s="85" t="s">
        <v>92</v>
      </c>
      <c r="K277" s="86">
        <v>6849</v>
      </c>
      <c r="L277" s="106"/>
      <c r="O277"/>
    </row>
    <row r="278" spans="1:15" x14ac:dyDescent="0.25">
      <c r="A278" s="49">
        <v>44706</v>
      </c>
      <c r="B278" s="50" t="s">
        <v>335</v>
      </c>
      <c r="C278" s="109" t="s">
        <v>66</v>
      </c>
      <c r="E278" s="9">
        <f t="shared" si="26"/>
        <v>0</v>
      </c>
      <c r="F278" s="106">
        <v>5640.89</v>
      </c>
      <c r="G278" s="9">
        <f t="shared" si="25"/>
        <v>0</v>
      </c>
      <c r="H278" s="9">
        <f t="shared" si="27"/>
        <v>0</v>
      </c>
      <c r="I278" s="106"/>
      <c r="J278" s="85" t="s">
        <v>94</v>
      </c>
      <c r="K278" s="86">
        <v>6849</v>
      </c>
      <c r="L278" s="106"/>
      <c r="O278"/>
    </row>
    <row r="279" spans="1:15" x14ac:dyDescent="0.25">
      <c r="A279" s="49">
        <v>44712</v>
      </c>
      <c r="B279" s="50" t="s">
        <v>336</v>
      </c>
      <c r="C279" s="109" t="s">
        <v>66</v>
      </c>
      <c r="E279" s="9">
        <f t="shared" si="26"/>
        <v>0</v>
      </c>
      <c r="F279" s="106">
        <v>6911.45</v>
      </c>
      <c r="G279" s="9">
        <f t="shared" si="25"/>
        <v>0</v>
      </c>
      <c r="H279" s="9">
        <f t="shared" si="27"/>
        <v>0</v>
      </c>
      <c r="I279" s="106"/>
      <c r="J279" s="85" t="s">
        <v>94</v>
      </c>
      <c r="K279" s="86">
        <v>6849</v>
      </c>
      <c r="L279" s="106"/>
      <c r="O279"/>
    </row>
    <row r="280" spans="1:15" x14ac:dyDescent="0.25">
      <c r="A280" s="49">
        <v>44701</v>
      </c>
      <c r="B280" s="107" t="s">
        <v>337</v>
      </c>
      <c r="C280" s="109" t="s">
        <v>70</v>
      </c>
      <c r="E280" s="9">
        <f t="shared" si="26"/>
        <v>0</v>
      </c>
      <c r="F280" s="106"/>
      <c r="G280" s="9">
        <f t="shared" si="25"/>
        <v>0</v>
      </c>
      <c r="H280" s="9">
        <f t="shared" si="27"/>
        <v>0</v>
      </c>
      <c r="I280" s="106">
        <v>2406413.59</v>
      </c>
      <c r="K280" s="86">
        <v>4760</v>
      </c>
      <c r="L280" s="106"/>
      <c r="O280"/>
    </row>
    <row r="281" spans="1:15" x14ac:dyDescent="0.25">
      <c r="A281" s="49">
        <v>44718</v>
      </c>
      <c r="B281" s="50" t="s">
        <v>339</v>
      </c>
      <c r="C281" s="109" t="s">
        <v>242</v>
      </c>
      <c r="E281" s="9">
        <f t="shared" si="26"/>
        <v>0</v>
      </c>
      <c r="F281" s="106">
        <v>4765.79</v>
      </c>
      <c r="G281" s="9">
        <f t="shared" si="25"/>
        <v>0</v>
      </c>
      <c r="H281" s="9">
        <f t="shared" si="27"/>
        <v>0</v>
      </c>
      <c r="I281" s="106"/>
      <c r="J281" s="85" t="s">
        <v>94</v>
      </c>
      <c r="K281" s="86">
        <v>6849</v>
      </c>
      <c r="L281" s="106"/>
      <c r="O281"/>
    </row>
    <row r="282" spans="1:15" x14ac:dyDescent="0.25">
      <c r="A282" s="49">
        <v>44726</v>
      </c>
      <c r="B282" s="107" t="s">
        <v>340</v>
      </c>
      <c r="C282" s="109" t="s">
        <v>70</v>
      </c>
      <c r="E282" s="9">
        <f t="shared" si="26"/>
        <v>0</v>
      </c>
      <c r="F282" s="106"/>
      <c r="G282" s="9">
        <f t="shared" si="25"/>
        <v>0</v>
      </c>
      <c r="H282" s="9">
        <f t="shared" si="27"/>
        <v>0</v>
      </c>
      <c r="I282" s="106"/>
      <c r="L282" s="106">
        <v>950363.35</v>
      </c>
      <c r="O282"/>
    </row>
    <row r="283" spans="1:15" x14ac:dyDescent="0.25">
      <c r="A283" s="49">
        <v>44735</v>
      </c>
      <c r="B283" s="50" t="s">
        <v>341</v>
      </c>
      <c r="C283" s="109" t="s">
        <v>242</v>
      </c>
      <c r="E283" s="9">
        <f t="shared" si="26"/>
        <v>0</v>
      </c>
      <c r="F283" s="106">
        <v>11361.23</v>
      </c>
      <c r="G283" s="9">
        <f t="shared" si="25"/>
        <v>0</v>
      </c>
      <c r="H283" s="9">
        <f t="shared" si="27"/>
        <v>0</v>
      </c>
      <c r="I283" s="106"/>
      <c r="J283" s="85" t="s">
        <v>77</v>
      </c>
      <c r="K283" s="86">
        <v>6861</v>
      </c>
      <c r="L283" s="106"/>
      <c r="O283"/>
    </row>
    <row r="284" spans="1:15" x14ac:dyDescent="0.25">
      <c r="A284" s="49">
        <v>44742</v>
      </c>
      <c r="B284" s="50" t="s">
        <v>342</v>
      </c>
      <c r="C284" s="109" t="s">
        <v>242</v>
      </c>
      <c r="E284" s="9">
        <f t="shared" si="26"/>
        <v>0</v>
      </c>
      <c r="F284" s="106">
        <v>1384.79</v>
      </c>
      <c r="G284" s="9">
        <f t="shared" si="25"/>
        <v>0</v>
      </c>
      <c r="H284" s="9">
        <f t="shared" si="27"/>
        <v>0</v>
      </c>
      <c r="I284" s="106"/>
      <c r="J284" s="85" t="s">
        <v>111</v>
      </c>
      <c r="K284" s="86">
        <v>6873</v>
      </c>
      <c r="L284" s="106"/>
      <c r="O284"/>
    </row>
    <row r="285" spans="1:15" x14ac:dyDescent="0.25">
      <c r="A285" s="49" t="s">
        <v>343</v>
      </c>
      <c r="B285" s="107" t="s">
        <v>352</v>
      </c>
      <c r="C285" s="109" t="s">
        <v>70</v>
      </c>
      <c r="E285" s="9">
        <f t="shared" si="26"/>
        <v>0</v>
      </c>
      <c r="F285" s="106"/>
      <c r="G285" s="9">
        <f t="shared" si="25"/>
        <v>0</v>
      </c>
      <c r="H285" s="9">
        <f t="shared" si="27"/>
        <v>0</v>
      </c>
      <c r="I285" s="106"/>
      <c r="L285" s="106">
        <v>12746.2</v>
      </c>
      <c r="O285"/>
    </row>
    <row r="286" spans="1:15" x14ac:dyDescent="0.25">
      <c r="A286" s="49" t="s">
        <v>343</v>
      </c>
      <c r="B286" s="50" t="s">
        <v>344</v>
      </c>
      <c r="C286" s="109" t="s">
        <v>242</v>
      </c>
      <c r="E286" s="9">
        <f t="shared" si="26"/>
        <v>0</v>
      </c>
      <c r="F286" s="11">
        <v>2949.75</v>
      </c>
      <c r="G286" s="9">
        <f t="shared" si="25"/>
        <v>0</v>
      </c>
      <c r="H286" s="9">
        <f t="shared" si="27"/>
        <v>0</v>
      </c>
      <c r="J286" s="85" t="s">
        <v>111</v>
      </c>
      <c r="K286" s="86">
        <v>6873</v>
      </c>
      <c r="L286" s="106"/>
      <c r="O286"/>
    </row>
    <row r="287" spans="1:15" x14ac:dyDescent="0.25">
      <c r="A287" s="49" t="s">
        <v>343</v>
      </c>
      <c r="B287" s="50" t="s">
        <v>345</v>
      </c>
      <c r="C287" s="109" t="s">
        <v>242</v>
      </c>
      <c r="E287" s="9">
        <f t="shared" si="26"/>
        <v>0</v>
      </c>
      <c r="F287" s="106">
        <v>535802.51</v>
      </c>
      <c r="G287" s="9">
        <f t="shared" si="25"/>
        <v>0</v>
      </c>
      <c r="H287" s="9">
        <f t="shared" si="27"/>
        <v>0</v>
      </c>
      <c r="J287" s="85" t="s">
        <v>79</v>
      </c>
      <c r="K287" s="86">
        <v>6811</v>
      </c>
      <c r="L287" s="106"/>
      <c r="O287"/>
    </row>
    <row r="288" spans="1:15" x14ac:dyDescent="0.25">
      <c r="A288" s="49" t="s">
        <v>343</v>
      </c>
      <c r="B288" s="50" t="s">
        <v>346</v>
      </c>
      <c r="C288" s="109" t="s">
        <v>242</v>
      </c>
      <c r="E288" s="9">
        <f t="shared" si="26"/>
        <v>0</v>
      </c>
      <c r="F288" s="106">
        <v>28200.15</v>
      </c>
      <c r="G288" s="9">
        <f t="shared" si="25"/>
        <v>0</v>
      </c>
      <c r="H288" s="9">
        <f t="shared" si="27"/>
        <v>0</v>
      </c>
      <c r="J288" s="85" t="s">
        <v>79</v>
      </c>
      <c r="K288" s="86">
        <v>6811</v>
      </c>
      <c r="L288" s="106"/>
      <c r="O288"/>
    </row>
    <row r="289" spans="1:15" x14ac:dyDescent="0.25">
      <c r="A289" s="49">
        <v>44735</v>
      </c>
      <c r="B289" s="107" t="s">
        <v>347</v>
      </c>
      <c r="C289" s="109" t="s">
        <v>70</v>
      </c>
      <c r="E289" s="9">
        <f t="shared" si="26"/>
        <v>0</v>
      </c>
      <c r="F289" s="106"/>
      <c r="G289" s="9">
        <f t="shared" si="25"/>
        <v>0</v>
      </c>
      <c r="H289" s="9">
        <f t="shared" si="27"/>
        <v>0</v>
      </c>
      <c r="I289" s="85" t="s">
        <v>348</v>
      </c>
      <c r="K289" s="86">
        <v>4760</v>
      </c>
      <c r="L289" s="106"/>
      <c r="O289"/>
    </row>
    <row r="290" spans="1:15" x14ac:dyDescent="0.25">
      <c r="A290" s="49" t="s">
        <v>343</v>
      </c>
      <c r="B290" s="50" t="s">
        <v>349</v>
      </c>
      <c r="C290" s="109" t="s">
        <v>242</v>
      </c>
      <c r="E290" s="9">
        <f t="shared" si="26"/>
        <v>0</v>
      </c>
      <c r="F290" s="106">
        <v>748036.92</v>
      </c>
      <c r="G290" s="9">
        <f t="shared" si="25"/>
        <v>0</v>
      </c>
      <c r="H290" s="9">
        <f t="shared" si="27"/>
        <v>0</v>
      </c>
      <c r="J290" s="85" t="s">
        <v>79</v>
      </c>
      <c r="K290" s="86">
        <v>6811</v>
      </c>
      <c r="L290" s="106"/>
      <c r="O290"/>
    </row>
    <row r="291" spans="1:15" x14ac:dyDescent="0.25">
      <c r="A291" s="49" t="s">
        <v>343</v>
      </c>
      <c r="B291" s="50" t="s">
        <v>350</v>
      </c>
      <c r="C291" s="109" t="s">
        <v>242</v>
      </c>
      <c r="E291" s="9">
        <f t="shared" si="26"/>
        <v>0</v>
      </c>
      <c r="F291" s="106">
        <v>39370.370000000003</v>
      </c>
      <c r="G291" s="9">
        <f t="shared" si="25"/>
        <v>0</v>
      </c>
      <c r="H291" s="9">
        <f t="shared" si="27"/>
        <v>0</v>
      </c>
      <c r="J291" s="85" t="s">
        <v>79</v>
      </c>
      <c r="K291" s="86">
        <v>6811</v>
      </c>
      <c r="L291" s="106"/>
      <c r="O291"/>
    </row>
    <row r="292" spans="1:15" x14ac:dyDescent="0.25">
      <c r="A292" s="49" t="s">
        <v>343</v>
      </c>
      <c r="B292" s="50" t="s">
        <v>351</v>
      </c>
      <c r="C292" s="109" t="s">
        <v>242</v>
      </c>
      <c r="E292" s="9">
        <f t="shared" si="26"/>
        <v>0</v>
      </c>
      <c r="F292" s="106">
        <v>67829.350000000006</v>
      </c>
      <c r="G292" s="9">
        <f t="shared" si="25"/>
        <v>0</v>
      </c>
      <c r="H292" s="9">
        <f t="shared" si="27"/>
        <v>0</v>
      </c>
      <c r="J292" s="85" t="s">
        <v>103</v>
      </c>
      <c r="K292" s="86">
        <v>6824</v>
      </c>
      <c r="L292" s="106"/>
      <c r="O292"/>
    </row>
    <row r="293" spans="1:15" x14ac:dyDescent="0.25">
      <c r="A293" s="49" t="s">
        <v>343</v>
      </c>
      <c r="B293" s="107" t="s">
        <v>353</v>
      </c>
      <c r="C293" s="109" t="s">
        <v>70</v>
      </c>
      <c r="E293" s="9">
        <f t="shared" si="26"/>
        <v>0</v>
      </c>
      <c r="F293" s="106"/>
      <c r="G293" s="9">
        <f t="shared" si="25"/>
        <v>0</v>
      </c>
      <c r="H293" s="9">
        <f t="shared" si="27"/>
        <v>0</v>
      </c>
      <c r="L293" s="106">
        <v>1422189.05</v>
      </c>
      <c r="O293"/>
    </row>
    <row r="294" spans="1:15" x14ac:dyDescent="0.25">
      <c r="E294" s="9">
        <f t="shared" si="26"/>
        <v>0</v>
      </c>
      <c r="F294" s="106"/>
      <c r="G294" s="9">
        <f t="shared" si="25"/>
        <v>0</v>
      </c>
      <c r="H294" s="9">
        <f t="shared" si="27"/>
        <v>0</v>
      </c>
      <c r="L294" s="106"/>
      <c r="O294"/>
    </row>
    <row r="295" spans="1:15" x14ac:dyDescent="0.25">
      <c r="A295" s="110" t="s">
        <v>357</v>
      </c>
      <c r="E295" s="9">
        <f t="shared" si="26"/>
        <v>0</v>
      </c>
      <c r="F295" s="106"/>
      <c r="G295" s="9">
        <f t="shared" si="25"/>
        <v>0</v>
      </c>
      <c r="H295" s="9">
        <f t="shared" si="27"/>
        <v>0</v>
      </c>
      <c r="L295" s="106"/>
      <c r="O295"/>
    </row>
    <row r="296" spans="1:15" x14ac:dyDescent="0.25">
      <c r="A296" s="49">
        <v>44783</v>
      </c>
      <c r="B296" s="50" t="s">
        <v>354</v>
      </c>
      <c r="C296" s="51" t="s">
        <v>66</v>
      </c>
      <c r="E296" s="9">
        <f t="shared" si="26"/>
        <v>0</v>
      </c>
      <c r="F296" s="106">
        <v>17063.349999999999</v>
      </c>
      <c r="G296" s="108">
        <f t="shared" si="25"/>
        <v>0</v>
      </c>
      <c r="H296" s="9">
        <f t="shared" si="27"/>
        <v>0</v>
      </c>
      <c r="I296" s="106"/>
      <c r="J296" s="85" t="s">
        <v>355</v>
      </c>
      <c r="K296" s="86">
        <v>6824</v>
      </c>
      <c r="L296" s="106"/>
      <c r="O296"/>
    </row>
    <row r="297" spans="1:15" x14ac:dyDescent="0.25">
      <c r="A297" s="49">
        <v>44783</v>
      </c>
      <c r="B297" s="50" t="s">
        <v>356</v>
      </c>
      <c r="C297" s="51" t="s">
        <v>66</v>
      </c>
      <c r="E297" s="9">
        <f t="shared" si="26"/>
        <v>0</v>
      </c>
      <c r="F297" s="106">
        <v>7300</v>
      </c>
      <c r="G297" s="9">
        <f t="shared" si="25"/>
        <v>0</v>
      </c>
      <c r="H297" s="9">
        <f t="shared" si="27"/>
        <v>0</v>
      </c>
      <c r="I297" s="106"/>
      <c r="J297" s="85" t="s">
        <v>92</v>
      </c>
      <c r="K297" s="86">
        <v>6849</v>
      </c>
      <c r="L297" s="106"/>
      <c r="O297"/>
    </row>
    <row r="298" spans="1:15" x14ac:dyDescent="0.25">
      <c r="A298" s="49">
        <v>44750</v>
      </c>
      <c r="B298" s="107" t="s">
        <v>358</v>
      </c>
      <c r="C298" s="51" t="s">
        <v>70</v>
      </c>
      <c r="E298" s="9">
        <f t="shared" si="26"/>
        <v>0</v>
      </c>
      <c r="F298" s="106"/>
      <c r="G298" s="9">
        <f t="shared" si="25"/>
        <v>0</v>
      </c>
      <c r="H298" s="9">
        <f t="shared" si="27"/>
        <v>0</v>
      </c>
      <c r="I298" s="106">
        <v>950363.35</v>
      </c>
      <c r="K298" s="86">
        <v>4760</v>
      </c>
      <c r="L298" s="106"/>
      <c r="O298"/>
    </row>
    <row r="299" spans="1:15" x14ac:dyDescent="0.25">
      <c r="A299" s="49">
        <v>44771</v>
      </c>
      <c r="B299" s="107" t="s">
        <v>359</v>
      </c>
      <c r="C299" s="51" t="s">
        <v>70</v>
      </c>
      <c r="E299" s="9">
        <f t="shared" si="26"/>
        <v>0</v>
      </c>
      <c r="F299" s="106"/>
      <c r="G299" s="9">
        <f t="shared" si="25"/>
        <v>0</v>
      </c>
      <c r="H299" s="9">
        <f t="shared" si="27"/>
        <v>0</v>
      </c>
      <c r="I299" s="106">
        <v>12746.2</v>
      </c>
      <c r="K299" s="86">
        <v>4760</v>
      </c>
      <c r="L299" s="106"/>
      <c r="O299"/>
    </row>
    <row r="300" spans="1:15" x14ac:dyDescent="0.25">
      <c r="A300" s="49">
        <v>44777</v>
      </c>
      <c r="B300" s="107" t="s">
        <v>360</v>
      </c>
      <c r="C300" s="51" t="s">
        <v>70</v>
      </c>
      <c r="E300" s="9">
        <f t="shared" si="26"/>
        <v>0</v>
      </c>
      <c r="F300" s="106"/>
      <c r="G300" s="9">
        <f t="shared" si="25"/>
        <v>0</v>
      </c>
      <c r="H300" s="9">
        <f t="shared" si="27"/>
        <v>0</v>
      </c>
      <c r="I300" s="106">
        <v>1422189.05</v>
      </c>
      <c r="K300" s="86">
        <v>4760</v>
      </c>
      <c r="L300" s="106"/>
      <c r="O300"/>
    </row>
    <row r="301" spans="1:15" x14ac:dyDescent="0.25">
      <c r="A301" s="49">
        <v>44790</v>
      </c>
      <c r="B301" s="50" t="s">
        <v>361</v>
      </c>
      <c r="C301" s="51" t="s">
        <v>66</v>
      </c>
      <c r="E301" s="9">
        <f t="shared" si="26"/>
        <v>0</v>
      </c>
      <c r="F301" s="106">
        <v>11361.23</v>
      </c>
      <c r="G301" s="9">
        <f t="shared" ref="G301:G363" si="28">IF(J301&gt;0,0,F301)</f>
        <v>0</v>
      </c>
      <c r="H301" s="9">
        <f t="shared" si="27"/>
        <v>0</v>
      </c>
      <c r="I301" s="106"/>
      <c r="J301" s="85" t="s">
        <v>77</v>
      </c>
      <c r="K301" s="86">
        <v>6861</v>
      </c>
      <c r="L301" s="106"/>
      <c r="O301"/>
    </row>
    <row r="302" spans="1:15" x14ac:dyDescent="0.25">
      <c r="A302" s="49">
        <v>44790</v>
      </c>
      <c r="B302" s="50" t="s">
        <v>362</v>
      </c>
      <c r="C302" s="51" t="s">
        <v>66</v>
      </c>
      <c r="E302" s="9">
        <f t="shared" si="26"/>
        <v>0</v>
      </c>
      <c r="F302" s="106">
        <v>306807.44</v>
      </c>
      <c r="G302" s="9">
        <f t="shared" si="28"/>
        <v>0</v>
      </c>
      <c r="H302" s="9">
        <f t="shared" si="27"/>
        <v>0</v>
      </c>
      <c r="I302" s="106"/>
      <c r="J302" s="85" t="s">
        <v>79</v>
      </c>
      <c r="K302" s="86">
        <v>6811</v>
      </c>
      <c r="L302" s="106"/>
      <c r="O302"/>
    </row>
    <row r="303" spans="1:15" x14ac:dyDescent="0.25">
      <c r="A303" s="49">
        <v>44790</v>
      </c>
      <c r="B303" s="50" t="s">
        <v>363</v>
      </c>
      <c r="C303" s="51" t="s">
        <v>66</v>
      </c>
      <c r="E303" s="9">
        <f t="shared" si="26"/>
        <v>0</v>
      </c>
      <c r="F303" s="106">
        <v>16147.76</v>
      </c>
      <c r="G303" s="9">
        <f t="shared" si="28"/>
        <v>0</v>
      </c>
      <c r="H303" s="9">
        <f t="shared" si="27"/>
        <v>0</v>
      </c>
      <c r="I303" s="106"/>
      <c r="J303" s="85" t="s">
        <v>79</v>
      </c>
      <c r="K303" s="86">
        <v>6811</v>
      </c>
      <c r="L303" s="106"/>
      <c r="O303"/>
    </row>
    <row r="304" spans="1:15" x14ac:dyDescent="0.25">
      <c r="A304" s="49">
        <v>44803</v>
      </c>
      <c r="B304" s="50" t="s">
        <v>364</v>
      </c>
      <c r="C304" s="51" t="s">
        <v>66</v>
      </c>
      <c r="E304" s="9">
        <f t="shared" si="26"/>
        <v>0</v>
      </c>
      <c r="F304" s="106">
        <v>987.41</v>
      </c>
      <c r="G304" s="9">
        <f t="shared" si="28"/>
        <v>0</v>
      </c>
      <c r="H304" s="9">
        <f t="shared" si="27"/>
        <v>0</v>
      </c>
      <c r="I304" s="106"/>
      <c r="J304" s="85" t="s">
        <v>111</v>
      </c>
      <c r="K304" s="86">
        <v>6873</v>
      </c>
      <c r="L304" s="106"/>
      <c r="O304"/>
    </row>
    <row r="305" spans="1:15" x14ac:dyDescent="0.25">
      <c r="A305" s="49">
        <v>44804</v>
      </c>
      <c r="B305" s="50" t="s">
        <v>365</v>
      </c>
      <c r="C305" s="51" t="s">
        <v>69</v>
      </c>
      <c r="E305" s="9">
        <f t="shared" si="26"/>
        <v>0</v>
      </c>
      <c r="F305" s="106"/>
      <c r="G305" s="9">
        <v>-120496.53</v>
      </c>
      <c r="H305" s="9">
        <f t="shared" si="27"/>
        <v>0</v>
      </c>
      <c r="I305" s="106"/>
      <c r="J305" s="85" t="s">
        <v>111</v>
      </c>
      <c r="L305" s="106"/>
      <c r="O305"/>
    </row>
    <row r="306" spans="1:15" x14ac:dyDescent="0.25">
      <c r="A306" s="49">
        <v>44816</v>
      </c>
      <c r="B306" s="50" t="s">
        <v>366</v>
      </c>
      <c r="C306" s="51" t="s">
        <v>66</v>
      </c>
      <c r="E306" s="9">
        <f t="shared" si="26"/>
        <v>0</v>
      </c>
      <c r="F306" s="106">
        <v>666618.37</v>
      </c>
      <c r="G306" s="9">
        <f>IF(J306&gt;0,0,F306)</f>
        <v>0</v>
      </c>
      <c r="H306" s="9">
        <f t="shared" si="27"/>
        <v>0</v>
      </c>
      <c r="I306" s="106"/>
      <c r="J306" s="85" t="s">
        <v>103</v>
      </c>
      <c r="K306" s="86">
        <v>6824</v>
      </c>
      <c r="L306" s="106"/>
      <c r="O306"/>
    </row>
    <row r="307" spans="1:15" x14ac:dyDescent="0.25">
      <c r="A307" s="49">
        <v>44819</v>
      </c>
      <c r="B307" s="107" t="s">
        <v>376</v>
      </c>
      <c r="C307" s="51" t="s">
        <v>70</v>
      </c>
      <c r="E307" s="9">
        <f t="shared" si="26"/>
        <v>0</v>
      </c>
      <c r="F307" s="106"/>
      <c r="G307" s="9">
        <f>IF(J307&gt;0,0,F307)</f>
        <v>0</v>
      </c>
      <c r="H307" s="9">
        <f t="shared" si="27"/>
        <v>0</v>
      </c>
      <c r="I307" s="106"/>
      <c r="L307" s="106">
        <v>1009222.21</v>
      </c>
      <c r="O307"/>
    </row>
    <row r="308" spans="1:15" x14ac:dyDescent="0.25">
      <c r="A308" s="49">
        <v>44823</v>
      </c>
      <c r="B308" s="50" t="s">
        <v>367</v>
      </c>
      <c r="C308" s="51" t="s">
        <v>66</v>
      </c>
      <c r="E308" s="9">
        <f t="shared" si="26"/>
        <v>0</v>
      </c>
      <c r="F308" s="106">
        <v>206311.88</v>
      </c>
      <c r="G308" s="9">
        <f>IF(J308&gt;0,0,F308)</f>
        <v>0</v>
      </c>
      <c r="H308" s="9">
        <f t="shared" si="27"/>
        <v>0</v>
      </c>
      <c r="I308" s="106"/>
      <c r="J308" s="85" t="s">
        <v>79</v>
      </c>
      <c r="K308" s="86">
        <v>6811</v>
      </c>
      <c r="L308" s="106"/>
      <c r="O308"/>
    </row>
    <row r="309" spans="1:15" x14ac:dyDescent="0.25">
      <c r="A309" s="49">
        <v>44823</v>
      </c>
      <c r="B309" s="50" t="s">
        <v>368</v>
      </c>
      <c r="C309" s="51" t="s">
        <v>66</v>
      </c>
      <c r="E309" s="9">
        <f t="shared" si="26"/>
        <v>0</v>
      </c>
      <c r="F309" s="106">
        <v>10858.52</v>
      </c>
      <c r="G309" s="9">
        <f>IF(J309&gt;0,0,F309)</f>
        <v>0</v>
      </c>
      <c r="H309" s="9">
        <f t="shared" si="27"/>
        <v>0</v>
      </c>
      <c r="I309" s="106"/>
      <c r="J309" s="85" t="s">
        <v>79</v>
      </c>
      <c r="K309" s="86">
        <v>6811</v>
      </c>
      <c r="L309" s="106"/>
      <c r="O309"/>
    </row>
    <row r="310" spans="1:15" x14ac:dyDescent="0.25">
      <c r="A310" s="49">
        <v>44783</v>
      </c>
      <c r="B310" s="50" t="s">
        <v>369</v>
      </c>
      <c r="C310" s="51" t="s">
        <v>66</v>
      </c>
      <c r="E310" s="9">
        <f t="shared" si="26"/>
        <v>0</v>
      </c>
      <c r="F310" s="106">
        <v>-17063.349999999999</v>
      </c>
      <c r="G310" s="108">
        <f t="shared" si="28"/>
        <v>0</v>
      </c>
      <c r="H310" s="9">
        <f t="shared" si="27"/>
        <v>0</v>
      </c>
      <c r="I310" s="106"/>
      <c r="J310" s="85" t="s">
        <v>355</v>
      </c>
      <c r="K310" s="86">
        <v>6824</v>
      </c>
      <c r="L310" s="106"/>
      <c r="O310"/>
    </row>
    <row r="311" spans="1:15" x14ac:dyDescent="0.25">
      <c r="A311" s="49">
        <v>44825</v>
      </c>
      <c r="B311" s="50" t="s">
        <v>370</v>
      </c>
      <c r="C311" s="51" t="s">
        <v>66</v>
      </c>
      <c r="E311" s="9">
        <f t="shared" si="26"/>
        <v>0</v>
      </c>
      <c r="F311" s="106">
        <v>11361.23</v>
      </c>
      <c r="G311" s="9">
        <f t="shared" si="28"/>
        <v>0</v>
      </c>
      <c r="H311" s="9">
        <f t="shared" si="27"/>
        <v>0</v>
      </c>
      <c r="I311" s="106"/>
      <c r="J311" s="85" t="s">
        <v>77</v>
      </c>
      <c r="K311" s="86">
        <v>6861</v>
      </c>
      <c r="L311" s="106"/>
      <c r="O311"/>
    </row>
    <row r="312" spans="1:15" x14ac:dyDescent="0.25">
      <c r="A312" s="49">
        <v>44830</v>
      </c>
      <c r="B312" s="50" t="s">
        <v>371</v>
      </c>
      <c r="C312" s="51" t="s">
        <v>66</v>
      </c>
      <c r="E312" s="9">
        <f t="shared" si="26"/>
        <v>0</v>
      </c>
      <c r="F312" s="106">
        <v>21426.74</v>
      </c>
      <c r="G312" s="9">
        <f t="shared" si="28"/>
        <v>0</v>
      </c>
      <c r="H312" s="9">
        <f t="shared" si="27"/>
        <v>0</v>
      </c>
      <c r="I312" s="106"/>
      <c r="J312" s="85" t="s">
        <v>94</v>
      </c>
      <c r="K312" s="86">
        <v>6849</v>
      </c>
      <c r="L312" s="106"/>
      <c r="O312"/>
    </row>
    <row r="313" spans="1:15" x14ac:dyDescent="0.25">
      <c r="A313" s="49">
        <v>44831</v>
      </c>
      <c r="B313" s="50" t="s">
        <v>372</v>
      </c>
      <c r="C313" s="51" t="s">
        <v>66</v>
      </c>
      <c r="E313" s="9">
        <f t="shared" si="26"/>
        <v>0</v>
      </c>
      <c r="F313" s="106">
        <v>15800.35</v>
      </c>
      <c r="G313" s="9">
        <f t="shared" si="28"/>
        <v>0</v>
      </c>
      <c r="H313" s="9">
        <f t="shared" si="27"/>
        <v>0</v>
      </c>
      <c r="I313" s="106"/>
      <c r="J313" s="85" t="s">
        <v>94</v>
      </c>
      <c r="K313" s="86">
        <v>6849</v>
      </c>
      <c r="L313" s="106"/>
      <c r="O313"/>
    </row>
    <row r="314" spans="1:15" x14ac:dyDescent="0.25">
      <c r="A314" s="49">
        <v>44839</v>
      </c>
      <c r="B314" s="50" t="s">
        <v>373</v>
      </c>
      <c r="C314" s="51" t="s">
        <v>69</v>
      </c>
      <c r="E314" s="9">
        <f t="shared" si="26"/>
        <v>0</v>
      </c>
      <c r="F314" s="106"/>
      <c r="G314" s="9">
        <v>40935.72</v>
      </c>
      <c r="H314" s="9">
        <f t="shared" si="27"/>
        <v>0</v>
      </c>
      <c r="I314" s="106"/>
      <c r="J314" s="85" t="s">
        <v>79</v>
      </c>
      <c r="L314" s="106"/>
      <c r="O314"/>
    </row>
    <row r="315" spans="1:15" x14ac:dyDescent="0.25">
      <c r="A315" s="49">
        <v>44852</v>
      </c>
      <c r="B315" s="107" t="s">
        <v>375</v>
      </c>
      <c r="C315" s="51" t="s">
        <v>70</v>
      </c>
      <c r="E315" s="9">
        <f t="shared" si="26"/>
        <v>0</v>
      </c>
      <c r="F315" s="106"/>
      <c r="G315" s="9">
        <f t="shared" si="28"/>
        <v>0</v>
      </c>
      <c r="H315" s="9">
        <f t="shared" si="27"/>
        <v>0</v>
      </c>
      <c r="I315" s="106"/>
      <c r="L315" s="106">
        <v>265758.71999999997</v>
      </c>
      <c r="O315"/>
    </row>
    <row r="316" spans="1:15" x14ac:dyDescent="0.25">
      <c r="A316" s="49">
        <v>44842</v>
      </c>
      <c r="B316" s="50" t="s">
        <v>374</v>
      </c>
      <c r="C316" s="51" t="s">
        <v>66</v>
      </c>
      <c r="E316" s="9">
        <f t="shared" si="26"/>
        <v>0</v>
      </c>
      <c r="F316" s="106">
        <v>11361.23</v>
      </c>
      <c r="G316" s="9">
        <f t="shared" si="28"/>
        <v>0</v>
      </c>
      <c r="H316" s="9">
        <f t="shared" si="27"/>
        <v>0</v>
      </c>
      <c r="I316" s="106"/>
      <c r="J316" s="85" t="s">
        <v>77</v>
      </c>
      <c r="K316" s="86">
        <v>6861</v>
      </c>
      <c r="L316" s="106"/>
      <c r="O316"/>
    </row>
    <row r="317" spans="1:15" x14ac:dyDescent="0.25">
      <c r="A317" s="49">
        <v>44855</v>
      </c>
      <c r="B317" s="50" t="s">
        <v>377</v>
      </c>
      <c r="C317" s="51" t="s">
        <v>66</v>
      </c>
      <c r="E317" s="9">
        <f t="shared" si="26"/>
        <v>0</v>
      </c>
      <c r="F317" s="106">
        <v>134846.71</v>
      </c>
      <c r="G317" s="9">
        <f t="shared" si="28"/>
        <v>0</v>
      </c>
      <c r="H317" s="9">
        <f t="shared" si="27"/>
        <v>0</v>
      </c>
      <c r="I317" s="106"/>
      <c r="J317" s="85" t="s">
        <v>103</v>
      </c>
      <c r="K317" s="86">
        <v>6824</v>
      </c>
      <c r="L317" s="106"/>
      <c r="O317"/>
    </row>
    <row r="318" spans="1:15" x14ac:dyDescent="0.25">
      <c r="A318" s="49">
        <v>44855</v>
      </c>
      <c r="B318" s="50" t="s">
        <v>378</v>
      </c>
      <c r="C318" s="51" t="s">
        <v>66</v>
      </c>
      <c r="E318" s="9">
        <f t="shared" si="26"/>
        <v>0</v>
      </c>
      <c r="F318" s="106">
        <v>229240.55</v>
      </c>
      <c r="G318" s="9">
        <f t="shared" si="28"/>
        <v>0</v>
      </c>
      <c r="H318" s="9">
        <f t="shared" si="27"/>
        <v>0</v>
      </c>
      <c r="I318" s="106"/>
      <c r="J318" s="85" t="s">
        <v>103</v>
      </c>
      <c r="K318" s="86">
        <v>6824</v>
      </c>
      <c r="L318" s="106"/>
      <c r="O318"/>
    </row>
    <row r="319" spans="1:15" x14ac:dyDescent="0.25">
      <c r="A319" s="49">
        <v>44855</v>
      </c>
      <c r="B319" s="107" t="s">
        <v>379</v>
      </c>
      <c r="C319" s="51" t="s">
        <v>70</v>
      </c>
      <c r="E319" s="9">
        <f t="shared" si="26"/>
        <v>0</v>
      </c>
      <c r="F319" s="106"/>
      <c r="G319" s="9">
        <f t="shared" si="28"/>
        <v>0</v>
      </c>
      <c r="H319" s="9">
        <f t="shared" si="27"/>
        <v>0</v>
      </c>
      <c r="I319" s="106">
        <v>1009222.21</v>
      </c>
      <c r="K319" s="86">
        <v>4760</v>
      </c>
      <c r="L319" s="106"/>
      <c r="O319"/>
    </row>
    <row r="320" spans="1:15" x14ac:dyDescent="0.25">
      <c r="A320" s="49">
        <v>44880</v>
      </c>
      <c r="B320" s="50" t="s">
        <v>380</v>
      </c>
      <c r="C320" s="51" t="s">
        <v>69</v>
      </c>
      <c r="E320" s="9">
        <f t="shared" si="26"/>
        <v>0</v>
      </c>
      <c r="F320" s="106"/>
      <c r="G320" s="9">
        <v>2465</v>
      </c>
      <c r="H320" s="9">
        <f t="shared" si="27"/>
        <v>0</v>
      </c>
      <c r="I320" s="106"/>
      <c r="J320" s="85" t="s">
        <v>94</v>
      </c>
      <c r="L320" s="106"/>
      <c r="O320"/>
    </row>
    <row r="321" spans="1:15" x14ac:dyDescent="0.25">
      <c r="A321" s="49">
        <v>44883</v>
      </c>
      <c r="B321" s="107" t="s">
        <v>382</v>
      </c>
      <c r="C321" s="51" t="s">
        <v>70</v>
      </c>
      <c r="E321" s="9">
        <f t="shared" si="26"/>
        <v>0</v>
      </c>
      <c r="F321" s="106"/>
      <c r="G321" s="9">
        <f t="shared" si="28"/>
        <v>0</v>
      </c>
      <c r="H321" s="9">
        <f t="shared" si="27"/>
        <v>0</v>
      </c>
      <c r="I321" s="106"/>
      <c r="L321" s="106">
        <v>375448.49</v>
      </c>
      <c r="O321"/>
    </row>
    <row r="322" spans="1:15" x14ac:dyDescent="0.25">
      <c r="A322" s="49">
        <v>44886</v>
      </c>
      <c r="B322" s="50" t="s">
        <v>381</v>
      </c>
      <c r="C322" s="51" t="s">
        <v>66</v>
      </c>
      <c r="E322" s="9">
        <f t="shared" si="26"/>
        <v>0</v>
      </c>
      <c r="F322" s="106">
        <v>6500</v>
      </c>
      <c r="G322" s="9">
        <f t="shared" si="28"/>
        <v>0</v>
      </c>
      <c r="H322" s="9">
        <f t="shared" si="27"/>
        <v>0</v>
      </c>
      <c r="I322" s="106"/>
      <c r="J322" s="85" t="s">
        <v>77</v>
      </c>
      <c r="K322" s="86">
        <v>6861</v>
      </c>
      <c r="L322" s="106"/>
      <c r="O322"/>
    </row>
    <row r="323" spans="1:15" x14ac:dyDescent="0.25">
      <c r="A323" s="49">
        <v>44894</v>
      </c>
      <c r="B323" s="107" t="s">
        <v>383</v>
      </c>
      <c r="C323" s="51" t="s">
        <v>70</v>
      </c>
      <c r="E323" s="9">
        <f t="shared" si="26"/>
        <v>0</v>
      </c>
      <c r="F323" s="106"/>
      <c r="G323" s="9">
        <f t="shared" si="28"/>
        <v>0</v>
      </c>
      <c r="H323" s="9">
        <f t="shared" si="27"/>
        <v>0</v>
      </c>
      <c r="I323" s="106">
        <v>265758.71999999997</v>
      </c>
      <c r="K323" s="86">
        <v>4760</v>
      </c>
      <c r="L323" s="106"/>
      <c r="O323"/>
    </row>
    <row r="324" spans="1:15" x14ac:dyDescent="0.25">
      <c r="A324" s="49">
        <v>44907</v>
      </c>
      <c r="B324" s="50" t="s">
        <v>384</v>
      </c>
      <c r="C324" s="51" t="s">
        <v>66</v>
      </c>
      <c r="E324" s="9">
        <f t="shared" si="26"/>
        <v>0</v>
      </c>
      <c r="F324" s="106">
        <v>25860.880000000001</v>
      </c>
      <c r="G324" s="9">
        <f t="shared" si="28"/>
        <v>0</v>
      </c>
      <c r="H324" s="9">
        <f t="shared" si="27"/>
        <v>0</v>
      </c>
      <c r="I324" s="106"/>
      <c r="J324" s="85" t="s">
        <v>103</v>
      </c>
      <c r="K324" s="86">
        <v>6824</v>
      </c>
      <c r="L324" s="106"/>
      <c r="M324" s="104" t="s">
        <v>178</v>
      </c>
      <c r="O324"/>
    </row>
    <row r="325" spans="1:15" x14ac:dyDescent="0.25">
      <c r="A325" s="49">
        <v>44911</v>
      </c>
      <c r="B325" s="107" t="s">
        <v>386</v>
      </c>
      <c r="C325" s="51" t="s">
        <v>70</v>
      </c>
      <c r="E325" s="9">
        <f t="shared" si="26"/>
        <v>0</v>
      </c>
      <c r="F325" s="106"/>
      <c r="G325" s="9">
        <f t="shared" si="28"/>
        <v>0</v>
      </c>
      <c r="H325" s="9">
        <f t="shared" si="27"/>
        <v>0</v>
      </c>
      <c r="I325" s="106"/>
      <c r="L325" s="106">
        <v>32360.880000000001</v>
      </c>
      <c r="O325"/>
    </row>
    <row r="326" spans="1:15" x14ac:dyDescent="0.25">
      <c r="A326" s="49">
        <v>44914</v>
      </c>
      <c r="B326" s="50" t="s">
        <v>385</v>
      </c>
      <c r="C326" s="51" t="s">
        <v>66</v>
      </c>
      <c r="E326" s="9">
        <f t="shared" si="26"/>
        <v>0</v>
      </c>
      <c r="F326" s="106">
        <v>58004.81</v>
      </c>
      <c r="G326" s="9">
        <f t="shared" si="28"/>
        <v>0</v>
      </c>
      <c r="H326" s="9">
        <f t="shared" si="27"/>
        <v>0</v>
      </c>
      <c r="I326" s="106"/>
      <c r="J326" s="85" t="s">
        <v>79</v>
      </c>
      <c r="K326" s="86">
        <v>6811</v>
      </c>
      <c r="L326" s="106"/>
      <c r="O326"/>
    </row>
    <row r="327" spans="1:15" x14ac:dyDescent="0.25">
      <c r="A327" s="49">
        <v>44918</v>
      </c>
      <c r="B327" s="50" t="s">
        <v>387</v>
      </c>
      <c r="C327" s="51" t="s">
        <v>66</v>
      </c>
      <c r="E327" s="9">
        <f t="shared" si="26"/>
        <v>0</v>
      </c>
      <c r="F327" s="106">
        <v>64507.44</v>
      </c>
      <c r="G327" s="9">
        <f t="shared" si="28"/>
        <v>0</v>
      </c>
      <c r="H327" s="9">
        <f t="shared" si="27"/>
        <v>0</v>
      </c>
      <c r="I327" s="106"/>
      <c r="J327" s="85" t="s">
        <v>79</v>
      </c>
      <c r="K327" s="86">
        <v>6811</v>
      </c>
      <c r="L327" s="106"/>
      <c r="O327"/>
    </row>
    <row r="328" spans="1:15" x14ac:dyDescent="0.25">
      <c r="A328" s="49">
        <v>44918</v>
      </c>
      <c r="B328" s="50" t="s">
        <v>388</v>
      </c>
      <c r="C328" s="51" t="s">
        <v>66</v>
      </c>
      <c r="E328" s="9">
        <f t="shared" si="26"/>
        <v>0</v>
      </c>
      <c r="F328" s="106">
        <v>3395.13</v>
      </c>
      <c r="G328" s="9">
        <f t="shared" si="28"/>
        <v>0</v>
      </c>
      <c r="H328" s="9">
        <f t="shared" si="27"/>
        <v>0</v>
      </c>
      <c r="I328" s="106"/>
      <c r="J328" s="85" t="s">
        <v>79</v>
      </c>
      <c r="K328" s="86">
        <v>6811</v>
      </c>
      <c r="L328" s="106"/>
      <c r="O328"/>
    </row>
    <row r="329" spans="1:15" x14ac:dyDescent="0.25">
      <c r="A329" s="49">
        <v>44938</v>
      </c>
      <c r="B329" s="50" t="s">
        <v>389</v>
      </c>
      <c r="C329" s="51" t="s">
        <v>390</v>
      </c>
      <c r="E329" s="9">
        <f t="shared" si="26"/>
        <v>0</v>
      </c>
      <c r="F329" s="106"/>
      <c r="G329" s="9">
        <v>2295</v>
      </c>
      <c r="H329" s="9">
        <f t="shared" si="27"/>
        <v>0</v>
      </c>
      <c r="I329" s="106"/>
      <c r="J329" s="85" t="s">
        <v>77</v>
      </c>
      <c r="L329" s="106"/>
      <c r="O329"/>
    </row>
    <row r="330" spans="1:15" x14ac:dyDescent="0.25">
      <c r="A330" s="49">
        <v>44939</v>
      </c>
      <c r="B330" s="107" t="s">
        <v>391</v>
      </c>
      <c r="C330" s="51" t="s">
        <v>70</v>
      </c>
      <c r="E330" s="9">
        <f t="shared" si="26"/>
        <v>0</v>
      </c>
      <c r="F330" s="106"/>
      <c r="G330" s="9">
        <f t="shared" si="28"/>
        <v>0</v>
      </c>
      <c r="H330" s="9">
        <f t="shared" si="27"/>
        <v>0</v>
      </c>
      <c r="I330" s="106"/>
      <c r="L330" s="106">
        <v>125907.38</v>
      </c>
      <c r="O330"/>
    </row>
    <row r="331" spans="1:15" x14ac:dyDescent="0.25">
      <c r="A331" s="49">
        <v>44939</v>
      </c>
      <c r="B331" s="50" t="s">
        <v>392</v>
      </c>
      <c r="C331" s="51" t="s">
        <v>66</v>
      </c>
      <c r="E331" s="9">
        <f t="shared" si="26"/>
        <v>0</v>
      </c>
      <c r="F331" s="106">
        <v>411392.28</v>
      </c>
      <c r="G331" s="9">
        <f t="shared" si="28"/>
        <v>0</v>
      </c>
      <c r="H331" s="9">
        <f t="shared" si="27"/>
        <v>0</v>
      </c>
      <c r="I331" s="106"/>
      <c r="J331" s="85" t="s">
        <v>103</v>
      </c>
      <c r="K331" s="86">
        <v>6824</v>
      </c>
      <c r="L331" s="106"/>
      <c r="O331"/>
    </row>
    <row r="332" spans="1:15" x14ac:dyDescent="0.25">
      <c r="A332" s="49">
        <v>44949</v>
      </c>
      <c r="B332" s="50" t="s">
        <v>393</v>
      </c>
      <c r="C332" s="51" t="s">
        <v>66</v>
      </c>
      <c r="E332" s="9">
        <f t="shared" si="26"/>
        <v>0</v>
      </c>
      <c r="F332" s="106">
        <v>8795</v>
      </c>
      <c r="G332" s="9">
        <f t="shared" si="28"/>
        <v>0</v>
      </c>
      <c r="H332" s="9">
        <f t="shared" si="27"/>
        <v>0</v>
      </c>
      <c r="I332" s="106"/>
      <c r="J332" s="85" t="s">
        <v>77</v>
      </c>
      <c r="K332" s="86">
        <v>6861</v>
      </c>
      <c r="L332" s="106"/>
      <c r="O332"/>
    </row>
    <row r="333" spans="1:15" x14ac:dyDescent="0.25">
      <c r="A333" s="49">
        <v>44967</v>
      </c>
      <c r="B333" s="50" t="s">
        <v>394</v>
      </c>
      <c r="C333" s="51" t="s">
        <v>66</v>
      </c>
      <c r="E333" s="9">
        <f t="shared" ref="E333:E391" si="29">+D333</f>
        <v>0</v>
      </c>
      <c r="F333" s="106">
        <v>1827.6</v>
      </c>
      <c r="G333" s="9">
        <f t="shared" si="28"/>
        <v>0</v>
      </c>
      <c r="H333" s="9">
        <f t="shared" ref="H333:H396" si="30">+D333</f>
        <v>0</v>
      </c>
      <c r="I333" s="106"/>
      <c r="J333" s="85" t="s">
        <v>103</v>
      </c>
      <c r="K333" s="86">
        <v>6824</v>
      </c>
      <c r="L333" s="106"/>
      <c r="O333"/>
    </row>
    <row r="334" spans="1:15" x14ac:dyDescent="0.25">
      <c r="A334" s="49">
        <v>44985</v>
      </c>
      <c r="B334" s="107" t="s">
        <v>402</v>
      </c>
      <c r="C334" s="51" t="s">
        <v>70</v>
      </c>
      <c r="E334" s="9">
        <f t="shared" si="29"/>
        <v>0</v>
      </c>
      <c r="F334" s="106"/>
      <c r="G334" s="9">
        <f t="shared" si="28"/>
        <v>0</v>
      </c>
      <c r="H334" s="9">
        <f t="shared" si="30"/>
        <v>0</v>
      </c>
      <c r="I334" s="106"/>
      <c r="L334" s="106">
        <v>422014.88</v>
      </c>
      <c r="O334"/>
    </row>
    <row r="335" spans="1:15" x14ac:dyDescent="0.25">
      <c r="A335" s="49">
        <v>44980</v>
      </c>
      <c r="B335" s="50" t="s">
        <v>395</v>
      </c>
      <c r="C335" s="51" t="s">
        <v>66</v>
      </c>
      <c r="E335" s="9">
        <f t="shared" si="29"/>
        <v>0</v>
      </c>
      <c r="F335" s="106">
        <v>6500</v>
      </c>
      <c r="G335" s="9">
        <f t="shared" si="28"/>
        <v>0</v>
      </c>
      <c r="H335" s="9">
        <f t="shared" si="30"/>
        <v>0</v>
      </c>
      <c r="I335" s="106"/>
      <c r="J335" s="85" t="s">
        <v>77</v>
      </c>
      <c r="K335" s="86">
        <v>6861</v>
      </c>
      <c r="L335" s="106"/>
      <c r="O335"/>
    </row>
    <row r="336" spans="1:15" x14ac:dyDescent="0.25">
      <c r="A336" s="49">
        <v>44950</v>
      </c>
      <c r="B336" s="107" t="s">
        <v>396</v>
      </c>
      <c r="C336" s="51" t="s">
        <v>70</v>
      </c>
      <c r="E336" s="9">
        <f t="shared" si="29"/>
        <v>0</v>
      </c>
      <c r="F336" s="106"/>
      <c r="G336" s="9">
        <f t="shared" si="28"/>
        <v>0</v>
      </c>
      <c r="H336" s="9">
        <f t="shared" si="30"/>
        <v>0</v>
      </c>
      <c r="I336" s="106">
        <v>32360.880000000001</v>
      </c>
      <c r="K336" s="86">
        <v>4760</v>
      </c>
      <c r="L336" s="106"/>
      <c r="O336"/>
    </row>
    <row r="337" spans="1:15" x14ac:dyDescent="0.25">
      <c r="A337" s="49">
        <v>44957</v>
      </c>
      <c r="B337" s="107" t="s">
        <v>397</v>
      </c>
      <c r="C337" s="51" t="s">
        <v>70</v>
      </c>
      <c r="E337" s="9">
        <f t="shared" si="29"/>
        <v>0</v>
      </c>
      <c r="F337" s="106"/>
      <c r="G337" s="9">
        <f t="shared" si="28"/>
        <v>0</v>
      </c>
      <c r="H337" s="9">
        <f t="shared" si="30"/>
        <v>0</v>
      </c>
      <c r="I337" s="106">
        <v>375448.49</v>
      </c>
      <c r="K337" s="86">
        <v>4760</v>
      </c>
      <c r="L337" s="106"/>
      <c r="O337"/>
    </row>
    <row r="338" spans="1:15" x14ac:dyDescent="0.25">
      <c r="A338" s="49">
        <v>44985</v>
      </c>
      <c r="B338" s="107" t="s">
        <v>398</v>
      </c>
      <c r="C338" s="51" t="s">
        <v>70</v>
      </c>
      <c r="E338" s="9">
        <f t="shared" si="29"/>
        <v>0</v>
      </c>
      <c r="F338" s="106"/>
      <c r="G338" s="9">
        <f t="shared" si="28"/>
        <v>0</v>
      </c>
      <c r="H338" s="9">
        <f t="shared" si="30"/>
        <v>0</v>
      </c>
      <c r="I338" s="106">
        <v>125907.38</v>
      </c>
      <c r="K338" s="86">
        <v>4760</v>
      </c>
      <c r="L338" s="106"/>
      <c r="O338"/>
    </row>
    <row r="339" spans="1:15" x14ac:dyDescent="0.25">
      <c r="A339" s="49">
        <v>45007</v>
      </c>
      <c r="B339" s="50" t="s">
        <v>399</v>
      </c>
      <c r="C339" s="51" t="s">
        <v>66</v>
      </c>
      <c r="E339" s="9">
        <f t="shared" si="29"/>
        <v>0</v>
      </c>
      <c r="F339" s="106">
        <v>97412.26</v>
      </c>
      <c r="G339" s="9">
        <f t="shared" si="28"/>
        <v>0</v>
      </c>
      <c r="H339" s="9">
        <f t="shared" si="30"/>
        <v>0</v>
      </c>
      <c r="I339" s="106"/>
      <c r="J339" s="85" t="s">
        <v>79</v>
      </c>
      <c r="K339" s="86">
        <v>6811</v>
      </c>
      <c r="L339" s="106"/>
      <c r="O339"/>
    </row>
    <row r="340" spans="1:15" x14ac:dyDescent="0.25">
      <c r="A340" s="49">
        <v>45007</v>
      </c>
      <c r="B340" s="50" t="s">
        <v>400</v>
      </c>
      <c r="C340" s="51" t="s">
        <v>66</v>
      </c>
      <c r="E340" s="9">
        <f t="shared" si="29"/>
        <v>0</v>
      </c>
      <c r="F340" s="106">
        <v>5126.96</v>
      </c>
      <c r="G340" s="9">
        <f t="shared" si="28"/>
        <v>0</v>
      </c>
      <c r="H340" s="9">
        <f t="shared" si="30"/>
        <v>0</v>
      </c>
      <c r="I340" s="106"/>
      <c r="J340" s="85" t="s">
        <v>79</v>
      </c>
      <c r="K340" s="86">
        <v>6811</v>
      </c>
      <c r="L340" s="106"/>
      <c r="O340"/>
    </row>
    <row r="341" spans="1:15" x14ac:dyDescent="0.25">
      <c r="A341" s="49">
        <v>45009</v>
      </c>
      <c r="B341" s="50" t="s">
        <v>401</v>
      </c>
      <c r="C341" s="51" t="s">
        <v>66</v>
      </c>
      <c r="E341" s="9">
        <f t="shared" si="29"/>
        <v>0</v>
      </c>
      <c r="F341" s="106">
        <v>5155.25</v>
      </c>
      <c r="G341" s="9">
        <f t="shared" si="28"/>
        <v>0</v>
      </c>
      <c r="H341" s="9">
        <f t="shared" si="30"/>
        <v>0</v>
      </c>
      <c r="I341" s="106"/>
      <c r="J341" s="85" t="s">
        <v>77</v>
      </c>
      <c r="K341" s="86">
        <v>6861</v>
      </c>
      <c r="L341" s="106"/>
      <c r="O341"/>
    </row>
    <row r="342" spans="1:15" x14ac:dyDescent="0.25">
      <c r="A342" s="49">
        <v>45028</v>
      </c>
      <c r="B342" s="107" t="s">
        <v>404</v>
      </c>
      <c r="C342" s="51" t="s">
        <v>70</v>
      </c>
      <c r="E342" s="9">
        <f t="shared" si="29"/>
        <v>0</v>
      </c>
      <c r="F342" s="106"/>
      <c r="G342" s="9">
        <f t="shared" si="28"/>
        <v>0</v>
      </c>
      <c r="H342" s="9">
        <f t="shared" si="30"/>
        <v>0</v>
      </c>
      <c r="I342" s="106"/>
      <c r="L342" s="106">
        <v>114194.47</v>
      </c>
      <c r="O342"/>
    </row>
    <row r="343" spans="1:15" x14ac:dyDescent="0.25">
      <c r="A343" s="49">
        <v>45030</v>
      </c>
      <c r="B343" s="50" t="s">
        <v>403</v>
      </c>
      <c r="C343" s="51" t="s">
        <v>66</v>
      </c>
      <c r="E343" s="9">
        <f t="shared" si="29"/>
        <v>0</v>
      </c>
      <c r="F343" s="106">
        <v>220208.91</v>
      </c>
      <c r="G343" s="9">
        <f t="shared" si="28"/>
        <v>0</v>
      </c>
      <c r="H343" s="9">
        <f t="shared" si="30"/>
        <v>0</v>
      </c>
      <c r="I343" s="106"/>
      <c r="J343" s="85" t="s">
        <v>103</v>
      </c>
      <c r="K343" s="86">
        <v>6824</v>
      </c>
      <c r="L343" s="106"/>
      <c r="O343"/>
    </row>
    <row r="344" spans="1:15" x14ac:dyDescent="0.25">
      <c r="A344" s="49">
        <v>45037</v>
      </c>
      <c r="B344" s="50" t="s">
        <v>405</v>
      </c>
      <c r="C344" s="51" t="s">
        <v>66</v>
      </c>
      <c r="E344" s="9">
        <f t="shared" si="29"/>
        <v>0</v>
      </c>
      <c r="F344" s="106">
        <v>7409.8</v>
      </c>
      <c r="G344" s="9">
        <f t="shared" si="28"/>
        <v>0</v>
      </c>
      <c r="H344" s="9">
        <f t="shared" si="30"/>
        <v>0</v>
      </c>
      <c r="I344" s="106"/>
      <c r="J344" s="85" t="s">
        <v>77</v>
      </c>
      <c r="K344" s="86">
        <v>6861</v>
      </c>
      <c r="L344" s="106"/>
      <c r="O344"/>
    </row>
    <row r="345" spans="1:15" x14ac:dyDescent="0.25">
      <c r="A345" s="49">
        <v>45028</v>
      </c>
      <c r="B345" s="107" t="s">
        <v>406</v>
      </c>
      <c r="C345" s="51" t="s">
        <v>70</v>
      </c>
      <c r="E345" s="9">
        <f t="shared" si="29"/>
        <v>0</v>
      </c>
      <c r="F345" s="106"/>
      <c r="G345" s="9">
        <f t="shared" si="28"/>
        <v>0</v>
      </c>
      <c r="H345" s="9">
        <f t="shared" si="30"/>
        <v>0</v>
      </c>
      <c r="I345" s="106">
        <v>422014.88</v>
      </c>
      <c r="K345" s="86">
        <v>4760</v>
      </c>
      <c r="L345" s="106"/>
      <c r="O345"/>
    </row>
    <row r="346" spans="1:15" x14ac:dyDescent="0.25">
      <c r="A346" s="49">
        <v>45011</v>
      </c>
      <c r="B346" s="50" t="s">
        <v>407</v>
      </c>
      <c r="C346" s="51" t="s">
        <v>69</v>
      </c>
      <c r="E346" s="9">
        <f t="shared" si="29"/>
        <v>0</v>
      </c>
      <c r="F346" s="106"/>
      <c r="G346" s="11">
        <v>3193.18</v>
      </c>
      <c r="H346" s="9">
        <f t="shared" si="30"/>
        <v>0</v>
      </c>
      <c r="I346" s="106"/>
      <c r="J346" s="85" t="s">
        <v>77</v>
      </c>
      <c r="L346" s="106"/>
      <c r="O346"/>
    </row>
    <row r="347" spans="1:15" x14ac:dyDescent="0.25">
      <c r="A347" s="49">
        <v>45064</v>
      </c>
      <c r="B347" s="107" t="s">
        <v>409</v>
      </c>
      <c r="C347" s="51" t="s">
        <v>70</v>
      </c>
      <c r="E347" s="9">
        <f t="shared" si="29"/>
        <v>0</v>
      </c>
      <c r="F347" s="106"/>
      <c r="G347" s="9">
        <f t="shared" si="28"/>
        <v>0</v>
      </c>
      <c r="H347" s="9">
        <f t="shared" si="30"/>
        <v>0</v>
      </c>
      <c r="I347" s="106"/>
      <c r="L347" s="106">
        <v>227618.71</v>
      </c>
      <c r="O347"/>
    </row>
    <row r="348" spans="1:15" x14ac:dyDescent="0.25">
      <c r="A348" s="49">
        <v>45070</v>
      </c>
      <c r="B348" s="107" t="s">
        <v>408</v>
      </c>
      <c r="C348" s="51" t="s">
        <v>70</v>
      </c>
      <c r="E348" s="9">
        <f t="shared" si="29"/>
        <v>0</v>
      </c>
      <c r="F348" s="106"/>
      <c r="G348" s="9">
        <f t="shared" si="28"/>
        <v>0</v>
      </c>
      <c r="H348" s="9">
        <f t="shared" si="30"/>
        <v>0</v>
      </c>
      <c r="I348" s="106">
        <v>114194.47</v>
      </c>
      <c r="K348" s="86">
        <v>4760</v>
      </c>
      <c r="L348" s="106"/>
      <c r="O348"/>
    </row>
    <row r="349" spans="1:15" x14ac:dyDescent="0.25">
      <c r="A349" s="49">
        <v>45084</v>
      </c>
      <c r="B349" s="50" t="s">
        <v>410</v>
      </c>
      <c r="C349" s="51" t="s">
        <v>66</v>
      </c>
      <c r="E349" s="9">
        <f t="shared" si="29"/>
        <v>0</v>
      </c>
      <c r="F349" s="106">
        <v>3559</v>
      </c>
      <c r="G349" s="9">
        <f t="shared" si="28"/>
        <v>0</v>
      </c>
      <c r="H349" s="9">
        <f t="shared" si="30"/>
        <v>0</v>
      </c>
      <c r="I349" s="106"/>
      <c r="J349" s="85" t="s">
        <v>92</v>
      </c>
      <c r="K349" s="86">
        <v>6849</v>
      </c>
      <c r="L349" s="106"/>
      <c r="O349"/>
    </row>
    <row r="350" spans="1:15" x14ac:dyDescent="0.25">
      <c r="A350" s="49">
        <v>45092</v>
      </c>
      <c r="B350" s="107" t="s">
        <v>412</v>
      </c>
      <c r="C350" s="51" t="s">
        <v>70</v>
      </c>
      <c r="E350" s="9">
        <f t="shared" si="29"/>
        <v>0</v>
      </c>
      <c r="F350" s="106"/>
      <c r="G350" s="9">
        <f t="shared" si="28"/>
        <v>0</v>
      </c>
      <c r="H350" s="9">
        <f t="shared" si="30"/>
        <v>0</v>
      </c>
      <c r="I350" s="106"/>
      <c r="L350" s="106">
        <v>3559</v>
      </c>
      <c r="O350"/>
    </row>
    <row r="351" spans="1:15" x14ac:dyDescent="0.25">
      <c r="A351" s="49">
        <v>45097</v>
      </c>
      <c r="B351" s="50" t="s">
        <v>411</v>
      </c>
      <c r="C351" s="51" t="s">
        <v>66</v>
      </c>
      <c r="E351" s="9">
        <f t="shared" si="29"/>
        <v>0</v>
      </c>
      <c r="F351" s="106">
        <v>3585</v>
      </c>
      <c r="G351" s="9">
        <f t="shared" si="28"/>
        <v>0</v>
      </c>
      <c r="H351" s="9">
        <f t="shared" si="30"/>
        <v>0</v>
      </c>
      <c r="I351" s="106"/>
      <c r="J351" s="85" t="s">
        <v>92</v>
      </c>
      <c r="K351" s="86">
        <v>6849</v>
      </c>
      <c r="L351" s="106"/>
      <c r="O351"/>
    </row>
    <row r="352" spans="1:15" x14ac:dyDescent="0.25">
      <c r="A352" s="49">
        <v>45107</v>
      </c>
      <c r="B352" s="107" t="s">
        <v>414</v>
      </c>
      <c r="C352" s="51" t="s">
        <v>70</v>
      </c>
      <c r="E352" s="9">
        <f t="shared" si="29"/>
        <v>0</v>
      </c>
      <c r="F352" s="106"/>
      <c r="G352" s="9">
        <f t="shared" si="28"/>
        <v>0</v>
      </c>
      <c r="H352" s="9">
        <f t="shared" si="30"/>
        <v>0</v>
      </c>
      <c r="I352" s="106"/>
      <c r="L352" s="106">
        <v>3585</v>
      </c>
      <c r="O352"/>
    </row>
    <row r="353" spans="1:15" x14ac:dyDescent="0.25">
      <c r="A353" s="49">
        <v>45100</v>
      </c>
      <c r="B353" s="107" t="s">
        <v>413</v>
      </c>
      <c r="C353" s="51" t="s">
        <v>70</v>
      </c>
      <c r="E353" s="9">
        <f t="shared" si="29"/>
        <v>0</v>
      </c>
      <c r="F353" s="106"/>
      <c r="G353" s="9">
        <f t="shared" si="28"/>
        <v>0</v>
      </c>
      <c r="H353" s="9">
        <f t="shared" si="30"/>
        <v>0</v>
      </c>
      <c r="I353" s="106">
        <v>227618.71</v>
      </c>
      <c r="K353" s="86">
        <v>4760</v>
      </c>
      <c r="L353" s="106"/>
      <c r="O353"/>
    </row>
    <row r="354" spans="1:15" x14ac:dyDescent="0.25">
      <c r="A354" s="49" t="s">
        <v>415</v>
      </c>
      <c r="B354" s="50" t="s">
        <v>416</v>
      </c>
      <c r="C354" s="51" t="s">
        <v>442</v>
      </c>
      <c r="E354" s="9">
        <f t="shared" si="29"/>
        <v>0</v>
      </c>
      <c r="F354" s="106">
        <v>9072.27</v>
      </c>
      <c r="G354" s="9">
        <f t="shared" si="28"/>
        <v>0</v>
      </c>
      <c r="H354" s="9">
        <f t="shared" si="30"/>
        <v>0</v>
      </c>
      <c r="I354" s="106"/>
      <c r="J354" s="85" t="s">
        <v>103</v>
      </c>
      <c r="K354" s="86">
        <v>6824</v>
      </c>
      <c r="L354" s="106"/>
      <c r="O354"/>
    </row>
    <row r="355" spans="1:15" x14ac:dyDescent="0.25">
      <c r="A355" s="49" t="s">
        <v>415</v>
      </c>
      <c r="B355" s="107" t="s">
        <v>421</v>
      </c>
      <c r="C355" s="51" t="s">
        <v>70</v>
      </c>
      <c r="E355" s="9">
        <f t="shared" si="29"/>
        <v>0</v>
      </c>
      <c r="F355" s="106"/>
      <c r="G355" s="9">
        <f t="shared" si="28"/>
        <v>0</v>
      </c>
      <c r="H355" s="9">
        <f t="shared" si="30"/>
        <v>0</v>
      </c>
      <c r="I355" s="106"/>
      <c r="L355" s="106">
        <v>9072.27</v>
      </c>
      <c r="O355"/>
    </row>
    <row r="356" spans="1:15" x14ac:dyDescent="0.25">
      <c r="E356" s="9">
        <f t="shared" si="29"/>
        <v>0</v>
      </c>
      <c r="F356" s="106"/>
      <c r="G356" s="9">
        <f t="shared" si="28"/>
        <v>0</v>
      </c>
      <c r="H356" s="9">
        <f t="shared" si="30"/>
        <v>0</v>
      </c>
      <c r="I356" s="106"/>
      <c r="L356" s="106"/>
      <c r="O356"/>
    </row>
    <row r="357" spans="1:15" x14ac:dyDescent="0.25">
      <c r="A357" s="110" t="s">
        <v>417</v>
      </c>
      <c r="E357" s="9">
        <f t="shared" si="29"/>
        <v>0</v>
      </c>
      <c r="F357" s="106"/>
      <c r="G357" s="9">
        <f t="shared" si="28"/>
        <v>0</v>
      </c>
      <c r="H357" s="9">
        <f t="shared" si="30"/>
        <v>0</v>
      </c>
      <c r="I357" s="106"/>
      <c r="L357" s="106"/>
      <c r="O357"/>
    </row>
    <row r="358" spans="1:15" x14ac:dyDescent="0.25">
      <c r="A358" s="49">
        <v>45112</v>
      </c>
      <c r="B358" s="107" t="s">
        <v>418</v>
      </c>
      <c r="C358" s="51" t="s">
        <v>70</v>
      </c>
      <c r="E358" s="9">
        <f t="shared" si="29"/>
        <v>0</v>
      </c>
      <c r="F358" s="106"/>
      <c r="G358" s="9">
        <f t="shared" si="28"/>
        <v>0</v>
      </c>
      <c r="H358" s="9">
        <f t="shared" si="30"/>
        <v>0</v>
      </c>
      <c r="I358" s="106">
        <v>3559</v>
      </c>
      <c r="K358" s="86">
        <v>4760</v>
      </c>
      <c r="L358" s="106"/>
      <c r="O358"/>
    </row>
    <row r="359" spans="1:15" x14ac:dyDescent="0.25">
      <c r="A359" s="49">
        <v>45135</v>
      </c>
      <c r="B359" s="107" t="s">
        <v>419</v>
      </c>
      <c r="C359" s="51" t="s">
        <v>70</v>
      </c>
      <c r="E359" s="9">
        <f t="shared" si="29"/>
        <v>0</v>
      </c>
      <c r="F359" s="106"/>
      <c r="G359" s="9">
        <f t="shared" si="28"/>
        <v>0</v>
      </c>
      <c r="H359" s="9">
        <f t="shared" si="30"/>
        <v>0</v>
      </c>
      <c r="I359" s="106">
        <v>3585</v>
      </c>
      <c r="K359" s="86">
        <v>4760</v>
      </c>
      <c r="L359" s="106"/>
      <c r="O359"/>
    </row>
    <row r="360" spans="1:15" x14ac:dyDescent="0.25">
      <c r="A360" s="49">
        <v>45155</v>
      </c>
      <c r="B360" s="107" t="s">
        <v>420</v>
      </c>
      <c r="C360" s="51" t="s">
        <v>70</v>
      </c>
      <c r="E360" s="9">
        <f t="shared" si="29"/>
        <v>0</v>
      </c>
      <c r="F360" s="106"/>
      <c r="G360" s="9">
        <f t="shared" si="28"/>
        <v>0</v>
      </c>
      <c r="H360" s="9">
        <f t="shared" si="30"/>
        <v>0</v>
      </c>
      <c r="I360" s="106">
        <v>9072.27</v>
      </c>
      <c r="K360" s="86">
        <v>4760</v>
      </c>
      <c r="L360" s="106"/>
      <c r="O360"/>
    </row>
    <row r="361" spans="1:15" x14ac:dyDescent="0.25">
      <c r="A361" s="49">
        <v>45167</v>
      </c>
      <c r="B361" s="50" t="s">
        <v>422</v>
      </c>
      <c r="C361" s="51" t="s">
        <v>66</v>
      </c>
      <c r="E361" s="9">
        <f t="shared" si="29"/>
        <v>0</v>
      </c>
      <c r="F361" s="106">
        <v>18092</v>
      </c>
      <c r="G361" s="9">
        <f t="shared" si="28"/>
        <v>0</v>
      </c>
      <c r="H361" s="9">
        <f t="shared" si="30"/>
        <v>0</v>
      </c>
      <c r="I361" s="106"/>
      <c r="J361" s="85" t="s">
        <v>77</v>
      </c>
      <c r="K361" s="86">
        <v>6861</v>
      </c>
      <c r="L361" s="106"/>
      <c r="O361"/>
    </row>
    <row r="362" spans="1:15" x14ac:dyDescent="0.25">
      <c r="A362" s="49">
        <v>45182</v>
      </c>
      <c r="B362" s="107" t="s">
        <v>423</v>
      </c>
      <c r="C362" s="51" t="s">
        <v>70</v>
      </c>
      <c r="E362" s="9">
        <f t="shared" si="29"/>
        <v>0</v>
      </c>
      <c r="F362" s="106"/>
      <c r="G362" s="9">
        <f t="shared" si="28"/>
        <v>0</v>
      </c>
      <c r="H362" s="9">
        <f t="shared" si="30"/>
        <v>0</v>
      </c>
      <c r="I362" s="106"/>
      <c r="K362" s="86">
        <v>4760</v>
      </c>
      <c r="L362" s="106">
        <v>18092</v>
      </c>
      <c r="O362"/>
    </row>
    <row r="363" spans="1:15" x14ac:dyDescent="0.25">
      <c r="A363" s="49">
        <v>45201</v>
      </c>
      <c r="B363" s="50" t="s">
        <v>424</v>
      </c>
      <c r="C363" s="51" t="s">
        <v>66</v>
      </c>
      <c r="E363" s="9">
        <f t="shared" si="29"/>
        <v>0</v>
      </c>
      <c r="F363" s="106">
        <v>3500</v>
      </c>
      <c r="G363" s="9">
        <f t="shared" si="28"/>
        <v>0</v>
      </c>
      <c r="H363" s="9">
        <f t="shared" si="30"/>
        <v>0</v>
      </c>
      <c r="I363" s="106"/>
      <c r="J363" s="85" t="s">
        <v>77</v>
      </c>
      <c r="K363" s="86">
        <v>6861</v>
      </c>
      <c r="L363" s="106"/>
      <c r="O363"/>
    </row>
    <row r="364" spans="1:15" x14ac:dyDescent="0.25">
      <c r="A364" s="49">
        <v>45217</v>
      </c>
      <c r="B364" s="107" t="s">
        <v>426</v>
      </c>
      <c r="C364" s="51" t="s">
        <v>70</v>
      </c>
      <c r="E364" s="9">
        <f t="shared" si="29"/>
        <v>0</v>
      </c>
      <c r="F364" s="106"/>
      <c r="G364" s="9">
        <f t="shared" ref="G364:G430" si="31">IF(J364&gt;0,0,F364)</f>
        <v>0</v>
      </c>
      <c r="H364" s="9">
        <f t="shared" si="30"/>
        <v>0</v>
      </c>
      <c r="I364" s="106"/>
      <c r="L364" s="106">
        <v>3500</v>
      </c>
      <c r="O364"/>
    </row>
    <row r="365" spans="1:15" x14ac:dyDescent="0.25">
      <c r="A365" s="49">
        <v>45229</v>
      </c>
      <c r="B365" s="107" t="s">
        <v>425</v>
      </c>
      <c r="C365" s="51" t="s">
        <v>70</v>
      </c>
      <c r="E365" s="9">
        <f t="shared" si="29"/>
        <v>0</v>
      </c>
      <c r="F365" s="106"/>
      <c r="G365" s="9">
        <f t="shared" si="31"/>
        <v>0</v>
      </c>
      <c r="H365" s="9">
        <f t="shared" si="30"/>
        <v>0</v>
      </c>
      <c r="I365" s="106">
        <v>18092</v>
      </c>
      <c r="K365" s="86">
        <v>4760</v>
      </c>
      <c r="L365" s="106"/>
      <c r="O365"/>
    </row>
    <row r="366" spans="1:15" x14ac:dyDescent="0.25">
      <c r="A366" s="49">
        <v>45259</v>
      </c>
      <c r="B366" s="107" t="s">
        <v>427</v>
      </c>
      <c r="C366" s="51" t="s">
        <v>70</v>
      </c>
      <c r="E366" s="9">
        <f t="shared" si="29"/>
        <v>0</v>
      </c>
      <c r="F366" s="106"/>
      <c r="G366" s="9">
        <f t="shared" si="31"/>
        <v>0</v>
      </c>
      <c r="H366" s="9">
        <f t="shared" si="30"/>
        <v>0</v>
      </c>
      <c r="I366" s="106">
        <v>3500</v>
      </c>
      <c r="K366" s="86">
        <v>4760</v>
      </c>
      <c r="L366" s="106"/>
      <c r="O366"/>
    </row>
    <row r="367" spans="1:15" x14ac:dyDescent="0.25">
      <c r="A367" s="49">
        <v>45342</v>
      </c>
      <c r="B367" s="50" t="s">
        <v>428</v>
      </c>
      <c r="C367" s="51" t="s">
        <v>69</v>
      </c>
      <c r="E367" s="9">
        <f t="shared" si="29"/>
        <v>0</v>
      </c>
      <c r="F367" s="106"/>
      <c r="G367" s="9">
        <v>-42642.15</v>
      </c>
      <c r="H367" s="9">
        <f t="shared" si="30"/>
        <v>0</v>
      </c>
      <c r="I367" s="106"/>
      <c r="J367" s="85" t="s">
        <v>79</v>
      </c>
      <c r="L367" s="106"/>
      <c r="O367"/>
    </row>
    <row r="368" spans="1:15" x14ac:dyDescent="0.25">
      <c r="A368" s="49">
        <v>45419</v>
      </c>
      <c r="B368" s="50" t="s">
        <v>429</v>
      </c>
      <c r="C368" s="51" t="s">
        <v>66</v>
      </c>
      <c r="E368" s="9">
        <f t="shared" si="29"/>
        <v>0</v>
      </c>
      <c r="F368" s="106">
        <v>924</v>
      </c>
      <c r="G368" s="9">
        <f t="shared" si="31"/>
        <v>924</v>
      </c>
      <c r="H368" s="9">
        <f t="shared" si="30"/>
        <v>0</v>
      </c>
      <c r="I368" s="106"/>
      <c r="K368" s="86">
        <v>6849</v>
      </c>
      <c r="L368" s="106"/>
      <c r="O368"/>
    </row>
    <row r="369" spans="1:20" x14ac:dyDescent="0.25">
      <c r="A369" s="49">
        <v>45432</v>
      </c>
      <c r="B369" s="107" t="s">
        <v>430</v>
      </c>
      <c r="C369" s="51" t="s">
        <v>70</v>
      </c>
      <c r="E369" s="9">
        <f t="shared" si="29"/>
        <v>0</v>
      </c>
      <c r="F369" s="106"/>
      <c r="G369" s="9">
        <f t="shared" si="31"/>
        <v>0</v>
      </c>
      <c r="H369" s="9">
        <f t="shared" si="30"/>
        <v>0</v>
      </c>
      <c r="I369" s="106"/>
      <c r="K369" s="86">
        <v>4760</v>
      </c>
      <c r="L369" s="106">
        <v>924</v>
      </c>
      <c r="O369"/>
    </row>
    <row r="370" spans="1:20" x14ac:dyDescent="0.25">
      <c r="A370" s="49">
        <v>45471</v>
      </c>
      <c r="B370" s="107" t="s">
        <v>431</v>
      </c>
      <c r="C370" s="51" t="s">
        <v>70</v>
      </c>
      <c r="E370" s="9">
        <f t="shared" si="29"/>
        <v>0</v>
      </c>
      <c r="F370" s="106"/>
      <c r="G370" s="9">
        <f t="shared" si="31"/>
        <v>0</v>
      </c>
      <c r="H370" s="9">
        <f t="shared" si="30"/>
        <v>0</v>
      </c>
      <c r="I370" s="106">
        <v>924</v>
      </c>
      <c r="K370" s="86">
        <v>4760</v>
      </c>
      <c r="L370" s="106"/>
      <c r="O370"/>
    </row>
    <row r="371" spans="1:20" x14ac:dyDescent="0.25">
      <c r="E371" s="9">
        <f t="shared" si="29"/>
        <v>0</v>
      </c>
      <c r="F371" s="106"/>
      <c r="G371" s="9">
        <f t="shared" si="31"/>
        <v>0</v>
      </c>
      <c r="H371" s="9">
        <f t="shared" si="30"/>
        <v>0</v>
      </c>
      <c r="I371" s="106"/>
      <c r="L371" s="106"/>
      <c r="O371"/>
    </row>
    <row r="372" spans="1:20" x14ac:dyDescent="0.25">
      <c r="A372" s="110" t="s">
        <v>432</v>
      </c>
      <c r="E372" s="9">
        <f t="shared" si="29"/>
        <v>0</v>
      </c>
      <c r="F372" s="106"/>
      <c r="G372" s="9">
        <f t="shared" si="31"/>
        <v>0</v>
      </c>
      <c r="H372" s="9">
        <f t="shared" si="30"/>
        <v>0</v>
      </c>
      <c r="I372" s="106"/>
      <c r="L372" s="106"/>
      <c r="O372"/>
    </row>
    <row r="373" spans="1:20" s="114" customFormat="1" x14ac:dyDescent="0.25">
      <c r="A373" s="111">
        <v>45510</v>
      </c>
      <c r="B373" s="112" t="s">
        <v>433</v>
      </c>
      <c r="C373" s="113" t="s">
        <v>66</v>
      </c>
      <c r="E373" s="9">
        <f t="shared" si="29"/>
        <v>0</v>
      </c>
      <c r="F373" s="115">
        <v>16863</v>
      </c>
      <c r="G373" s="9">
        <f t="shared" si="31"/>
        <v>16863</v>
      </c>
      <c r="H373" s="9">
        <f t="shared" si="30"/>
        <v>0</v>
      </c>
      <c r="K373" s="116">
        <v>6870</v>
      </c>
      <c r="O373"/>
      <c r="T373"/>
    </row>
    <row r="374" spans="1:20" x14ac:dyDescent="0.25">
      <c r="A374" s="49">
        <v>45565</v>
      </c>
      <c r="B374" s="107" t="s">
        <v>434</v>
      </c>
      <c r="C374" s="51" t="s">
        <v>70</v>
      </c>
      <c r="E374" s="9">
        <f t="shared" si="29"/>
        <v>0</v>
      </c>
      <c r="F374" s="106"/>
      <c r="G374" s="9">
        <f t="shared" si="31"/>
        <v>0</v>
      </c>
      <c r="H374" s="9">
        <f t="shared" si="30"/>
        <v>0</v>
      </c>
      <c r="I374" s="106"/>
      <c r="L374" s="106">
        <v>16863</v>
      </c>
      <c r="O374"/>
    </row>
    <row r="375" spans="1:20" x14ac:dyDescent="0.25">
      <c r="A375" s="49">
        <v>45596</v>
      </c>
      <c r="B375" s="107" t="s">
        <v>435</v>
      </c>
      <c r="C375" s="51" t="s">
        <v>70</v>
      </c>
      <c r="E375" s="9">
        <f t="shared" si="29"/>
        <v>0</v>
      </c>
      <c r="F375" s="106"/>
      <c r="G375" s="9">
        <f t="shared" si="31"/>
        <v>0</v>
      </c>
      <c r="H375" s="9">
        <f t="shared" si="30"/>
        <v>0</v>
      </c>
      <c r="I375" s="106">
        <v>16863</v>
      </c>
      <c r="K375" s="86">
        <v>4760</v>
      </c>
      <c r="L375" s="106"/>
      <c r="O375"/>
    </row>
    <row r="376" spans="1:20" x14ac:dyDescent="0.25">
      <c r="A376" s="49">
        <v>45678</v>
      </c>
      <c r="B376" s="50" t="s">
        <v>436</v>
      </c>
      <c r="C376" s="51" t="s">
        <v>438</v>
      </c>
      <c r="E376" s="9">
        <f t="shared" si="29"/>
        <v>0</v>
      </c>
      <c r="F376" s="106">
        <v>8783.9699999999993</v>
      </c>
      <c r="G376" s="9">
        <f t="shared" si="31"/>
        <v>8783.9699999999993</v>
      </c>
      <c r="H376" s="9">
        <f t="shared" si="30"/>
        <v>0</v>
      </c>
      <c r="I376" s="106"/>
      <c r="K376" s="86">
        <v>6849</v>
      </c>
      <c r="L376" s="106"/>
      <c r="O376"/>
    </row>
    <row r="377" spans="1:20" x14ac:dyDescent="0.25">
      <c r="A377" s="49">
        <v>45680</v>
      </c>
      <c r="B377" s="50" t="s">
        <v>437</v>
      </c>
      <c r="C377" s="51" t="s">
        <v>438</v>
      </c>
      <c r="E377" s="9">
        <f t="shared" si="29"/>
        <v>0</v>
      </c>
      <c r="F377" s="106">
        <v>30661.08</v>
      </c>
      <c r="G377" s="9">
        <f t="shared" si="31"/>
        <v>0</v>
      </c>
      <c r="H377" s="9">
        <f t="shared" si="30"/>
        <v>0</v>
      </c>
      <c r="I377" s="106"/>
      <c r="J377" s="85" t="s">
        <v>79</v>
      </c>
      <c r="K377" s="86">
        <v>6811</v>
      </c>
      <c r="L377" s="106"/>
      <c r="O377"/>
    </row>
    <row r="378" spans="1:20" x14ac:dyDescent="0.25">
      <c r="A378" s="49">
        <v>45693</v>
      </c>
      <c r="B378" s="107" t="s">
        <v>443</v>
      </c>
      <c r="C378" s="51" t="s">
        <v>70</v>
      </c>
      <c r="E378" s="9">
        <f t="shared" si="29"/>
        <v>0</v>
      </c>
      <c r="F378" s="106"/>
      <c r="G378" s="9"/>
      <c r="H378" s="9">
        <f t="shared" si="30"/>
        <v>0</v>
      </c>
      <c r="I378" s="106"/>
      <c r="K378" s="86">
        <v>4760</v>
      </c>
      <c r="L378" s="106">
        <v>39445.050000000003</v>
      </c>
    </row>
    <row r="379" spans="1:20" x14ac:dyDescent="0.25">
      <c r="A379" s="49">
        <v>45734.640879630002</v>
      </c>
      <c r="B379" s="107" t="s">
        <v>441</v>
      </c>
      <c r="C379" s="51" t="s">
        <v>442</v>
      </c>
      <c r="D379" s="106"/>
      <c r="E379" s="9">
        <f t="shared" si="29"/>
        <v>0</v>
      </c>
      <c r="F379" s="106"/>
      <c r="G379" s="9">
        <f>IF(J379&gt;0,0,F379)</f>
        <v>0</v>
      </c>
      <c r="H379" s="9">
        <f t="shared" si="30"/>
        <v>0</v>
      </c>
      <c r="I379" s="106">
        <v>39445.050000000003</v>
      </c>
      <c r="K379" s="86">
        <v>4760</v>
      </c>
      <c r="L379" s="106"/>
    </row>
    <row r="380" spans="1:20" x14ac:dyDescent="0.25">
      <c r="A380" s="49">
        <v>45755</v>
      </c>
      <c r="B380" s="50" t="s">
        <v>439</v>
      </c>
      <c r="C380" s="51" t="s">
        <v>440</v>
      </c>
      <c r="E380" s="9">
        <f t="shared" si="29"/>
        <v>0</v>
      </c>
      <c r="F380" s="106">
        <v>2833.54</v>
      </c>
      <c r="G380" s="9">
        <f t="shared" si="31"/>
        <v>2833.54</v>
      </c>
      <c r="H380" s="9">
        <f t="shared" si="30"/>
        <v>0</v>
      </c>
      <c r="I380" s="106"/>
      <c r="K380" s="86">
        <v>6811</v>
      </c>
      <c r="L380" s="106"/>
    </row>
    <row r="381" spans="1:20" x14ac:dyDescent="0.25">
      <c r="A381" s="49">
        <v>45785</v>
      </c>
      <c r="B381" s="107" t="s">
        <v>444</v>
      </c>
      <c r="C381" s="51" t="s">
        <v>70</v>
      </c>
      <c r="E381" s="9">
        <f t="shared" si="29"/>
        <v>0</v>
      </c>
      <c r="H381" s="9">
        <f t="shared" si="30"/>
        <v>0</v>
      </c>
      <c r="K381" s="86">
        <v>4760</v>
      </c>
      <c r="L381" s="52">
        <v>2833.54</v>
      </c>
    </row>
    <row r="382" spans="1:20" x14ac:dyDescent="0.25">
      <c r="A382" s="49">
        <v>45818</v>
      </c>
      <c r="B382" s="107" t="s">
        <v>445</v>
      </c>
      <c r="C382" s="51" t="s">
        <v>70</v>
      </c>
      <c r="E382" s="9">
        <f t="shared" si="29"/>
        <v>0</v>
      </c>
      <c r="F382" s="106"/>
      <c r="G382" s="9">
        <f t="shared" si="31"/>
        <v>0</v>
      </c>
      <c r="H382" s="9">
        <f t="shared" si="30"/>
        <v>0</v>
      </c>
      <c r="I382" s="52">
        <v>2833.54</v>
      </c>
      <c r="K382" s="86">
        <v>4760</v>
      </c>
      <c r="L382" s="106"/>
    </row>
    <row r="383" spans="1:20" x14ac:dyDescent="0.25">
      <c r="A383" s="49">
        <v>44691</v>
      </c>
      <c r="B383" s="107" t="s">
        <v>446</v>
      </c>
      <c r="C383" s="109" t="s">
        <v>70</v>
      </c>
      <c r="E383" s="9">
        <f t="shared" si="29"/>
        <v>0</v>
      </c>
      <c r="F383" s="106"/>
      <c r="G383" s="9">
        <f t="shared" si="31"/>
        <v>0</v>
      </c>
      <c r="H383" s="9">
        <f t="shared" si="30"/>
        <v>0</v>
      </c>
      <c r="I383" s="106">
        <v>127071.57</v>
      </c>
      <c r="K383" s="86">
        <v>4760</v>
      </c>
      <c r="L383" s="106"/>
    </row>
    <row r="384" spans="1:20" x14ac:dyDescent="0.25">
      <c r="E384" s="9">
        <f t="shared" si="29"/>
        <v>0</v>
      </c>
      <c r="F384" s="106"/>
      <c r="G384" s="9">
        <f t="shared" si="31"/>
        <v>0</v>
      </c>
      <c r="H384" s="9">
        <f t="shared" si="30"/>
        <v>0</v>
      </c>
      <c r="I384" s="106"/>
      <c r="L384" s="106"/>
    </row>
    <row r="385" spans="1:15" x14ac:dyDescent="0.25">
      <c r="A385" s="110" t="s">
        <v>447</v>
      </c>
      <c r="E385" s="9">
        <f t="shared" si="29"/>
        <v>0</v>
      </c>
      <c r="F385" s="106"/>
      <c r="G385" s="9">
        <f t="shared" si="31"/>
        <v>0</v>
      </c>
      <c r="H385" s="9">
        <f t="shared" si="30"/>
        <v>0</v>
      </c>
      <c r="I385" s="106"/>
      <c r="L385" s="106"/>
    </row>
    <row r="386" spans="1:15" x14ac:dyDescent="0.25">
      <c r="A386" s="49">
        <v>46060</v>
      </c>
      <c r="B386" s="50" t="s">
        <v>448</v>
      </c>
      <c r="C386" s="51" t="s">
        <v>440</v>
      </c>
      <c r="E386" s="9">
        <f t="shared" si="29"/>
        <v>0</v>
      </c>
      <c r="F386" s="106">
        <v>6500</v>
      </c>
      <c r="G386" s="9">
        <f t="shared" si="31"/>
        <v>0</v>
      </c>
      <c r="H386" s="9">
        <f t="shared" si="30"/>
        <v>0</v>
      </c>
      <c r="I386" s="106"/>
      <c r="J386" s="85" t="s">
        <v>77</v>
      </c>
      <c r="K386" s="86" t="s">
        <v>449</v>
      </c>
      <c r="L386" s="106"/>
    </row>
    <row r="387" spans="1:15" x14ac:dyDescent="0.25">
      <c r="A387" s="49">
        <v>46057</v>
      </c>
      <c r="B387" s="50" t="s">
        <v>450</v>
      </c>
      <c r="C387" s="51" t="s">
        <v>69</v>
      </c>
      <c r="E387" s="9">
        <f t="shared" si="29"/>
        <v>0</v>
      </c>
      <c r="F387" s="106"/>
      <c r="G387" s="9">
        <v>-2757482.23</v>
      </c>
      <c r="H387" s="9">
        <f t="shared" si="30"/>
        <v>0</v>
      </c>
      <c r="I387" s="106"/>
      <c r="J387" s="85">
        <v>2075294</v>
      </c>
      <c r="L387" s="106"/>
    </row>
    <row r="388" spans="1:15" x14ac:dyDescent="0.25">
      <c r="A388" s="49">
        <v>46086</v>
      </c>
      <c r="B388" s="107" t="s">
        <v>451</v>
      </c>
      <c r="C388" s="51" t="s">
        <v>70</v>
      </c>
      <c r="E388" s="9">
        <f t="shared" si="29"/>
        <v>0</v>
      </c>
      <c r="F388" s="106"/>
      <c r="G388" s="9">
        <f t="shared" si="31"/>
        <v>0</v>
      </c>
      <c r="H388" s="9">
        <f t="shared" si="30"/>
        <v>0</v>
      </c>
      <c r="I388" s="106"/>
      <c r="K388" s="86">
        <v>4760</v>
      </c>
      <c r="L388" s="106">
        <v>6500</v>
      </c>
    </row>
    <row r="389" spans="1:15" x14ac:dyDescent="0.25">
      <c r="A389" s="49">
        <v>45124</v>
      </c>
      <c r="B389" s="50" t="s">
        <v>453</v>
      </c>
      <c r="C389" s="51" t="s">
        <v>69</v>
      </c>
      <c r="E389" s="9">
        <f t="shared" si="29"/>
        <v>0</v>
      </c>
      <c r="F389" s="106"/>
      <c r="G389" s="11">
        <v>19620</v>
      </c>
      <c r="H389" s="9">
        <f t="shared" si="30"/>
        <v>0</v>
      </c>
      <c r="I389" s="106"/>
      <c r="J389" s="85" t="s">
        <v>77</v>
      </c>
      <c r="L389" s="106"/>
    </row>
    <row r="390" spans="1:15" x14ac:dyDescent="0.25">
      <c r="A390" s="49">
        <v>46071</v>
      </c>
      <c r="B390" s="50" t="s">
        <v>454</v>
      </c>
      <c r="C390" s="51" t="s">
        <v>69</v>
      </c>
      <c r="E390" s="9">
        <f t="shared" si="29"/>
        <v>0</v>
      </c>
      <c r="F390" s="106"/>
      <c r="G390" s="11">
        <v>-7153.95</v>
      </c>
      <c r="H390" s="9">
        <f t="shared" si="30"/>
        <v>0</v>
      </c>
      <c r="I390" s="106"/>
      <c r="J390" s="85" t="s">
        <v>77</v>
      </c>
      <c r="L390" s="106"/>
    </row>
    <row r="391" spans="1:15" x14ac:dyDescent="0.25">
      <c r="A391" s="49">
        <v>46072</v>
      </c>
      <c r="B391" s="50" t="s">
        <v>380</v>
      </c>
      <c r="C391" s="51" t="s">
        <v>69</v>
      </c>
      <c r="E391" s="9">
        <f t="shared" si="29"/>
        <v>0</v>
      </c>
      <c r="F391" s="106"/>
      <c r="G391" s="9">
        <v>-2473.88</v>
      </c>
      <c r="H391" s="9">
        <f t="shared" si="30"/>
        <v>0</v>
      </c>
      <c r="I391" s="106"/>
      <c r="J391" s="85" t="s">
        <v>94</v>
      </c>
      <c r="L391" s="106"/>
      <c r="O391"/>
    </row>
    <row r="392" spans="1:15" x14ac:dyDescent="0.25">
      <c r="A392" s="49">
        <v>46101</v>
      </c>
      <c r="B392" s="50" t="s">
        <v>452</v>
      </c>
      <c r="C392" s="51" t="s">
        <v>442</v>
      </c>
      <c r="D392" s="52">
        <v>-4142086.27</v>
      </c>
      <c r="E392" s="9">
        <f t="shared" ref="E392:E430" si="32">+D392</f>
        <v>-4142086.27</v>
      </c>
      <c r="F392" s="106"/>
      <c r="G392" s="9">
        <f t="shared" si="31"/>
        <v>0</v>
      </c>
      <c r="H392" s="9">
        <f t="shared" si="30"/>
        <v>-4142086.27</v>
      </c>
      <c r="I392" s="106"/>
      <c r="L392" s="106"/>
    </row>
    <row r="393" spans="1:15" x14ac:dyDescent="0.25">
      <c r="A393" s="49">
        <v>46084</v>
      </c>
      <c r="B393" s="50" t="s">
        <v>456</v>
      </c>
      <c r="C393" s="51" t="s">
        <v>69</v>
      </c>
      <c r="E393" s="9">
        <f t="shared" si="32"/>
        <v>0</v>
      </c>
      <c r="F393" s="106"/>
      <c r="G393" s="9">
        <v>-2473.88</v>
      </c>
      <c r="H393" s="9">
        <f t="shared" si="30"/>
        <v>0</v>
      </c>
      <c r="I393" s="106"/>
      <c r="J393" s="85" t="s">
        <v>94</v>
      </c>
      <c r="L393" s="106"/>
    </row>
    <row r="394" spans="1:15" x14ac:dyDescent="0.25">
      <c r="A394" s="49">
        <v>46130</v>
      </c>
      <c r="B394" s="50" t="s">
        <v>457</v>
      </c>
      <c r="C394" s="51" t="s">
        <v>440</v>
      </c>
      <c r="E394" s="9">
        <f t="shared" si="32"/>
        <v>0</v>
      </c>
      <c r="F394" s="106"/>
      <c r="G394" s="9">
        <f t="shared" si="31"/>
        <v>0</v>
      </c>
      <c r="H394" s="9">
        <f t="shared" si="30"/>
        <v>0</v>
      </c>
      <c r="I394" s="106">
        <v>6500</v>
      </c>
      <c r="K394" s="86">
        <v>4760</v>
      </c>
      <c r="L394" s="106"/>
    </row>
    <row r="395" spans="1:15" x14ac:dyDescent="0.25">
      <c r="A395" s="49">
        <v>46234</v>
      </c>
      <c r="B395" s="50" t="s">
        <v>458</v>
      </c>
      <c r="D395" s="52">
        <v>6500</v>
      </c>
      <c r="E395" s="9">
        <f t="shared" si="32"/>
        <v>6500</v>
      </c>
      <c r="F395" s="106"/>
      <c r="G395" s="9">
        <f t="shared" si="31"/>
        <v>0</v>
      </c>
      <c r="H395" s="9">
        <f t="shared" si="30"/>
        <v>6500</v>
      </c>
      <c r="I395" s="106"/>
      <c r="K395" s="86" t="s">
        <v>460</v>
      </c>
      <c r="L395" s="106"/>
    </row>
    <row r="396" spans="1:15" x14ac:dyDescent="0.25">
      <c r="A396" s="49">
        <v>46234</v>
      </c>
      <c r="B396" s="50" t="s">
        <v>458</v>
      </c>
      <c r="D396" s="52">
        <v>-6500</v>
      </c>
      <c r="E396" s="9">
        <f t="shared" si="32"/>
        <v>-6500</v>
      </c>
      <c r="F396" s="106"/>
      <c r="G396" s="9">
        <f t="shared" si="31"/>
        <v>0</v>
      </c>
      <c r="H396" s="9">
        <f t="shared" si="30"/>
        <v>-6500</v>
      </c>
      <c r="I396" s="106"/>
      <c r="K396" s="86" t="s">
        <v>461</v>
      </c>
      <c r="L396" s="106"/>
    </row>
    <row r="397" spans="1:15" x14ac:dyDescent="0.25">
      <c r="A397" s="49">
        <v>46234</v>
      </c>
      <c r="B397" s="50" t="s">
        <v>458</v>
      </c>
      <c r="D397" s="52">
        <v>-6500</v>
      </c>
      <c r="E397" s="9">
        <f t="shared" si="32"/>
        <v>-6500</v>
      </c>
      <c r="F397" s="106"/>
      <c r="G397" s="9">
        <f t="shared" si="31"/>
        <v>0</v>
      </c>
      <c r="H397" s="9">
        <f t="shared" ref="H397:H434" si="33">+D397</f>
        <v>-6500</v>
      </c>
      <c r="I397" s="106"/>
      <c r="K397" s="86" t="s">
        <v>460</v>
      </c>
      <c r="L397" s="106"/>
    </row>
    <row r="398" spans="1:15" x14ac:dyDescent="0.25">
      <c r="A398" s="49">
        <v>46234</v>
      </c>
      <c r="B398" s="50" t="s">
        <v>458</v>
      </c>
      <c r="D398" s="52">
        <v>6500</v>
      </c>
      <c r="E398" s="9">
        <f t="shared" si="32"/>
        <v>6500</v>
      </c>
      <c r="F398" s="106"/>
      <c r="G398" s="9">
        <f t="shared" si="31"/>
        <v>0</v>
      </c>
      <c r="H398" s="9">
        <f t="shared" si="33"/>
        <v>6500</v>
      </c>
      <c r="I398" s="106"/>
      <c r="K398" s="86" t="s">
        <v>461</v>
      </c>
      <c r="L398" s="106"/>
    </row>
    <row r="399" spans="1:15" x14ac:dyDescent="0.25">
      <c r="A399" s="49">
        <v>46234</v>
      </c>
      <c r="B399" s="50" t="s">
        <v>459</v>
      </c>
      <c r="D399" s="52">
        <v>6500</v>
      </c>
      <c r="E399" s="9">
        <f t="shared" si="32"/>
        <v>6500</v>
      </c>
      <c r="F399" s="106"/>
      <c r="G399" s="9">
        <f t="shared" si="31"/>
        <v>0</v>
      </c>
      <c r="H399" s="9">
        <f t="shared" si="33"/>
        <v>6500</v>
      </c>
      <c r="I399" s="106"/>
      <c r="K399" s="86" t="s">
        <v>460</v>
      </c>
      <c r="L399" s="106"/>
    </row>
    <row r="400" spans="1:15" x14ac:dyDescent="0.25">
      <c r="A400" s="49">
        <v>46234</v>
      </c>
      <c r="B400" s="50" t="s">
        <v>459</v>
      </c>
      <c r="D400" s="52">
        <v>-6500</v>
      </c>
      <c r="E400" s="9">
        <f t="shared" si="32"/>
        <v>-6500</v>
      </c>
      <c r="F400" s="106"/>
      <c r="G400" s="9">
        <f t="shared" si="31"/>
        <v>0</v>
      </c>
      <c r="H400" s="9">
        <f t="shared" si="33"/>
        <v>-6500</v>
      </c>
      <c r="I400" s="106"/>
      <c r="K400" s="86" t="s">
        <v>461</v>
      </c>
      <c r="L400" s="106"/>
    </row>
    <row r="401" spans="1:12" x14ac:dyDescent="0.25">
      <c r="E401" s="9">
        <f t="shared" si="32"/>
        <v>0</v>
      </c>
      <c r="F401" s="106"/>
      <c r="G401" s="9">
        <f t="shared" si="31"/>
        <v>0</v>
      </c>
      <c r="H401" s="9">
        <f t="shared" si="33"/>
        <v>0</v>
      </c>
      <c r="I401" s="106"/>
      <c r="L401" s="106"/>
    </row>
    <row r="402" spans="1:12" x14ac:dyDescent="0.25">
      <c r="A402" s="110" t="s">
        <v>462</v>
      </c>
      <c r="E402" s="9">
        <f t="shared" si="32"/>
        <v>0</v>
      </c>
      <c r="F402" s="106"/>
      <c r="G402" s="9">
        <f t="shared" si="31"/>
        <v>0</v>
      </c>
      <c r="H402" s="9">
        <f t="shared" si="33"/>
        <v>0</v>
      </c>
      <c r="I402" s="106"/>
      <c r="L402" s="106"/>
    </row>
    <row r="403" spans="1:12" x14ac:dyDescent="0.25">
      <c r="E403" s="9">
        <f t="shared" si="32"/>
        <v>0</v>
      </c>
      <c r="F403" s="106"/>
      <c r="G403" s="9">
        <f t="shared" si="31"/>
        <v>0</v>
      </c>
      <c r="H403" s="9">
        <f t="shared" si="33"/>
        <v>0</v>
      </c>
      <c r="I403" s="106"/>
      <c r="L403" s="106"/>
    </row>
    <row r="404" spans="1:12" x14ac:dyDescent="0.25">
      <c r="E404" s="9">
        <f t="shared" si="32"/>
        <v>0</v>
      </c>
      <c r="F404" s="106"/>
      <c r="G404" s="9">
        <f t="shared" si="31"/>
        <v>0</v>
      </c>
      <c r="H404" s="9">
        <f t="shared" si="33"/>
        <v>0</v>
      </c>
      <c r="I404" s="106"/>
      <c r="L404" s="106"/>
    </row>
    <row r="405" spans="1:12" x14ac:dyDescent="0.25">
      <c r="E405" s="9">
        <f t="shared" si="32"/>
        <v>0</v>
      </c>
      <c r="F405" s="106"/>
      <c r="G405" s="9">
        <f t="shared" si="31"/>
        <v>0</v>
      </c>
      <c r="H405" s="9">
        <f t="shared" si="33"/>
        <v>0</v>
      </c>
      <c r="I405" s="106"/>
      <c r="L405" s="106"/>
    </row>
    <row r="406" spans="1:12" x14ac:dyDescent="0.25">
      <c r="E406" s="9">
        <f t="shared" si="32"/>
        <v>0</v>
      </c>
      <c r="F406" s="106"/>
      <c r="G406" s="9">
        <f t="shared" si="31"/>
        <v>0</v>
      </c>
      <c r="H406" s="9">
        <f t="shared" si="33"/>
        <v>0</v>
      </c>
      <c r="I406" s="106"/>
      <c r="L406" s="106"/>
    </row>
    <row r="407" spans="1:12" x14ac:dyDescent="0.25">
      <c r="E407" s="9">
        <f t="shared" si="32"/>
        <v>0</v>
      </c>
      <c r="F407" s="106"/>
      <c r="G407" s="9">
        <f t="shared" si="31"/>
        <v>0</v>
      </c>
      <c r="H407" s="9">
        <f t="shared" si="33"/>
        <v>0</v>
      </c>
      <c r="I407" s="106"/>
      <c r="L407" s="106"/>
    </row>
    <row r="408" spans="1:12" x14ac:dyDescent="0.25">
      <c r="E408" s="9">
        <f t="shared" si="32"/>
        <v>0</v>
      </c>
      <c r="F408" s="106"/>
      <c r="G408" s="9">
        <f t="shared" si="31"/>
        <v>0</v>
      </c>
      <c r="H408" s="9">
        <f t="shared" si="33"/>
        <v>0</v>
      </c>
      <c r="I408" s="106"/>
      <c r="L408" s="106"/>
    </row>
    <row r="409" spans="1:12" x14ac:dyDescent="0.25">
      <c r="E409" s="9">
        <f t="shared" si="32"/>
        <v>0</v>
      </c>
      <c r="F409" s="106"/>
      <c r="G409" s="9">
        <f t="shared" si="31"/>
        <v>0</v>
      </c>
      <c r="H409" s="9">
        <f t="shared" si="33"/>
        <v>0</v>
      </c>
      <c r="I409" s="106"/>
      <c r="L409" s="106"/>
    </row>
    <row r="410" spans="1:12" x14ac:dyDescent="0.25">
      <c r="E410" s="9">
        <f t="shared" si="32"/>
        <v>0</v>
      </c>
      <c r="F410" s="106"/>
      <c r="G410" s="9">
        <f t="shared" si="31"/>
        <v>0</v>
      </c>
      <c r="H410" s="9">
        <f t="shared" si="33"/>
        <v>0</v>
      </c>
      <c r="I410" s="106"/>
      <c r="L410" s="106"/>
    </row>
    <row r="411" spans="1:12" x14ac:dyDescent="0.25">
      <c r="E411" s="9">
        <f t="shared" si="32"/>
        <v>0</v>
      </c>
      <c r="F411" s="106"/>
      <c r="G411" s="9">
        <f t="shared" si="31"/>
        <v>0</v>
      </c>
      <c r="H411" s="9">
        <f t="shared" si="33"/>
        <v>0</v>
      </c>
      <c r="I411" s="106"/>
      <c r="L411" s="106"/>
    </row>
    <row r="412" spans="1:12" x14ac:dyDescent="0.25">
      <c r="E412" s="9">
        <f t="shared" si="32"/>
        <v>0</v>
      </c>
      <c r="F412" s="106"/>
      <c r="G412" s="9">
        <f t="shared" si="31"/>
        <v>0</v>
      </c>
      <c r="H412" s="9">
        <f t="shared" si="33"/>
        <v>0</v>
      </c>
      <c r="I412" s="106"/>
    </row>
    <row r="413" spans="1:12" x14ac:dyDescent="0.25">
      <c r="E413" s="9">
        <f t="shared" si="32"/>
        <v>0</v>
      </c>
      <c r="F413" s="106"/>
      <c r="G413" s="9">
        <f t="shared" si="31"/>
        <v>0</v>
      </c>
      <c r="H413" s="9">
        <f t="shared" si="33"/>
        <v>0</v>
      </c>
      <c r="I413" s="106"/>
    </row>
    <row r="414" spans="1:12" x14ac:dyDescent="0.25">
      <c r="E414" s="9">
        <f t="shared" si="32"/>
        <v>0</v>
      </c>
      <c r="F414" s="106"/>
      <c r="G414" s="9">
        <f t="shared" si="31"/>
        <v>0</v>
      </c>
      <c r="H414" s="9">
        <f t="shared" si="33"/>
        <v>0</v>
      </c>
      <c r="I414" s="106"/>
    </row>
    <row r="415" spans="1:12" x14ac:dyDescent="0.25">
      <c r="E415" s="9">
        <f t="shared" si="32"/>
        <v>0</v>
      </c>
      <c r="F415" s="106"/>
      <c r="G415" s="9">
        <f t="shared" si="31"/>
        <v>0</v>
      </c>
      <c r="H415" s="9">
        <f t="shared" si="33"/>
        <v>0</v>
      </c>
      <c r="I415" s="106"/>
    </row>
    <row r="416" spans="1:12" x14ac:dyDescent="0.25">
      <c r="E416" s="9">
        <f t="shared" si="32"/>
        <v>0</v>
      </c>
      <c r="F416" s="106"/>
      <c r="G416" s="9">
        <f t="shared" si="31"/>
        <v>0</v>
      </c>
      <c r="H416" s="9">
        <f t="shared" si="33"/>
        <v>0</v>
      </c>
      <c r="I416" s="106"/>
    </row>
    <row r="417" spans="5:9" x14ac:dyDescent="0.25">
      <c r="E417" s="9">
        <f t="shared" si="32"/>
        <v>0</v>
      </c>
      <c r="F417" s="106"/>
      <c r="G417" s="9">
        <f t="shared" si="31"/>
        <v>0</v>
      </c>
      <c r="H417" s="9">
        <f t="shared" si="33"/>
        <v>0</v>
      </c>
      <c r="I417" s="106"/>
    </row>
    <row r="418" spans="5:9" x14ac:dyDescent="0.25">
      <c r="E418" s="9">
        <f t="shared" si="32"/>
        <v>0</v>
      </c>
      <c r="F418" s="106"/>
      <c r="G418" s="9">
        <f t="shared" si="31"/>
        <v>0</v>
      </c>
      <c r="H418" s="9">
        <f t="shared" si="33"/>
        <v>0</v>
      </c>
      <c r="I418" s="106"/>
    </row>
    <row r="419" spans="5:9" x14ac:dyDescent="0.25">
      <c r="E419" s="9">
        <f t="shared" si="32"/>
        <v>0</v>
      </c>
      <c r="F419" s="106"/>
      <c r="G419" s="9">
        <f t="shared" si="31"/>
        <v>0</v>
      </c>
      <c r="H419" s="9">
        <f t="shared" si="33"/>
        <v>0</v>
      </c>
      <c r="I419" s="106"/>
    </row>
    <row r="420" spans="5:9" x14ac:dyDescent="0.25">
      <c r="E420" s="9">
        <f t="shared" si="32"/>
        <v>0</v>
      </c>
      <c r="F420" s="106"/>
      <c r="G420" s="9">
        <f t="shared" si="31"/>
        <v>0</v>
      </c>
      <c r="H420" s="9">
        <f t="shared" si="33"/>
        <v>0</v>
      </c>
      <c r="I420" s="106"/>
    </row>
    <row r="421" spans="5:9" x14ac:dyDescent="0.25">
      <c r="E421" s="9">
        <f t="shared" si="32"/>
        <v>0</v>
      </c>
      <c r="F421" s="106"/>
      <c r="G421" s="9">
        <f t="shared" si="31"/>
        <v>0</v>
      </c>
      <c r="H421" s="9">
        <f t="shared" si="33"/>
        <v>0</v>
      </c>
      <c r="I421" s="106"/>
    </row>
    <row r="422" spans="5:9" x14ac:dyDescent="0.25">
      <c r="E422" s="9">
        <f t="shared" si="32"/>
        <v>0</v>
      </c>
      <c r="F422" s="106"/>
      <c r="G422" s="9">
        <f t="shared" si="31"/>
        <v>0</v>
      </c>
      <c r="H422" s="9">
        <f t="shared" si="33"/>
        <v>0</v>
      </c>
      <c r="I422" s="106"/>
    </row>
    <row r="423" spans="5:9" x14ac:dyDescent="0.25">
      <c r="E423" s="9">
        <f t="shared" si="32"/>
        <v>0</v>
      </c>
      <c r="F423" s="106"/>
      <c r="G423" s="9">
        <f t="shared" si="31"/>
        <v>0</v>
      </c>
      <c r="H423" s="9">
        <f t="shared" si="33"/>
        <v>0</v>
      </c>
      <c r="I423" s="106"/>
    </row>
    <row r="424" spans="5:9" x14ac:dyDescent="0.25">
      <c r="E424" s="9">
        <f t="shared" si="32"/>
        <v>0</v>
      </c>
      <c r="F424" s="106"/>
      <c r="G424" s="9">
        <f t="shared" si="31"/>
        <v>0</v>
      </c>
      <c r="H424" s="9">
        <f t="shared" si="33"/>
        <v>0</v>
      </c>
      <c r="I424" s="106"/>
    </row>
    <row r="425" spans="5:9" x14ac:dyDescent="0.25">
      <c r="E425" s="9">
        <f t="shared" si="32"/>
        <v>0</v>
      </c>
      <c r="F425" s="106"/>
      <c r="G425" s="9">
        <f t="shared" si="31"/>
        <v>0</v>
      </c>
      <c r="H425" s="9">
        <f t="shared" si="33"/>
        <v>0</v>
      </c>
      <c r="I425" s="106"/>
    </row>
    <row r="426" spans="5:9" x14ac:dyDescent="0.25">
      <c r="E426" s="9">
        <f t="shared" si="32"/>
        <v>0</v>
      </c>
      <c r="F426" s="106"/>
      <c r="G426" s="9">
        <f t="shared" si="31"/>
        <v>0</v>
      </c>
      <c r="H426" s="9">
        <f t="shared" si="33"/>
        <v>0</v>
      </c>
      <c r="I426" s="106"/>
    </row>
    <row r="427" spans="5:9" x14ac:dyDescent="0.25">
      <c r="E427" s="9">
        <f t="shared" si="32"/>
        <v>0</v>
      </c>
      <c r="F427" s="106"/>
      <c r="G427" s="9">
        <f t="shared" si="31"/>
        <v>0</v>
      </c>
      <c r="H427" s="9">
        <f t="shared" si="33"/>
        <v>0</v>
      </c>
      <c r="I427" s="106"/>
    </row>
    <row r="428" spans="5:9" x14ac:dyDescent="0.25">
      <c r="E428" s="9">
        <f t="shared" si="32"/>
        <v>0</v>
      </c>
      <c r="F428" s="106"/>
      <c r="G428" s="9">
        <f t="shared" si="31"/>
        <v>0</v>
      </c>
      <c r="H428" s="9">
        <f t="shared" si="33"/>
        <v>0</v>
      </c>
      <c r="I428" s="106"/>
    </row>
    <row r="429" spans="5:9" x14ac:dyDescent="0.25">
      <c r="E429" s="9">
        <f t="shared" si="32"/>
        <v>0</v>
      </c>
      <c r="F429" s="106"/>
      <c r="G429" s="9">
        <f t="shared" si="31"/>
        <v>0</v>
      </c>
      <c r="H429" s="9">
        <f t="shared" si="33"/>
        <v>0</v>
      </c>
      <c r="I429" s="106"/>
    </row>
    <row r="430" spans="5:9" x14ac:dyDescent="0.25">
      <c r="E430" s="9">
        <f t="shared" si="32"/>
        <v>0</v>
      </c>
      <c r="F430" s="106"/>
      <c r="G430" s="9">
        <f t="shared" si="31"/>
        <v>0</v>
      </c>
      <c r="H430" s="9">
        <f t="shared" si="33"/>
        <v>0</v>
      </c>
      <c r="I430" s="106"/>
    </row>
    <row r="431" spans="5:9" x14ac:dyDescent="0.25">
      <c r="E431" s="9">
        <f t="shared" ref="E431:E456" si="34">+D431</f>
        <v>0</v>
      </c>
      <c r="F431" s="106"/>
      <c r="G431" s="9">
        <f t="shared" ref="G431:G455" si="35">IF(J431&gt;0,0,F431)</f>
        <v>0</v>
      </c>
      <c r="H431" s="9">
        <f t="shared" si="33"/>
        <v>0</v>
      </c>
      <c r="I431" s="106"/>
    </row>
    <row r="432" spans="5:9" x14ac:dyDescent="0.25">
      <c r="E432" s="9">
        <f t="shared" si="34"/>
        <v>0</v>
      </c>
      <c r="F432" s="106"/>
      <c r="G432" s="9">
        <f t="shared" si="35"/>
        <v>0</v>
      </c>
      <c r="H432" s="9">
        <f t="shared" si="33"/>
        <v>0</v>
      </c>
      <c r="I432" s="106"/>
    </row>
    <row r="433" spans="5:9" x14ac:dyDescent="0.25">
      <c r="E433" s="9">
        <f t="shared" si="34"/>
        <v>0</v>
      </c>
      <c r="F433" s="106"/>
      <c r="G433" s="9">
        <f t="shared" si="35"/>
        <v>0</v>
      </c>
      <c r="H433" s="9">
        <f t="shared" si="33"/>
        <v>0</v>
      </c>
      <c r="I433" s="106"/>
    </row>
    <row r="434" spans="5:9" x14ac:dyDescent="0.25">
      <c r="E434" s="9">
        <f t="shared" si="34"/>
        <v>0</v>
      </c>
      <c r="F434" s="106"/>
      <c r="G434" s="9">
        <f t="shared" si="35"/>
        <v>0</v>
      </c>
      <c r="H434" s="9">
        <f t="shared" si="33"/>
        <v>0</v>
      </c>
      <c r="I434" s="106"/>
    </row>
    <row r="435" spans="5:9" x14ac:dyDescent="0.25">
      <c r="E435" s="9">
        <f t="shared" si="34"/>
        <v>0</v>
      </c>
      <c r="F435" s="106"/>
      <c r="G435" s="9">
        <f t="shared" si="35"/>
        <v>0</v>
      </c>
      <c r="H435" s="9">
        <f t="shared" ref="H435:H454" si="36">+D435</f>
        <v>0</v>
      </c>
      <c r="I435" s="106"/>
    </row>
    <row r="436" spans="5:9" x14ac:dyDescent="0.25">
      <c r="E436" s="9">
        <f t="shared" si="34"/>
        <v>0</v>
      </c>
      <c r="F436" s="106"/>
      <c r="G436" s="9">
        <f t="shared" si="35"/>
        <v>0</v>
      </c>
      <c r="H436" s="9">
        <f t="shared" si="36"/>
        <v>0</v>
      </c>
      <c r="I436" s="106"/>
    </row>
    <row r="437" spans="5:9" x14ac:dyDescent="0.25">
      <c r="E437" s="9">
        <f t="shared" si="34"/>
        <v>0</v>
      </c>
      <c r="F437" s="106"/>
      <c r="G437" s="9">
        <f t="shared" si="35"/>
        <v>0</v>
      </c>
      <c r="H437" s="9">
        <f t="shared" si="36"/>
        <v>0</v>
      </c>
      <c r="I437" s="106"/>
    </row>
    <row r="438" spans="5:9" x14ac:dyDescent="0.25">
      <c r="E438" s="9">
        <f t="shared" si="34"/>
        <v>0</v>
      </c>
      <c r="F438" s="106"/>
      <c r="G438" s="9">
        <f t="shared" si="35"/>
        <v>0</v>
      </c>
      <c r="H438" s="9">
        <f t="shared" si="36"/>
        <v>0</v>
      </c>
      <c r="I438" s="106"/>
    </row>
    <row r="439" spans="5:9" x14ac:dyDescent="0.25">
      <c r="E439" s="9">
        <f t="shared" si="34"/>
        <v>0</v>
      </c>
      <c r="F439" s="106"/>
      <c r="G439" s="9">
        <f t="shared" si="35"/>
        <v>0</v>
      </c>
      <c r="H439" s="9">
        <f t="shared" si="36"/>
        <v>0</v>
      </c>
      <c r="I439" s="106"/>
    </row>
    <row r="440" spans="5:9" x14ac:dyDescent="0.25">
      <c r="E440" s="9">
        <f t="shared" si="34"/>
        <v>0</v>
      </c>
      <c r="F440" s="106"/>
      <c r="G440" s="9">
        <f t="shared" si="35"/>
        <v>0</v>
      </c>
      <c r="H440" s="9">
        <f t="shared" si="36"/>
        <v>0</v>
      </c>
      <c r="I440" s="106"/>
    </row>
    <row r="441" spans="5:9" x14ac:dyDescent="0.25">
      <c r="E441" s="9">
        <f t="shared" si="34"/>
        <v>0</v>
      </c>
      <c r="F441" s="106"/>
      <c r="G441" s="9">
        <f t="shared" si="35"/>
        <v>0</v>
      </c>
      <c r="H441" s="9">
        <f t="shared" si="36"/>
        <v>0</v>
      </c>
      <c r="I441" s="106"/>
    </row>
    <row r="442" spans="5:9" x14ac:dyDescent="0.25">
      <c r="E442" s="9">
        <f t="shared" si="34"/>
        <v>0</v>
      </c>
      <c r="F442" s="106"/>
      <c r="G442" s="9">
        <f t="shared" si="35"/>
        <v>0</v>
      </c>
      <c r="H442" s="9">
        <f t="shared" si="36"/>
        <v>0</v>
      </c>
      <c r="I442" s="106"/>
    </row>
    <row r="443" spans="5:9" x14ac:dyDescent="0.25">
      <c r="E443" s="9">
        <f t="shared" si="34"/>
        <v>0</v>
      </c>
      <c r="F443" s="106"/>
      <c r="G443" s="9">
        <f t="shared" si="35"/>
        <v>0</v>
      </c>
      <c r="H443" s="9">
        <f t="shared" si="36"/>
        <v>0</v>
      </c>
      <c r="I443" s="106"/>
    </row>
    <row r="444" spans="5:9" x14ac:dyDescent="0.25">
      <c r="E444" s="9">
        <f t="shared" si="34"/>
        <v>0</v>
      </c>
      <c r="F444" s="106"/>
      <c r="G444" s="9">
        <f t="shared" si="35"/>
        <v>0</v>
      </c>
      <c r="H444" s="9">
        <f t="shared" si="36"/>
        <v>0</v>
      </c>
      <c r="I444" s="106"/>
    </row>
    <row r="445" spans="5:9" x14ac:dyDescent="0.25">
      <c r="E445" s="9">
        <f t="shared" si="34"/>
        <v>0</v>
      </c>
      <c r="F445" s="106"/>
      <c r="G445" s="9">
        <f t="shared" si="35"/>
        <v>0</v>
      </c>
      <c r="H445" s="9">
        <f t="shared" si="36"/>
        <v>0</v>
      </c>
      <c r="I445" s="106"/>
    </row>
    <row r="446" spans="5:9" x14ac:dyDescent="0.25">
      <c r="E446" s="9">
        <f t="shared" si="34"/>
        <v>0</v>
      </c>
      <c r="F446" s="106"/>
      <c r="G446" s="9">
        <f t="shared" si="35"/>
        <v>0</v>
      </c>
      <c r="H446" s="9">
        <f t="shared" si="36"/>
        <v>0</v>
      </c>
      <c r="I446" s="106"/>
    </row>
    <row r="447" spans="5:9" x14ac:dyDescent="0.25">
      <c r="E447" s="9">
        <f t="shared" si="34"/>
        <v>0</v>
      </c>
      <c r="F447" s="106"/>
      <c r="G447" s="9">
        <f t="shared" si="35"/>
        <v>0</v>
      </c>
      <c r="H447" s="9">
        <f t="shared" si="36"/>
        <v>0</v>
      </c>
      <c r="I447" s="106"/>
    </row>
    <row r="448" spans="5:9" x14ac:dyDescent="0.25">
      <c r="E448" s="9">
        <f t="shared" si="34"/>
        <v>0</v>
      </c>
      <c r="F448" s="106"/>
      <c r="G448" s="9">
        <f t="shared" si="35"/>
        <v>0</v>
      </c>
      <c r="H448" s="9">
        <f t="shared" si="36"/>
        <v>0</v>
      </c>
      <c r="I448" s="106"/>
    </row>
    <row r="449" spans="5:9" x14ac:dyDescent="0.25">
      <c r="E449" s="9">
        <f t="shared" si="34"/>
        <v>0</v>
      </c>
      <c r="F449" s="106"/>
      <c r="G449" s="9">
        <f t="shared" si="35"/>
        <v>0</v>
      </c>
      <c r="H449" s="9">
        <f t="shared" si="36"/>
        <v>0</v>
      </c>
      <c r="I449" s="106"/>
    </row>
    <row r="450" spans="5:9" x14ac:dyDescent="0.25">
      <c r="E450" s="9">
        <f t="shared" si="34"/>
        <v>0</v>
      </c>
      <c r="F450" s="106"/>
      <c r="G450" s="9">
        <f t="shared" si="35"/>
        <v>0</v>
      </c>
      <c r="H450" s="9">
        <f t="shared" si="36"/>
        <v>0</v>
      </c>
      <c r="I450" s="106"/>
    </row>
    <row r="451" spans="5:9" x14ac:dyDescent="0.25">
      <c r="E451" s="9">
        <f t="shared" si="34"/>
        <v>0</v>
      </c>
      <c r="F451" s="106"/>
      <c r="G451" s="9">
        <f t="shared" si="35"/>
        <v>0</v>
      </c>
      <c r="H451" s="9">
        <f t="shared" si="36"/>
        <v>0</v>
      </c>
      <c r="I451" s="106"/>
    </row>
    <row r="452" spans="5:9" x14ac:dyDescent="0.25">
      <c r="E452" s="9">
        <f t="shared" si="34"/>
        <v>0</v>
      </c>
      <c r="F452" s="106"/>
      <c r="G452" s="9">
        <f t="shared" si="35"/>
        <v>0</v>
      </c>
      <c r="H452" s="9">
        <f t="shared" si="36"/>
        <v>0</v>
      </c>
      <c r="I452" s="106"/>
    </row>
    <row r="453" spans="5:9" x14ac:dyDescent="0.25">
      <c r="E453" s="9">
        <f t="shared" si="34"/>
        <v>0</v>
      </c>
      <c r="F453" s="106"/>
      <c r="G453" s="9">
        <f t="shared" si="35"/>
        <v>0</v>
      </c>
      <c r="H453" s="9">
        <f t="shared" si="36"/>
        <v>0</v>
      </c>
      <c r="I453" s="106"/>
    </row>
    <row r="454" spans="5:9" x14ac:dyDescent="0.25">
      <c r="E454" s="9">
        <f t="shared" si="34"/>
        <v>0</v>
      </c>
      <c r="F454" s="106"/>
      <c r="G454" s="9">
        <f t="shared" si="35"/>
        <v>0</v>
      </c>
      <c r="H454" s="9">
        <f t="shared" si="36"/>
        <v>0</v>
      </c>
      <c r="I454" s="106"/>
    </row>
    <row r="455" spans="5:9" x14ac:dyDescent="0.25">
      <c r="E455" s="9">
        <f t="shared" si="34"/>
        <v>0</v>
      </c>
      <c r="F455" s="106"/>
      <c r="G455" s="9">
        <f t="shared" si="35"/>
        <v>0</v>
      </c>
      <c r="I455" s="106"/>
    </row>
    <row r="456" spans="5:9" x14ac:dyDescent="0.25">
      <c r="E456" s="9">
        <f t="shared" si="34"/>
        <v>0</v>
      </c>
      <c r="F456" s="106"/>
      <c r="I456" s="106"/>
    </row>
    <row r="457" spans="5:9" x14ac:dyDescent="0.25">
      <c r="F457" s="106"/>
      <c r="I457" s="106"/>
    </row>
    <row r="458" spans="5:9" x14ac:dyDescent="0.25">
      <c r="F458" s="106"/>
      <c r="I458" s="106"/>
    </row>
    <row r="459" spans="5:9" x14ac:dyDescent="0.25">
      <c r="F459" s="106"/>
      <c r="I459" s="106"/>
    </row>
    <row r="460" spans="5:9" x14ac:dyDescent="0.25">
      <c r="F460" s="106"/>
      <c r="I460" s="106"/>
    </row>
    <row r="461" spans="5:9" x14ac:dyDescent="0.25">
      <c r="F461" s="106"/>
      <c r="I461" s="106"/>
    </row>
    <row r="462" spans="5:9" x14ac:dyDescent="0.25">
      <c r="F462" s="106"/>
      <c r="I462" s="106"/>
    </row>
    <row r="463" spans="5:9" x14ac:dyDescent="0.25">
      <c r="F463" s="106"/>
      <c r="I463" s="106"/>
    </row>
    <row r="464" spans="5:9" x14ac:dyDescent="0.25">
      <c r="F464" s="106"/>
      <c r="I464" s="106"/>
    </row>
    <row r="465" spans="6:9" x14ac:dyDescent="0.25">
      <c r="F465" s="106"/>
      <c r="I465" s="106"/>
    </row>
    <row r="466" spans="6:9" x14ac:dyDescent="0.25">
      <c r="F466" s="106"/>
      <c r="I466" s="106"/>
    </row>
    <row r="467" spans="6:9" x14ac:dyDescent="0.25">
      <c r="F467" s="106"/>
      <c r="I467" s="106"/>
    </row>
    <row r="468" spans="6:9" x14ac:dyDescent="0.25">
      <c r="F468" s="106"/>
      <c r="I468" s="106"/>
    </row>
    <row r="469" spans="6:9" x14ac:dyDescent="0.25">
      <c r="F469" s="106"/>
      <c r="I469" s="106"/>
    </row>
    <row r="470" spans="6:9" x14ac:dyDescent="0.25">
      <c r="F470" s="106"/>
      <c r="I470" s="106"/>
    </row>
    <row r="471" spans="6:9" x14ac:dyDescent="0.25">
      <c r="F471" s="106"/>
      <c r="I471" s="106"/>
    </row>
    <row r="472" spans="6:9" x14ac:dyDescent="0.25">
      <c r="F472" s="106"/>
      <c r="I472" s="106"/>
    </row>
    <row r="473" spans="6:9" x14ac:dyDescent="0.25">
      <c r="F473" s="106"/>
      <c r="I473" s="106"/>
    </row>
    <row r="474" spans="6:9" x14ac:dyDescent="0.25">
      <c r="F474" s="106"/>
      <c r="I474" s="106"/>
    </row>
    <row r="475" spans="6:9" x14ac:dyDescent="0.25">
      <c r="F475" s="106"/>
      <c r="I475" s="106"/>
    </row>
    <row r="476" spans="6:9" x14ac:dyDescent="0.25">
      <c r="F476" s="106"/>
      <c r="I476" s="106"/>
    </row>
    <row r="477" spans="6:9" x14ac:dyDescent="0.25">
      <c r="F477" s="106"/>
      <c r="I477" s="106"/>
    </row>
    <row r="478" spans="6:9" x14ac:dyDescent="0.25">
      <c r="F478" s="106"/>
      <c r="I478" s="106"/>
    </row>
    <row r="479" spans="6:9" x14ac:dyDescent="0.25">
      <c r="F479" s="106"/>
      <c r="I479" s="106"/>
    </row>
    <row r="480" spans="6:9" x14ac:dyDescent="0.25">
      <c r="F480" s="106"/>
      <c r="I480" s="106"/>
    </row>
    <row r="481" spans="6:9" x14ac:dyDescent="0.25">
      <c r="F481" s="106"/>
      <c r="I481" s="106"/>
    </row>
    <row r="482" spans="6:9" x14ac:dyDescent="0.25">
      <c r="F482" s="106"/>
      <c r="I482" s="106"/>
    </row>
    <row r="483" spans="6:9" x14ac:dyDescent="0.25">
      <c r="F483" s="106"/>
      <c r="I483" s="106"/>
    </row>
    <row r="484" spans="6:9" x14ac:dyDescent="0.25">
      <c r="F484" s="106"/>
      <c r="I484" s="106"/>
    </row>
    <row r="485" spans="6:9" x14ac:dyDescent="0.25">
      <c r="F485" s="106"/>
      <c r="I485" s="106"/>
    </row>
    <row r="486" spans="6:9" x14ac:dyDescent="0.25">
      <c r="F486" s="106"/>
      <c r="I486" s="106"/>
    </row>
    <row r="487" spans="6:9" x14ac:dyDescent="0.25">
      <c r="F487" s="106"/>
      <c r="I487" s="106"/>
    </row>
    <row r="488" spans="6:9" x14ac:dyDescent="0.25">
      <c r="F488" s="106"/>
      <c r="I488" s="106"/>
    </row>
    <row r="489" spans="6:9" x14ac:dyDescent="0.25">
      <c r="F489" s="106"/>
      <c r="I489" s="106"/>
    </row>
    <row r="490" spans="6:9" x14ac:dyDescent="0.25">
      <c r="F490" s="106"/>
      <c r="I490" s="106"/>
    </row>
    <row r="491" spans="6:9" x14ac:dyDescent="0.25">
      <c r="F491" s="106"/>
      <c r="I491" s="106"/>
    </row>
    <row r="492" spans="6:9" x14ac:dyDescent="0.25">
      <c r="F492" s="106"/>
      <c r="I492" s="106"/>
    </row>
    <row r="493" spans="6:9" x14ac:dyDescent="0.25">
      <c r="F493" s="106"/>
      <c r="I493" s="106"/>
    </row>
    <row r="494" spans="6:9" x14ac:dyDescent="0.25">
      <c r="F494" s="106"/>
      <c r="I494" s="106"/>
    </row>
    <row r="495" spans="6:9" x14ac:dyDescent="0.25">
      <c r="F495" s="106"/>
      <c r="I495" s="106"/>
    </row>
    <row r="496" spans="6:9" x14ac:dyDescent="0.25">
      <c r="F496" s="106"/>
      <c r="I496" s="106"/>
    </row>
    <row r="497" spans="6:9" x14ac:dyDescent="0.25">
      <c r="F497" s="106"/>
      <c r="I497" s="106"/>
    </row>
    <row r="498" spans="6:9" x14ac:dyDescent="0.25">
      <c r="F498" s="106"/>
      <c r="I498" s="106"/>
    </row>
    <row r="499" spans="6:9" x14ac:dyDescent="0.25">
      <c r="F499" s="106"/>
      <c r="I499" s="106"/>
    </row>
    <row r="500" spans="6:9" x14ac:dyDescent="0.25">
      <c r="F500" s="106"/>
      <c r="I500" s="106"/>
    </row>
    <row r="501" spans="6:9" x14ac:dyDescent="0.25">
      <c r="F501" s="106"/>
      <c r="I501" s="106"/>
    </row>
    <row r="502" spans="6:9" x14ac:dyDescent="0.25">
      <c r="F502" s="106"/>
      <c r="I502" s="106"/>
    </row>
    <row r="503" spans="6:9" x14ac:dyDescent="0.25">
      <c r="F503" s="106"/>
    </row>
    <row r="504" spans="6:9" x14ac:dyDescent="0.25">
      <c r="F504" s="106"/>
    </row>
    <row r="505" spans="6:9" x14ac:dyDescent="0.25">
      <c r="F505" s="106"/>
    </row>
    <row r="506" spans="6:9" x14ac:dyDescent="0.25">
      <c r="F506" s="106"/>
    </row>
    <row r="507" spans="6:9" x14ac:dyDescent="0.25">
      <c r="F507" s="106"/>
    </row>
    <row r="508" spans="6:9" x14ac:dyDescent="0.25">
      <c r="F508" s="106"/>
    </row>
    <row r="509" spans="6:9" x14ac:dyDescent="0.25">
      <c r="F509" s="106"/>
    </row>
    <row r="510" spans="6:9" x14ac:dyDescent="0.25">
      <c r="F510" s="106"/>
    </row>
    <row r="511" spans="6:9" x14ac:dyDescent="0.25">
      <c r="F511" s="106"/>
    </row>
    <row r="512" spans="6:9" x14ac:dyDescent="0.25">
      <c r="F512" s="106"/>
    </row>
    <row r="513" spans="6:6" x14ac:dyDescent="0.25">
      <c r="F513" s="106"/>
    </row>
    <row r="514" spans="6:6" x14ac:dyDescent="0.25">
      <c r="F514" s="106"/>
    </row>
    <row r="515" spans="6:6" x14ac:dyDescent="0.25">
      <c r="F515" s="106"/>
    </row>
    <row r="516" spans="6:6" x14ac:dyDescent="0.25">
      <c r="F516" s="106"/>
    </row>
    <row r="517" spans="6:6" x14ac:dyDescent="0.25">
      <c r="F517" s="106"/>
    </row>
    <row r="518" spans="6:6" x14ac:dyDescent="0.25">
      <c r="F518" s="106"/>
    </row>
    <row r="519" spans="6:6" x14ac:dyDescent="0.25">
      <c r="F519" s="106"/>
    </row>
    <row r="520" spans="6:6" x14ac:dyDescent="0.25">
      <c r="F520" s="106"/>
    </row>
    <row r="521" spans="6:6" x14ac:dyDescent="0.25">
      <c r="F521" s="106"/>
    </row>
    <row r="522" spans="6:6" x14ac:dyDescent="0.25">
      <c r="F522" s="106"/>
    </row>
    <row r="523" spans="6:6" x14ac:dyDescent="0.25">
      <c r="F523" s="106"/>
    </row>
    <row r="524" spans="6:6" x14ac:dyDescent="0.25">
      <c r="F524" s="106"/>
    </row>
    <row r="525" spans="6:6" x14ac:dyDescent="0.25">
      <c r="F525" s="106"/>
    </row>
    <row r="526" spans="6:6" x14ac:dyDescent="0.25">
      <c r="F526" s="106"/>
    </row>
    <row r="527" spans="6:6" x14ac:dyDescent="0.25">
      <c r="F527" s="106"/>
    </row>
    <row r="528" spans="6:6" x14ac:dyDescent="0.25">
      <c r="F528" s="106"/>
    </row>
    <row r="529" spans="6:6" x14ac:dyDescent="0.25">
      <c r="F529" s="106"/>
    </row>
    <row r="530" spans="6:6" x14ac:dyDescent="0.25">
      <c r="F530" s="106"/>
    </row>
    <row r="531" spans="6:6" x14ac:dyDescent="0.25">
      <c r="F531" s="106"/>
    </row>
    <row r="532" spans="6:6" x14ac:dyDescent="0.25">
      <c r="F532" s="106"/>
    </row>
    <row r="533" spans="6:6" x14ac:dyDescent="0.25">
      <c r="F533" s="106"/>
    </row>
    <row r="534" spans="6:6" x14ac:dyDescent="0.25">
      <c r="F534" s="106"/>
    </row>
    <row r="535" spans="6:6" x14ac:dyDescent="0.25">
      <c r="F535" s="106"/>
    </row>
    <row r="536" spans="6:6" x14ac:dyDescent="0.25">
      <c r="F536" s="106"/>
    </row>
    <row r="537" spans="6:6" x14ac:dyDescent="0.25">
      <c r="F537" s="106"/>
    </row>
    <row r="538" spans="6:6" x14ac:dyDescent="0.25">
      <c r="F538" s="106"/>
    </row>
    <row r="539" spans="6:6" x14ac:dyDescent="0.25">
      <c r="F539" s="106"/>
    </row>
    <row r="540" spans="6:6" x14ac:dyDescent="0.25">
      <c r="F540" s="106"/>
    </row>
    <row r="541" spans="6:6" x14ac:dyDescent="0.25">
      <c r="F541" s="106"/>
    </row>
    <row r="542" spans="6:6" x14ac:dyDescent="0.25">
      <c r="F542" s="106"/>
    </row>
    <row r="543" spans="6:6" x14ac:dyDescent="0.25">
      <c r="F543" s="106"/>
    </row>
    <row r="544" spans="6:6" x14ac:dyDescent="0.25">
      <c r="F544" s="106"/>
    </row>
    <row r="545" spans="6:6" x14ac:dyDescent="0.25">
      <c r="F545" s="106"/>
    </row>
    <row r="546" spans="6:6" x14ac:dyDescent="0.25">
      <c r="F546" s="106"/>
    </row>
    <row r="547" spans="6:6" x14ac:dyDescent="0.25">
      <c r="F547" s="106"/>
    </row>
    <row r="548" spans="6:6" x14ac:dyDescent="0.25">
      <c r="F548" s="106"/>
    </row>
    <row r="549" spans="6:6" x14ac:dyDescent="0.25">
      <c r="F549" s="106"/>
    </row>
    <row r="550" spans="6:6" x14ac:dyDescent="0.25">
      <c r="F550" s="106"/>
    </row>
    <row r="551" spans="6:6" x14ac:dyDescent="0.25">
      <c r="F551" s="106"/>
    </row>
    <row r="552" spans="6:6" x14ac:dyDescent="0.25">
      <c r="F552" s="106"/>
    </row>
    <row r="553" spans="6:6" x14ac:dyDescent="0.25">
      <c r="F553" s="106"/>
    </row>
    <row r="554" spans="6:6" x14ac:dyDescent="0.25">
      <c r="F554" s="106"/>
    </row>
    <row r="555" spans="6:6" x14ac:dyDescent="0.25">
      <c r="F555" s="106"/>
    </row>
    <row r="556" spans="6:6" x14ac:dyDescent="0.25">
      <c r="F556" s="106"/>
    </row>
    <row r="557" spans="6:6" x14ac:dyDescent="0.25">
      <c r="F557" s="106"/>
    </row>
    <row r="558" spans="6:6" x14ac:dyDescent="0.25">
      <c r="F558" s="106"/>
    </row>
    <row r="559" spans="6:6" x14ac:dyDescent="0.25">
      <c r="F559" s="106"/>
    </row>
    <row r="560" spans="6:6" x14ac:dyDescent="0.25">
      <c r="F560" s="106"/>
    </row>
    <row r="561" spans="6:6" x14ac:dyDescent="0.25">
      <c r="F561" s="106"/>
    </row>
    <row r="562" spans="6:6" x14ac:dyDescent="0.25">
      <c r="F562" s="106"/>
    </row>
    <row r="563" spans="6:6" x14ac:dyDescent="0.25">
      <c r="F563" s="106"/>
    </row>
    <row r="564" spans="6:6" x14ac:dyDescent="0.25">
      <c r="F564" s="106"/>
    </row>
    <row r="565" spans="6:6" x14ac:dyDescent="0.25">
      <c r="F565" s="106"/>
    </row>
    <row r="566" spans="6:6" x14ac:dyDescent="0.25">
      <c r="F566" s="106"/>
    </row>
    <row r="567" spans="6:6" x14ac:dyDescent="0.25">
      <c r="F567" s="106"/>
    </row>
    <row r="568" spans="6:6" x14ac:dyDescent="0.25">
      <c r="F568" s="106"/>
    </row>
    <row r="569" spans="6:6" x14ac:dyDescent="0.25">
      <c r="F569" s="106"/>
    </row>
    <row r="570" spans="6:6" x14ac:dyDescent="0.25">
      <c r="F570" s="106"/>
    </row>
    <row r="571" spans="6:6" x14ac:dyDescent="0.25">
      <c r="F571" s="106"/>
    </row>
    <row r="572" spans="6:6" x14ac:dyDescent="0.25">
      <c r="F572" s="106"/>
    </row>
    <row r="573" spans="6:6" x14ac:dyDescent="0.25">
      <c r="F573" s="106"/>
    </row>
    <row r="574" spans="6:6" x14ac:dyDescent="0.25">
      <c r="F574" s="106"/>
    </row>
    <row r="575" spans="6:6" x14ac:dyDescent="0.25">
      <c r="F575" s="106"/>
    </row>
    <row r="576" spans="6:6" x14ac:dyDescent="0.25">
      <c r="F576" s="106"/>
    </row>
    <row r="577" spans="6:6" x14ac:dyDescent="0.25">
      <c r="F577" s="106"/>
    </row>
    <row r="578" spans="6:6" x14ac:dyDescent="0.25">
      <c r="F578" s="106"/>
    </row>
    <row r="579" spans="6:6" x14ac:dyDescent="0.25">
      <c r="F579" s="106"/>
    </row>
    <row r="580" spans="6:6" x14ac:dyDescent="0.25">
      <c r="F580" s="106"/>
    </row>
    <row r="581" spans="6:6" x14ac:dyDescent="0.25">
      <c r="F581" s="106"/>
    </row>
    <row r="582" spans="6:6" x14ac:dyDescent="0.25">
      <c r="F582" s="106"/>
    </row>
    <row r="583" spans="6:6" x14ac:dyDescent="0.25">
      <c r="F583" s="106"/>
    </row>
    <row r="584" spans="6:6" x14ac:dyDescent="0.25">
      <c r="F584" s="106"/>
    </row>
    <row r="585" spans="6:6" x14ac:dyDescent="0.25">
      <c r="F585" s="106"/>
    </row>
    <row r="586" spans="6:6" x14ac:dyDescent="0.25">
      <c r="F586" s="106"/>
    </row>
    <row r="587" spans="6:6" x14ac:dyDescent="0.25">
      <c r="F587" s="106"/>
    </row>
    <row r="588" spans="6:6" x14ac:dyDescent="0.25">
      <c r="F588" s="106"/>
    </row>
    <row r="589" spans="6:6" x14ac:dyDescent="0.25">
      <c r="F589" s="106"/>
    </row>
    <row r="590" spans="6:6" x14ac:dyDescent="0.25">
      <c r="F590" s="106"/>
    </row>
    <row r="591" spans="6:6" x14ac:dyDescent="0.25">
      <c r="F591" s="106"/>
    </row>
    <row r="592" spans="6:6" x14ac:dyDescent="0.25">
      <c r="F592" s="106"/>
    </row>
    <row r="593" spans="6:6" x14ac:dyDescent="0.25">
      <c r="F593" s="106"/>
    </row>
    <row r="594" spans="6:6" x14ac:dyDescent="0.25">
      <c r="F594" s="106"/>
    </row>
    <row r="595" spans="6:6" x14ac:dyDescent="0.25">
      <c r="F595" s="106"/>
    </row>
    <row r="596" spans="6:6" x14ac:dyDescent="0.25">
      <c r="F596" s="106"/>
    </row>
    <row r="597" spans="6:6" x14ac:dyDescent="0.25">
      <c r="F597" s="106"/>
    </row>
    <row r="598" spans="6:6" x14ac:dyDescent="0.25">
      <c r="F598" s="106"/>
    </row>
    <row r="599" spans="6:6" x14ac:dyDescent="0.25">
      <c r="F599" s="106"/>
    </row>
    <row r="600" spans="6:6" x14ac:dyDescent="0.25">
      <c r="F600" s="106"/>
    </row>
    <row r="601" spans="6:6" x14ac:dyDescent="0.25">
      <c r="F601" s="106"/>
    </row>
    <row r="602" spans="6:6" x14ac:dyDescent="0.25">
      <c r="F602" s="106"/>
    </row>
    <row r="603" spans="6:6" x14ac:dyDescent="0.25">
      <c r="F603" s="106"/>
    </row>
    <row r="604" spans="6:6" x14ac:dyDescent="0.25">
      <c r="F604" s="106"/>
    </row>
    <row r="605" spans="6:6" x14ac:dyDescent="0.25">
      <c r="F605" s="106"/>
    </row>
    <row r="606" spans="6:6" x14ac:dyDescent="0.25">
      <c r="F606" s="106"/>
    </row>
    <row r="607" spans="6:6" x14ac:dyDescent="0.25">
      <c r="F607" s="106"/>
    </row>
    <row r="608" spans="6:6" x14ac:dyDescent="0.25">
      <c r="F608" s="106"/>
    </row>
    <row r="609" spans="6:6" x14ac:dyDescent="0.25">
      <c r="F609" s="106"/>
    </row>
    <row r="610" spans="6:6" x14ac:dyDescent="0.25">
      <c r="F610" s="106"/>
    </row>
    <row r="611" spans="6:6" x14ac:dyDescent="0.25">
      <c r="F611" s="106"/>
    </row>
    <row r="612" spans="6:6" x14ac:dyDescent="0.25">
      <c r="F612" s="106"/>
    </row>
    <row r="613" spans="6:6" x14ac:dyDescent="0.25">
      <c r="F613" s="106"/>
    </row>
    <row r="614" spans="6:6" x14ac:dyDescent="0.25">
      <c r="F614" s="106"/>
    </row>
    <row r="615" spans="6:6" x14ac:dyDescent="0.25">
      <c r="F615" s="106"/>
    </row>
    <row r="616" spans="6:6" x14ac:dyDescent="0.25">
      <c r="F616" s="106"/>
    </row>
    <row r="617" spans="6:6" x14ac:dyDescent="0.25">
      <c r="F617" s="106"/>
    </row>
    <row r="618" spans="6:6" x14ac:dyDescent="0.25">
      <c r="F618" s="106"/>
    </row>
    <row r="619" spans="6:6" x14ac:dyDescent="0.25">
      <c r="F619" s="106"/>
    </row>
    <row r="620" spans="6:6" x14ac:dyDescent="0.25">
      <c r="F620" s="106"/>
    </row>
    <row r="621" spans="6:6" x14ac:dyDescent="0.25">
      <c r="F621" s="106"/>
    </row>
    <row r="622" spans="6:6" x14ac:dyDescent="0.25">
      <c r="F622" s="106"/>
    </row>
    <row r="623" spans="6:6" x14ac:dyDescent="0.25">
      <c r="F623" s="106"/>
    </row>
    <row r="624" spans="6:6" x14ac:dyDescent="0.25">
      <c r="F624" s="106"/>
    </row>
    <row r="625" spans="6:6" x14ac:dyDescent="0.25">
      <c r="F625" s="106"/>
    </row>
    <row r="626" spans="6:6" x14ac:dyDescent="0.25">
      <c r="F626" s="106"/>
    </row>
    <row r="627" spans="6:6" x14ac:dyDescent="0.25">
      <c r="F627" s="106"/>
    </row>
    <row r="628" spans="6:6" x14ac:dyDescent="0.25">
      <c r="F628" s="106"/>
    </row>
    <row r="629" spans="6:6" x14ac:dyDescent="0.25">
      <c r="F629" s="106"/>
    </row>
    <row r="630" spans="6:6" x14ac:dyDescent="0.25">
      <c r="F630" s="106"/>
    </row>
    <row r="631" spans="6:6" x14ac:dyDescent="0.25">
      <c r="F631" s="106"/>
    </row>
    <row r="632" spans="6:6" x14ac:dyDescent="0.25">
      <c r="F632" s="106"/>
    </row>
    <row r="633" spans="6:6" x14ac:dyDescent="0.25">
      <c r="F633" s="106"/>
    </row>
    <row r="634" spans="6:6" x14ac:dyDescent="0.25">
      <c r="F634" s="106"/>
    </row>
    <row r="635" spans="6:6" x14ac:dyDescent="0.25">
      <c r="F635" s="106"/>
    </row>
    <row r="636" spans="6:6" x14ac:dyDescent="0.25">
      <c r="F636" s="106"/>
    </row>
    <row r="637" spans="6:6" x14ac:dyDescent="0.25">
      <c r="F637" s="106"/>
    </row>
    <row r="638" spans="6:6" x14ac:dyDescent="0.25">
      <c r="F638" s="106"/>
    </row>
    <row r="639" spans="6:6" x14ac:dyDescent="0.25">
      <c r="F639" s="106"/>
    </row>
    <row r="640" spans="6:6" x14ac:dyDescent="0.25">
      <c r="F640" s="106"/>
    </row>
    <row r="641" spans="6:6" x14ac:dyDescent="0.25">
      <c r="F641" s="106"/>
    </row>
    <row r="642" spans="6:6" x14ac:dyDescent="0.25">
      <c r="F642" s="106"/>
    </row>
    <row r="643" spans="6:6" x14ac:dyDescent="0.25">
      <c r="F643" s="106"/>
    </row>
    <row r="644" spans="6:6" x14ac:dyDescent="0.25">
      <c r="F644" s="106"/>
    </row>
    <row r="645" spans="6:6" x14ac:dyDescent="0.25">
      <c r="F645" s="106"/>
    </row>
    <row r="646" spans="6:6" x14ac:dyDescent="0.25">
      <c r="F646" s="106"/>
    </row>
    <row r="647" spans="6:6" x14ac:dyDescent="0.25">
      <c r="F647" s="106"/>
    </row>
    <row r="648" spans="6:6" x14ac:dyDescent="0.25">
      <c r="F648" s="106"/>
    </row>
    <row r="649" spans="6:6" x14ac:dyDescent="0.25">
      <c r="F649" s="106"/>
    </row>
    <row r="650" spans="6:6" x14ac:dyDescent="0.25">
      <c r="F650" s="106"/>
    </row>
    <row r="651" spans="6:6" x14ac:dyDescent="0.25">
      <c r="F651" s="106"/>
    </row>
    <row r="652" spans="6:6" x14ac:dyDescent="0.25">
      <c r="F652" s="106"/>
    </row>
    <row r="653" spans="6:6" x14ac:dyDescent="0.25">
      <c r="F653" s="106"/>
    </row>
    <row r="654" spans="6:6" x14ac:dyDescent="0.25">
      <c r="F654" s="106"/>
    </row>
    <row r="655" spans="6:6" x14ac:dyDescent="0.25">
      <c r="F655" s="106"/>
    </row>
    <row r="656" spans="6:6" x14ac:dyDescent="0.25">
      <c r="F656" s="106"/>
    </row>
    <row r="657" spans="6:6" x14ac:dyDescent="0.25">
      <c r="F657" s="106"/>
    </row>
    <row r="658" spans="6:6" x14ac:dyDescent="0.25">
      <c r="F658" s="106"/>
    </row>
    <row r="659" spans="6:6" x14ac:dyDescent="0.25">
      <c r="F659" s="106"/>
    </row>
    <row r="660" spans="6:6" x14ac:dyDescent="0.25">
      <c r="F660" s="106"/>
    </row>
    <row r="661" spans="6:6" x14ac:dyDescent="0.25">
      <c r="F661" s="106"/>
    </row>
    <row r="662" spans="6:6" x14ac:dyDescent="0.25">
      <c r="F662" s="106"/>
    </row>
    <row r="663" spans="6:6" x14ac:dyDescent="0.25">
      <c r="F663" s="106"/>
    </row>
    <row r="664" spans="6:6" x14ac:dyDescent="0.25">
      <c r="F664" s="106"/>
    </row>
    <row r="665" spans="6:6" x14ac:dyDescent="0.25">
      <c r="F665" s="106"/>
    </row>
    <row r="666" spans="6:6" x14ac:dyDescent="0.25">
      <c r="F666" s="106"/>
    </row>
    <row r="667" spans="6:6" x14ac:dyDescent="0.25">
      <c r="F667" s="106"/>
    </row>
    <row r="668" spans="6:6" x14ac:dyDescent="0.25">
      <c r="F668" s="106"/>
    </row>
    <row r="669" spans="6:6" x14ac:dyDescent="0.25">
      <c r="F669" s="106"/>
    </row>
    <row r="670" spans="6:6" x14ac:dyDescent="0.25">
      <c r="F670" s="106"/>
    </row>
    <row r="671" spans="6:6" x14ac:dyDescent="0.25">
      <c r="F671" s="106"/>
    </row>
    <row r="672" spans="6:6" x14ac:dyDescent="0.25">
      <c r="F672" s="106"/>
    </row>
    <row r="673" spans="6:6" x14ac:dyDescent="0.25">
      <c r="F673" s="106"/>
    </row>
    <row r="674" spans="6:6" x14ac:dyDescent="0.25">
      <c r="F674" s="106"/>
    </row>
    <row r="675" spans="6:6" x14ac:dyDescent="0.25">
      <c r="F675" s="106"/>
    </row>
    <row r="676" spans="6:6" x14ac:dyDescent="0.25">
      <c r="F676" s="106"/>
    </row>
    <row r="677" spans="6:6" x14ac:dyDescent="0.25">
      <c r="F677" s="106"/>
    </row>
    <row r="678" spans="6:6" x14ac:dyDescent="0.25">
      <c r="F678" s="106"/>
    </row>
    <row r="679" spans="6:6" x14ac:dyDescent="0.25">
      <c r="F679" s="106"/>
    </row>
    <row r="680" spans="6:6" x14ac:dyDescent="0.25">
      <c r="F680" s="106"/>
    </row>
    <row r="681" spans="6:6" x14ac:dyDescent="0.25">
      <c r="F681" s="106"/>
    </row>
    <row r="682" spans="6:6" x14ac:dyDescent="0.25">
      <c r="F682" s="106"/>
    </row>
    <row r="683" spans="6:6" x14ac:dyDescent="0.25">
      <c r="F683" s="106"/>
    </row>
    <row r="684" spans="6:6" x14ac:dyDescent="0.25">
      <c r="F684" s="106"/>
    </row>
    <row r="685" spans="6:6" x14ac:dyDescent="0.25">
      <c r="F685" s="106"/>
    </row>
    <row r="686" spans="6:6" x14ac:dyDescent="0.25">
      <c r="F686" s="106"/>
    </row>
    <row r="687" spans="6:6" x14ac:dyDescent="0.25">
      <c r="F687" s="106"/>
    </row>
    <row r="688" spans="6:6" x14ac:dyDescent="0.25">
      <c r="F688" s="106"/>
    </row>
    <row r="689" spans="6:6" x14ac:dyDescent="0.25">
      <c r="F689" s="106"/>
    </row>
    <row r="690" spans="6:6" x14ac:dyDescent="0.25">
      <c r="F690" s="106"/>
    </row>
    <row r="691" spans="6:6" x14ac:dyDescent="0.25">
      <c r="F691" s="106"/>
    </row>
    <row r="692" spans="6:6" x14ac:dyDescent="0.25">
      <c r="F692" s="106"/>
    </row>
    <row r="693" spans="6:6" x14ac:dyDescent="0.25">
      <c r="F693" s="106"/>
    </row>
    <row r="694" spans="6:6" x14ac:dyDescent="0.25">
      <c r="F694" s="106"/>
    </row>
    <row r="695" spans="6:6" x14ac:dyDescent="0.25">
      <c r="F695" s="106"/>
    </row>
    <row r="696" spans="6:6" x14ac:dyDescent="0.25">
      <c r="F696" s="106"/>
    </row>
    <row r="697" spans="6:6" x14ac:dyDescent="0.25">
      <c r="F697" s="106"/>
    </row>
    <row r="698" spans="6:6" x14ac:dyDescent="0.25">
      <c r="F698" s="106"/>
    </row>
    <row r="699" spans="6:6" x14ac:dyDescent="0.25">
      <c r="F699" s="106"/>
    </row>
    <row r="700" spans="6:6" x14ac:dyDescent="0.25">
      <c r="F700" s="106"/>
    </row>
    <row r="701" spans="6:6" x14ac:dyDescent="0.25">
      <c r="F701" s="106"/>
    </row>
    <row r="702" spans="6:6" x14ac:dyDescent="0.25">
      <c r="F702" s="106"/>
    </row>
    <row r="703" spans="6:6" x14ac:dyDescent="0.25">
      <c r="F703" s="106"/>
    </row>
    <row r="704" spans="6:6" x14ac:dyDescent="0.25">
      <c r="F704" s="106"/>
    </row>
    <row r="705" spans="6:6" x14ac:dyDescent="0.25">
      <c r="F705" s="106"/>
    </row>
    <row r="706" spans="6:6" x14ac:dyDescent="0.25">
      <c r="F706" s="106"/>
    </row>
    <row r="707" spans="6:6" x14ac:dyDescent="0.25">
      <c r="F707" s="106"/>
    </row>
    <row r="708" spans="6:6" x14ac:dyDescent="0.25">
      <c r="F708" s="106"/>
    </row>
    <row r="709" spans="6:6" x14ac:dyDescent="0.25">
      <c r="F709" s="106"/>
    </row>
    <row r="710" spans="6:6" x14ac:dyDescent="0.25">
      <c r="F710" s="106"/>
    </row>
    <row r="711" spans="6:6" x14ac:dyDescent="0.25">
      <c r="F711" s="106"/>
    </row>
    <row r="712" spans="6:6" x14ac:dyDescent="0.25">
      <c r="F712" s="106"/>
    </row>
    <row r="713" spans="6:6" x14ac:dyDescent="0.25">
      <c r="F713" s="106"/>
    </row>
    <row r="714" spans="6:6" x14ac:dyDescent="0.25">
      <c r="F714" s="106"/>
    </row>
    <row r="715" spans="6:6" x14ac:dyDescent="0.25">
      <c r="F715" s="106"/>
    </row>
    <row r="716" spans="6:6" x14ac:dyDescent="0.25">
      <c r="F716" s="106"/>
    </row>
    <row r="717" spans="6:6" x14ac:dyDescent="0.25">
      <c r="F717" s="106"/>
    </row>
    <row r="718" spans="6:6" x14ac:dyDescent="0.25">
      <c r="F718" s="106"/>
    </row>
    <row r="719" spans="6:6" x14ac:dyDescent="0.25">
      <c r="F719" s="106"/>
    </row>
    <row r="720" spans="6:6" x14ac:dyDescent="0.25">
      <c r="F720" s="106"/>
    </row>
    <row r="721" spans="6:6" x14ac:dyDescent="0.25">
      <c r="F721" s="106"/>
    </row>
    <row r="722" spans="6:6" x14ac:dyDescent="0.25">
      <c r="F722" s="106"/>
    </row>
    <row r="723" spans="6:6" x14ac:dyDescent="0.25">
      <c r="F723" s="106"/>
    </row>
    <row r="724" spans="6:6" x14ac:dyDescent="0.25">
      <c r="F724" s="106"/>
    </row>
    <row r="725" spans="6:6" x14ac:dyDescent="0.25">
      <c r="F725" s="106"/>
    </row>
    <row r="726" spans="6:6" x14ac:dyDescent="0.25">
      <c r="F726" s="106"/>
    </row>
    <row r="727" spans="6:6" x14ac:dyDescent="0.25">
      <c r="F727" s="106"/>
    </row>
    <row r="728" spans="6:6" x14ac:dyDescent="0.25">
      <c r="F728" s="106"/>
    </row>
    <row r="729" spans="6:6" x14ac:dyDescent="0.25">
      <c r="F729" s="106"/>
    </row>
    <row r="730" spans="6:6" x14ac:dyDescent="0.25">
      <c r="F730" s="106"/>
    </row>
    <row r="731" spans="6:6" x14ac:dyDescent="0.25">
      <c r="F731" s="106"/>
    </row>
    <row r="732" spans="6:6" x14ac:dyDescent="0.25">
      <c r="F732" s="106"/>
    </row>
    <row r="733" spans="6:6" x14ac:dyDescent="0.25">
      <c r="F733" s="106"/>
    </row>
    <row r="734" spans="6:6" x14ac:dyDescent="0.25">
      <c r="F734" s="106"/>
    </row>
    <row r="735" spans="6:6" x14ac:dyDescent="0.25">
      <c r="F735" s="106"/>
    </row>
    <row r="736" spans="6:6" x14ac:dyDescent="0.25">
      <c r="F736" s="106"/>
    </row>
    <row r="737" spans="6:6" x14ac:dyDescent="0.25">
      <c r="F737" s="106"/>
    </row>
    <row r="738" spans="6:6" x14ac:dyDescent="0.25">
      <c r="F738" s="106"/>
    </row>
    <row r="739" spans="6:6" x14ac:dyDescent="0.25">
      <c r="F739" s="106"/>
    </row>
    <row r="740" spans="6:6" x14ac:dyDescent="0.25">
      <c r="F740" s="106"/>
    </row>
    <row r="741" spans="6:6" x14ac:dyDescent="0.25">
      <c r="F741" s="106"/>
    </row>
    <row r="742" spans="6:6" x14ac:dyDescent="0.25">
      <c r="F742" s="106"/>
    </row>
    <row r="743" spans="6:6" x14ac:dyDescent="0.25">
      <c r="F743" s="106"/>
    </row>
    <row r="744" spans="6:6" x14ac:dyDescent="0.25">
      <c r="F744" s="106"/>
    </row>
    <row r="745" spans="6:6" x14ac:dyDescent="0.25">
      <c r="F745" s="106"/>
    </row>
    <row r="746" spans="6:6" x14ac:dyDescent="0.25">
      <c r="F746" s="106"/>
    </row>
    <row r="747" spans="6:6" x14ac:dyDescent="0.25">
      <c r="F747" s="106"/>
    </row>
    <row r="748" spans="6:6" x14ac:dyDescent="0.25">
      <c r="F748" s="106"/>
    </row>
    <row r="749" spans="6:6" x14ac:dyDescent="0.25">
      <c r="F749" s="106"/>
    </row>
    <row r="750" spans="6:6" x14ac:dyDescent="0.25">
      <c r="F750" s="106"/>
    </row>
    <row r="751" spans="6:6" x14ac:dyDescent="0.25">
      <c r="F751" s="106"/>
    </row>
    <row r="752" spans="6:6" x14ac:dyDescent="0.25">
      <c r="F752" s="106"/>
    </row>
    <row r="753" spans="6:6" x14ac:dyDescent="0.25">
      <c r="F753" s="106"/>
    </row>
    <row r="754" spans="6:6" x14ac:dyDescent="0.25">
      <c r="F754" s="106"/>
    </row>
    <row r="755" spans="6:6" x14ac:dyDescent="0.25">
      <c r="F755" s="106"/>
    </row>
    <row r="756" spans="6:6" x14ac:dyDescent="0.25">
      <c r="F756" s="106"/>
    </row>
    <row r="757" spans="6:6" x14ac:dyDescent="0.25">
      <c r="F757" s="106"/>
    </row>
    <row r="758" spans="6:6" x14ac:dyDescent="0.25">
      <c r="F758" s="106"/>
    </row>
    <row r="759" spans="6:6" x14ac:dyDescent="0.25">
      <c r="F759" s="106"/>
    </row>
    <row r="760" spans="6:6" x14ac:dyDescent="0.25">
      <c r="F760" s="106"/>
    </row>
    <row r="761" spans="6:6" x14ac:dyDescent="0.25">
      <c r="F761" s="106"/>
    </row>
    <row r="762" spans="6:6" x14ac:dyDescent="0.25">
      <c r="F762" s="106"/>
    </row>
    <row r="763" spans="6:6" x14ac:dyDescent="0.25">
      <c r="F763" s="106"/>
    </row>
    <row r="764" spans="6:6" x14ac:dyDescent="0.25">
      <c r="F764" s="106"/>
    </row>
    <row r="765" spans="6:6" x14ac:dyDescent="0.25">
      <c r="F765" s="106"/>
    </row>
    <row r="766" spans="6:6" x14ac:dyDescent="0.25">
      <c r="F766" s="106"/>
    </row>
    <row r="767" spans="6:6" x14ac:dyDescent="0.25">
      <c r="F767" s="106"/>
    </row>
    <row r="768" spans="6:6" x14ac:dyDescent="0.25">
      <c r="F768" s="106"/>
    </row>
    <row r="769" spans="6:6" x14ac:dyDescent="0.25">
      <c r="F769" s="106"/>
    </row>
    <row r="770" spans="6:6" x14ac:dyDescent="0.25">
      <c r="F770" s="106"/>
    </row>
    <row r="771" spans="6:6" x14ac:dyDescent="0.25">
      <c r="F771" s="106"/>
    </row>
    <row r="772" spans="6:6" x14ac:dyDescent="0.25">
      <c r="F772" s="106"/>
    </row>
    <row r="773" spans="6:6" x14ac:dyDescent="0.25">
      <c r="F773" s="106"/>
    </row>
    <row r="774" spans="6:6" x14ac:dyDescent="0.25">
      <c r="F774" s="106"/>
    </row>
    <row r="775" spans="6:6" x14ac:dyDescent="0.25">
      <c r="F775" s="106"/>
    </row>
    <row r="776" spans="6:6" x14ac:dyDescent="0.25">
      <c r="F776" s="106"/>
    </row>
    <row r="777" spans="6:6" x14ac:dyDescent="0.25">
      <c r="F777" s="106"/>
    </row>
    <row r="778" spans="6:6" x14ac:dyDescent="0.25">
      <c r="F778" s="106"/>
    </row>
    <row r="779" spans="6:6" x14ac:dyDescent="0.25">
      <c r="F779" s="106"/>
    </row>
    <row r="780" spans="6:6" x14ac:dyDescent="0.25">
      <c r="F780" s="106"/>
    </row>
    <row r="781" spans="6:6" x14ac:dyDescent="0.25">
      <c r="F781" s="106"/>
    </row>
    <row r="782" spans="6:6" x14ac:dyDescent="0.25">
      <c r="F782" s="106"/>
    </row>
    <row r="783" spans="6:6" x14ac:dyDescent="0.25">
      <c r="F783" s="106"/>
    </row>
    <row r="784" spans="6:6" x14ac:dyDescent="0.25">
      <c r="F784" s="106"/>
    </row>
    <row r="785" spans="6:6" x14ac:dyDescent="0.25">
      <c r="F785" s="106"/>
    </row>
    <row r="786" spans="6:6" x14ac:dyDescent="0.25">
      <c r="F786" s="106"/>
    </row>
    <row r="787" spans="6:6" x14ac:dyDescent="0.25">
      <c r="F787" s="106"/>
    </row>
    <row r="788" spans="6:6" x14ac:dyDescent="0.25">
      <c r="F788" s="106"/>
    </row>
    <row r="789" spans="6:6" x14ac:dyDescent="0.25">
      <c r="F789" s="106"/>
    </row>
    <row r="790" spans="6:6" x14ac:dyDescent="0.25">
      <c r="F790" s="106"/>
    </row>
    <row r="791" spans="6:6" x14ac:dyDescent="0.25">
      <c r="F791" s="106"/>
    </row>
    <row r="792" spans="6:6" x14ac:dyDescent="0.25">
      <c r="F792" s="106"/>
    </row>
    <row r="793" spans="6:6" x14ac:dyDescent="0.25">
      <c r="F793" s="106"/>
    </row>
    <row r="794" spans="6:6" x14ac:dyDescent="0.25">
      <c r="F794" s="106"/>
    </row>
    <row r="795" spans="6:6" x14ac:dyDescent="0.25">
      <c r="F795" s="106"/>
    </row>
    <row r="796" spans="6:6" x14ac:dyDescent="0.25">
      <c r="F796" s="106"/>
    </row>
    <row r="797" spans="6:6" x14ac:dyDescent="0.25">
      <c r="F797" s="106"/>
    </row>
    <row r="798" spans="6:6" x14ac:dyDescent="0.25">
      <c r="F798" s="106"/>
    </row>
    <row r="799" spans="6:6" x14ac:dyDescent="0.25">
      <c r="F799" s="106"/>
    </row>
    <row r="800" spans="6:6" x14ac:dyDescent="0.25">
      <c r="F800" s="106"/>
    </row>
    <row r="801" spans="6:6" x14ac:dyDescent="0.25">
      <c r="F801" s="106"/>
    </row>
    <row r="802" spans="6:6" x14ac:dyDescent="0.25">
      <c r="F802" s="106"/>
    </row>
    <row r="803" spans="6:6" x14ac:dyDescent="0.25">
      <c r="F803" s="106"/>
    </row>
    <row r="804" spans="6:6" x14ac:dyDescent="0.25">
      <c r="F804" s="106"/>
    </row>
    <row r="805" spans="6:6" x14ac:dyDescent="0.25">
      <c r="F805" s="106"/>
    </row>
    <row r="806" spans="6:6" x14ac:dyDescent="0.25">
      <c r="F806" s="106"/>
    </row>
    <row r="807" spans="6:6" x14ac:dyDescent="0.25">
      <c r="F807" s="106"/>
    </row>
    <row r="808" spans="6:6" x14ac:dyDescent="0.25">
      <c r="F808" s="106"/>
    </row>
    <row r="809" spans="6:6" x14ac:dyDescent="0.25">
      <c r="F809" s="106"/>
    </row>
    <row r="810" spans="6:6" x14ac:dyDescent="0.25">
      <c r="F810" s="106"/>
    </row>
    <row r="811" spans="6:6" x14ac:dyDescent="0.25">
      <c r="F811" s="106"/>
    </row>
    <row r="812" spans="6:6" x14ac:dyDescent="0.25">
      <c r="F812" s="106"/>
    </row>
    <row r="813" spans="6:6" x14ac:dyDescent="0.25">
      <c r="F813" s="106"/>
    </row>
    <row r="814" spans="6:6" x14ac:dyDescent="0.25">
      <c r="F814" s="106"/>
    </row>
    <row r="815" spans="6:6" x14ac:dyDescent="0.25">
      <c r="F815" s="106"/>
    </row>
    <row r="816" spans="6:6" x14ac:dyDescent="0.25">
      <c r="F816" s="106"/>
    </row>
    <row r="817" spans="6:6" x14ac:dyDescent="0.25">
      <c r="F817" s="106"/>
    </row>
    <row r="818" spans="6:6" x14ac:dyDescent="0.25">
      <c r="F818" s="106"/>
    </row>
    <row r="819" spans="6:6" x14ac:dyDescent="0.25">
      <c r="F819" s="106"/>
    </row>
    <row r="820" spans="6:6" x14ac:dyDescent="0.25">
      <c r="F820" s="106"/>
    </row>
    <row r="821" spans="6:6" x14ac:dyDescent="0.25">
      <c r="F821" s="106"/>
    </row>
    <row r="822" spans="6:6" x14ac:dyDescent="0.25">
      <c r="F822" s="106"/>
    </row>
    <row r="823" spans="6:6" x14ac:dyDescent="0.25">
      <c r="F823" s="106"/>
    </row>
    <row r="824" spans="6:6" x14ac:dyDescent="0.25">
      <c r="F824" s="106"/>
    </row>
    <row r="825" spans="6:6" x14ac:dyDescent="0.25">
      <c r="F825" s="106"/>
    </row>
    <row r="826" spans="6:6" x14ac:dyDescent="0.25">
      <c r="F826" s="106"/>
    </row>
    <row r="827" spans="6:6" x14ac:dyDescent="0.25">
      <c r="F827" s="106"/>
    </row>
    <row r="828" spans="6:6" x14ac:dyDescent="0.25">
      <c r="F828" s="106"/>
    </row>
    <row r="829" spans="6:6" x14ac:dyDescent="0.25">
      <c r="F829" s="106"/>
    </row>
    <row r="830" spans="6:6" x14ac:dyDescent="0.25">
      <c r="F830" s="106"/>
    </row>
    <row r="831" spans="6:6" x14ac:dyDescent="0.25">
      <c r="F831" s="106"/>
    </row>
    <row r="832" spans="6:6" x14ac:dyDescent="0.25">
      <c r="F832" s="106"/>
    </row>
    <row r="833" spans="6:6" x14ac:dyDescent="0.25">
      <c r="F833" s="106"/>
    </row>
    <row r="834" spans="6:6" x14ac:dyDescent="0.25">
      <c r="F834" s="106"/>
    </row>
    <row r="835" spans="6:6" x14ac:dyDescent="0.25">
      <c r="F835" s="106"/>
    </row>
    <row r="836" spans="6:6" x14ac:dyDescent="0.25">
      <c r="F836" s="106"/>
    </row>
    <row r="837" spans="6:6" x14ac:dyDescent="0.25">
      <c r="F837" s="106"/>
    </row>
    <row r="838" spans="6:6" x14ac:dyDescent="0.25">
      <c r="F838" s="106"/>
    </row>
    <row r="839" spans="6:6" x14ac:dyDescent="0.25">
      <c r="F839" s="106"/>
    </row>
    <row r="840" spans="6:6" x14ac:dyDescent="0.25">
      <c r="F840" s="106"/>
    </row>
    <row r="841" spans="6:6" x14ac:dyDescent="0.25">
      <c r="F841" s="106"/>
    </row>
    <row r="842" spans="6:6" x14ac:dyDescent="0.25">
      <c r="F842" s="106"/>
    </row>
    <row r="843" spans="6:6" x14ac:dyDescent="0.25">
      <c r="F843" s="106"/>
    </row>
    <row r="844" spans="6:6" x14ac:dyDescent="0.25">
      <c r="F844" s="106"/>
    </row>
    <row r="845" spans="6:6" x14ac:dyDescent="0.25">
      <c r="F845" s="106"/>
    </row>
    <row r="846" spans="6:6" x14ac:dyDescent="0.25">
      <c r="F846" s="106"/>
    </row>
    <row r="847" spans="6:6" x14ac:dyDescent="0.25">
      <c r="F847" s="106"/>
    </row>
    <row r="848" spans="6:6" x14ac:dyDescent="0.25">
      <c r="F848" s="106"/>
    </row>
    <row r="849" spans="6:6" x14ac:dyDescent="0.25">
      <c r="F849" s="106"/>
    </row>
    <row r="850" spans="6:6" x14ac:dyDescent="0.25">
      <c r="F850" s="106"/>
    </row>
    <row r="851" spans="6:6" x14ac:dyDescent="0.25">
      <c r="F851" s="106"/>
    </row>
    <row r="852" spans="6:6" x14ac:dyDescent="0.25">
      <c r="F852" s="106"/>
    </row>
    <row r="853" spans="6:6" x14ac:dyDescent="0.25">
      <c r="F853" s="106"/>
    </row>
    <row r="854" spans="6:6" x14ac:dyDescent="0.25">
      <c r="F854" s="106"/>
    </row>
    <row r="855" spans="6:6" x14ac:dyDescent="0.25">
      <c r="F855" s="106"/>
    </row>
    <row r="856" spans="6:6" x14ac:dyDescent="0.25">
      <c r="F856" s="106"/>
    </row>
    <row r="857" spans="6:6" x14ac:dyDescent="0.25">
      <c r="F857" s="106"/>
    </row>
    <row r="858" spans="6:6" x14ac:dyDescent="0.25">
      <c r="F858" s="106"/>
    </row>
    <row r="859" spans="6:6" x14ac:dyDescent="0.25">
      <c r="F859" s="106"/>
    </row>
    <row r="860" spans="6:6" x14ac:dyDescent="0.25">
      <c r="F860" s="106"/>
    </row>
    <row r="861" spans="6:6" x14ac:dyDescent="0.25">
      <c r="F861" s="106"/>
    </row>
    <row r="862" spans="6:6" x14ac:dyDescent="0.25">
      <c r="F862" s="106"/>
    </row>
    <row r="863" spans="6:6" x14ac:dyDescent="0.25">
      <c r="F863" s="106"/>
    </row>
    <row r="864" spans="6:6" x14ac:dyDescent="0.25">
      <c r="F864" s="106"/>
    </row>
    <row r="865" spans="6:6" x14ac:dyDescent="0.25">
      <c r="F865" s="106"/>
    </row>
    <row r="866" spans="6:6" x14ac:dyDescent="0.25">
      <c r="F866" s="106"/>
    </row>
    <row r="867" spans="6:6" x14ac:dyDescent="0.25">
      <c r="F867" s="106"/>
    </row>
    <row r="868" spans="6:6" x14ac:dyDescent="0.25">
      <c r="F868" s="106"/>
    </row>
    <row r="869" spans="6:6" x14ac:dyDescent="0.25">
      <c r="F869" s="106"/>
    </row>
    <row r="870" spans="6:6" x14ac:dyDescent="0.25">
      <c r="F870" s="106"/>
    </row>
    <row r="871" spans="6:6" x14ac:dyDescent="0.25">
      <c r="F871" s="106"/>
    </row>
    <row r="872" spans="6:6" x14ac:dyDescent="0.25">
      <c r="F872" s="106"/>
    </row>
    <row r="873" spans="6:6" x14ac:dyDescent="0.25">
      <c r="F873" s="106"/>
    </row>
    <row r="874" spans="6:6" x14ac:dyDescent="0.25">
      <c r="F874" s="106"/>
    </row>
    <row r="875" spans="6:6" x14ac:dyDescent="0.25">
      <c r="F875" s="106"/>
    </row>
    <row r="876" spans="6:6" x14ac:dyDescent="0.25">
      <c r="F876" s="106"/>
    </row>
    <row r="877" spans="6:6" x14ac:dyDescent="0.25">
      <c r="F877" s="106"/>
    </row>
    <row r="878" spans="6:6" x14ac:dyDescent="0.25">
      <c r="F878" s="106"/>
    </row>
    <row r="879" spans="6:6" x14ac:dyDescent="0.25">
      <c r="F879" s="106"/>
    </row>
    <row r="880" spans="6:6" x14ac:dyDescent="0.25">
      <c r="F880" s="106"/>
    </row>
    <row r="881" spans="6:6" x14ac:dyDescent="0.25">
      <c r="F881" s="106"/>
    </row>
    <row r="882" spans="6:6" x14ac:dyDescent="0.25">
      <c r="F882" s="106"/>
    </row>
    <row r="883" spans="6:6" x14ac:dyDescent="0.25">
      <c r="F883" s="106"/>
    </row>
    <row r="884" spans="6:6" x14ac:dyDescent="0.25">
      <c r="F884" s="106"/>
    </row>
    <row r="885" spans="6:6" x14ac:dyDescent="0.25">
      <c r="F885" s="106"/>
    </row>
    <row r="886" spans="6:6" x14ac:dyDescent="0.25">
      <c r="F886" s="106"/>
    </row>
    <row r="887" spans="6:6" x14ac:dyDescent="0.25">
      <c r="F887" s="106"/>
    </row>
    <row r="888" spans="6:6" x14ac:dyDescent="0.25">
      <c r="F888" s="106"/>
    </row>
    <row r="889" spans="6:6" x14ac:dyDescent="0.25">
      <c r="F889" s="106"/>
    </row>
    <row r="890" spans="6:6" x14ac:dyDescent="0.25">
      <c r="F890" s="106"/>
    </row>
    <row r="891" spans="6:6" x14ac:dyDescent="0.25">
      <c r="F891" s="106"/>
    </row>
    <row r="892" spans="6:6" x14ac:dyDescent="0.25">
      <c r="F892" s="106"/>
    </row>
    <row r="893" spans="6:6" x14ac:dyDescent="0.25">
      <c r="F893" s="106"/>
    </row>
    <row r="894" spans="6:6" x14ac:dyDescent="0.25">
      <c r="F894" s="106"/>
    </row>
    <row r="895" spans="6:6" x14ac:dyDescent="0.25">
      <c r="F895" s="106"/>
    </row>
    <row r="896" spans="6:6" x14ac:dyDescent="0.25">
      <c r="F896" s="106"/>
    </row>
    <row r="897" spans="6:6" x14ac:dyDescent="0.25">
      <c r="F897" s="106"/>
    </row>
    <row r="898" spans="6:6" x14ac:dyDescent="0.25">
      <c r="F898" s="106"/>
    </row>
    <row r="899" spans="6:6" x14ac:dyDescent="0.25">
      <c r="F899" s="106"/>
    </row>
    <row r="900" spans="6:6" x14ac:dyDescent="0.25">
      <c r="F900" s="106"/>
    </row>
    <row r="901" spans="6:6" x14ac:dyDescent="0.25">
      <c r="F901" s="106"/>
    </row>
    <row r="902" spans="6:6" x14ac:dyDescent="0.25">
      <c r="F902" s="106"/>
    </row>
    <row r="903" spans="6:6" x14ac:dyDescent="0.25">
      <c r="F903" s="106"/>
    </row>
    <row r="904" spans="6:6" x14ac:dyDescent="0.25">
      <c r="F904" s="106"/>
    </row>
    <row r="905" spans="6:6" x14ac:dyDescent="0.25">
      <c r="F905" s="106"/>
    </row>
    <row r="906" spans="6:6" x14ac:dyDescent="0.25">
      <c r="F906" s="106"/>
    </row>
    <row r="907" spans="6:6" x14ac:dyDescent="0.25">
      <c r="F907" s="106"/>
    </row>
    <row r="908" spans="6:6" x14ac:dyDescent="0.25">
      <c r="F908" s="106"/>
    </row>
    <row r="909" spans="6:6" x14ac:dyDescent="0.25">
      <c r="F909" s="106"/>
    </row>
    <row r="910" spans="6:6" x14ac:dyDescent="0.25">
      <c r="F910" s="106"/>
    </row>
    <row r="911" spans="6:6" x14ac:dyDescent="0.25">
      <c r="F911" s="106"/>
    </row>
    <row r="912" spans="6:6" x14ac:dyDescent="0.25">
      <c r="F912" s="106"/>
    </row>
    <row r="913" spans="6:6" x14ac:dyDescent="0.25">
      <c r="F913" s="106"/>
    </row>
    <row r="914" spans="6:6" x14ac:dyDescent="0.25">
      <c r="F914" s="106"/>
    </row>
    <row r="915" spans="6:6" x14ac:dyDescent="0.25">
      <c r="F915" s="106"/>
    </row>
    <row r="916" spans="6:6" x14ac:dyDescent="0.25">
      <c r="F916" s="106"/>
    </row>
    <row r="917" spans="6:6" x14ac:dyDescent="0.25">
      <c r="F917" s="106"/>
    </row>
    <row r="918" spans="6:6" x14ac:dyDescent="0.25">
      <c r="F918" s="106"/>
    </row>
    <row r="919" spans="6:6" x14ac:dyDescent="0.25">
      <c r="F919" s="106"/>
    </row>
    <row r="920" spans="6:6" x14ac:dyDescent="0.25">
      <c r="F920" s="106"/>
    </row>
    <row r="921" spans="6:6" x14ac:dyDescent="0.25">
      <c r="F921" s="106"/>
    </row>
    <row r="922" spans="6:6" x14ac:dyDescent="0.25">
      <c r="F922" s="106"/>
    </row>
    <row r="923" spans="6:6" x14ac:dyDescent="0.25">
      <c r="F923" s="106"/>
    </row>
    <row r="924" spans="6:6" x14ac:dyDescent="0.25">
      <c r="F924" s="106"/>
    </row>
    <row r="925" spans="6:6" x14ac:dyDescent="0.25">
      <c r="F925" s="106"/>
    </row>
    <row r="926" spans="6:6" x14ac:dyDescent="0.25">
      <c r="F926" s="106"/>
    </row>
    <row r="927" spans="6:6" x14ac:dyDescent="0.25">
      <c r="F927" s="106"/>
    </row>
    <row r="928" spans="6:6" x14ac:dyDescent="0.25">
      <c r="F928" s="106"/>
    </row>
    <row r="929" spans="6:6" x14ac:dyDescent="0.25">
      <c r="F929" s="106"/>
    </row>
    <row r="930" spans="6:6" x14ac:dyDescent="0.25">
      <c r="F930" s="106"/>
    </row>
    <row r="931" spans="6:6" x14ac:dyDescent="0.25">
      <c r="F931" s="106"/>
    </row>
    <row r="932" spans="6:6" x14ac:dyDescent="0.25">
      <c r="F932" s="106"/>
    </row>
    <row r="933" spans="6:6" x14ac:dyDescent="0.25">
      <c r="F933" s="106"/>
    </row>
    <row r="934" spans="6:6" x14ac:dyDescent="0.25">
      <c r="F934" s="106"/>
    </row>
    <row r="935" spans="6:6" x14ac:dyDescent="0.25">
      <c r="F935" s="106"/>
    </row>
    <row r="936" spans="6:6" x14ac:dyDescent="0.25">
      <c r="F936" s="106"/>
    </row>
    <row r="937" spans="6:6" x14ac:dyDescent="0.25">
      <c r="F937" s="106"/>
    </row>
    <row r="938" spans="6:6" x14ac:dyDescent="0.25">
      <c r="F938" s="106"/>
    </row>
    <row r="939" spans="6:6" x14ac:dyDescent="0.25">
      <c r="F939" s="106"/>
    </row>
    <row r="940" spans="6:6" x14ac:dyDescent="0.25">
      <c r="F940" s="106"/>
    </row>
    <row r="941" spans="6:6" x14ac:dyDescent="0.25">
      <c r="F941" s="106"/>
    </row>
    <row r="942" spans="6:6" x14ac:dyDescent="0.25">
      <c r="F942" s="106"/>
    </row>
    <row r="943" spans="6:6" x14ac:dyDescent="0.25">
      <c r="F943" s="106"/>
    </row>
    <row r="944" spans="6:6" x14ac:dyDescent="0.25">
      <c r="F944" s="106"/>
    </row>
    <row r="945" spans="6:6" x14ac:dyDescent="0.25">
      <c r="F945" s="106"/>
    </row>
    <row r="946" spans="6:6" x14ac:dyDescent="0.25">
      <c r="F946" s="106"/>
    </row>
    <row r="947" spans="6:6" x14ac:dyDescent="0.25">
      <c r="F947" s="106"/>
    </row>
    <row r="948" spans="6:6" x14ac:dyDescent="0.25">
      <c r="F948" s="106"/>
    </row>
    <row r="949" spans="6:6" x14ac:dyDescent="0.25">
      <c r="F949" s="106"/>
    </row>
    <row r="950" spans="6:6" x14ac:dyDescent="0.25">
      <c r="F950" s="106"/>
    </row>
    <row r="951" spans="6:6" x14ac:dyDescent="0.25">
      <c r="F951" s="106"/>
    </row>
    <row r="952" spans="6:6" x14ac:dyDescent="0.25">
      <c r="F952" s="106"/>
    </row>
    <row r="953" spans="6:6" x14ac:dyDescent="0.25">
      <c r="F953" s="106"/>
    </row>
    <row r="954" spans="6:6" x14ac:dyDescent="0.25">
      <c r="F954" s="106"/>
    </row>
    <row r="955" spans="6:6" x14ac:dyDescent="0.25">
      <c r="F955" s="106"/>
    </row>
    <row r="956" spans="6:6" x14ac:dyDescent="0.25">
      <c r="F956" s="106"/>
    </row>
    <row r="957" spans="6:6" x14ac:dyDescent="0.25">
      <c r="F957" s="106"/>
    </row>
    <row r="958" spans="6:6" x14ac:dyDescent="0.25">
      <c r="F958" s="106"/>
    </row>
    <row r="959" spans="6:6" x14ac:dyDescent="0.25">
      <c r="F959" s="106"/>
    </row>
    <row r="960" spans="6:6" x14ac:dyDescent="0.25">
      <c r="F960" s="106"/>
    </row>
    <row r="961" spans="6:6" x14ac:dyDescent="0.25">
      <c r="F961" s="106"/>
    </row>
    <row r="962" spans="6:6" x14ac:dyDescent="0.25">
      <c r="F962" s="106"/>
    </row>
    <row r="963" spans="6:6" x14ac:dyDescent="0.25">
      <c r="F963" s="106"/>
    </row>
    <row r="964" spans="6:6" x14ac:dyDescent="0.25">
      <c r="F964" s="106"/>
    </row>
    <row r="965" spans="6:6" x14ac:dyDescent="0.25">
      <c r="F965" s="106"/>
    </row>
    <row r="966" spans="6:6" x14ac:dyDescent="0.25">
      <c r="F966" s="106"/>
    </row>
    <row r="967" spans="6:6" x14ac:dyDescent="0.25">
      <c r="F967" s="106"/>
    </row>
    <row r="968" spans="6:6" x14ac:dyDescent="0.25">
      <c r="F968" s="106"/>
    </row>
    <row r="969" spans="6:6" x14ac:dyDescent="0.25">
      <c r="F969" s="106"/>
    </row>
    <row r="970" spans="6:6" x14ac:dyDescent="0.25">
      <c r="F970" s="106"/>
    </row>
    <row r="971" spans="6:6" x14ac:dyDescent="0.25">
      <c r="F971" s="106"/>
    </row>
    <row r="972" spans="6:6" x14ac:dyDescent="0.25">
      <c r="F972" s="106"/>
    </row>
    <row r="973" spans="6:6" x14ac:dyDescent="0.25">
      <c r="F973" s="106"/>
    </row>
    <row r="974" spans="6:6" x14ac:dyDescent="0.25">
      <c r="F974" s="106"/>
    </row>
    <row r="975" spans="6:6" x14ac:dyDescent="0.25">
      <c r="F975" s="106"/>
    </row>
    <row r="976" spans="6:6" x14ac:dyDescent="0.25">
      <c r="F976" s="106"/>
    </row>
    <row r="977" spans="6:6" x14ac:dyDescent="0.25">
      <c r="F977" s="106"/>
    </row>
    <row r="978" spans="6:6" x14ac:dyDescent="0.25">
      <c r="F978" s="106"/>
    </row>
    <row r="979" spans="6:6" x14ac:dyDescent="0.25">
      <c r="F979" s="106"/>
    </row>
    <row r="980" spans="6:6" x14ac:dyDescent="0.25">
      <c r="F980" s="106"/>
    </row>
    <row r="981" spans="6:6" x14ac:dyDescent="0.25">
      <c r="F981" s="106"/>
    </row>
    <row r="982" spans="6:6" x14ac:dyDescent="0.25">
      <c r="F982" s="106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20067770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2026-03-05T22:51:40Z</cp:lastPrinted>
  <dcterms:created xsi:type="dcterms:W3CDTF">1999-12-06T21:37:36Z</dcterms:created>
  <dcterms:modified xsi:type="dcterms:W3CDTF">2026-08-04T14:44:47Z</dcterms:modified>
</cp:coreProperties>
</file>