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C058348D-7EF8-4EF3-920D-D75611A2BE64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PROJECT!$2:$12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32" i="1" l="1"/>
  <c r="G532" i="1"/>
  <c r="E532" i="1"/>
  <c r="G331" i="1"/>
  <c r="H528" i="1"/>
  <c r="G528" i="1"/>
  <c r="E528" i="1"/>
  <c r="I6" i="1"/>
  <c r="I2" i="1" l="1"/>
  <c r="I3" i="1" l="1"/>
  <c r="I5" i="1"/>
  <c r="G432" i="1" l="1"/>
  <c r="L352" i="1" l="1"/>
  <c r="L11" i="1" l="1"/>
  <c r="H419" i="1" l="1"/>
  <c r="G419" i="1"/>
  <c r="F408" i="1" l="1"/>
  <c r="I11" i="1" l="1"/>
  <c r="D11" i="1"/>
  <c r="H338" i="1" l="1"/>
  <c r="E338" i="1"/>
  <c r="F286" i="1"/>
  <c r="H249" i="1"/>
  <c r="E249" i="1"/>
  <c r="F231" i="1"/>
  <c r="G231" i="1" s="1"/>
  <c r="G243" i="1"/>
  <c r="H243" i="1"/>
  <c r="G244" i="1"/>
  <c r="H244" i="1"/>
  <c r="G245" i="1"/>
  <c r="H245" i="1"/>
  <c r="G246" i="1"/>
  <c r="H246" i="1"/>
  <c r="G247" i="1"/>
  <c r="H247" i="1"/>
  <c r="G248" i="1"/>
  <c r="H248" i="1"/>
  <c r="G242" i="1"/>
  <c r="H242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G262" i="1"/>
  <c r="H262" i="1"/>
  <c r="G263" i="1"/>
  <c r="H263" i="1"/>
  <c r="G264" i="1"/>
  <c r="H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G271" i="1"/>
  <c r="H271" i="1"/>
  <c r="G272" i="1"/>
  <c r="H272" i="1"/>
  <c r="G273" i="1"/>
  <c r="H273" i="1"/>
  <c r="G274" i="1"/>
  <c r="H274" i="1"/>
  <c r="G275" i="1"/>
  <c r="H275" i="1"/>
  <c r="G276" i="1"/>
  <c r="H276" i="1"/>
  <c r="G277" i="1"/>
  <c r="H277" i="1"/>
  <c r="G278" i="1"/>
  <c r="H278" i="1"/>
  <c r="H279" i="1"/>
  <c r="G280" i="1"/>
  <c r="H280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G287" i="1"/>
  <c r="H287" i="1"/>
  <c r="G288" i="1"/>
  <c r="H288" i="1"/>
  <c r="G289" i="1"/>
  <c r="H289" i="1"/>
  <c r="G290" i="1"/>
  <c r="H290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1" i="1"/>
  <c r="H301" i="1"/>
  <c r="G302" i="1"/>
  <c r="H302" i="1"/>
  <c r="G303" i="1"/>
  <c r="H303" i="1"/>
  <c r="G304" i="1"/>
  <c r="H304" i="1"/>
  <c r="G305" i="1"/>
  <c r="H305" i="1"/>
  <c r="G306" i="1"/>
  <c r="H306" i="1"/>
  <c r="G307" i="1"/>
  <c r="H307" i="1"/>
  <c r="G308" i="1"/>
  <c r="H308" i="1"/>
  <c r="G309" i="1"/>
  <c r="H309" i="1"/>
  <c r="G310" i="1"/>
  <c r="H310" i="1"/>
  <c r="G311" i="1"/>
  <c r="H311" i="1"/>
  <c r="G312" i="1"/>
  <c r="H312" i="1"/>
  <c r="G313" i="1"/>
  <c r="H313" i="1"/>
  <c r="G314" i="1"/>
  <c r="H314" i="1"/>
  <c r="G315" i="1"/>
  <c r="H315" i="1"/>
  <c r="G316" i="1"/>
  <c r="H316" i="1"/>
  <c r="G317" i="1"/>
  <c r="H317" i="1"/>
  <c r="H318" i="1"/>
  <c r="G319" i="1"/>
  <c r="H319" i="1"/>
  <c r="G320" i="1"/>
  <c r="H320" i="1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H329" i="1"/>
  <c r="G330" i="1"/>
  <c r="H330" i="1"/>
  <c r="H331" i="1"/>
  <c r="G332" i="1"/>
  <c r="H332" i="1"/>
  <c r="G333" i="1"/>
  <c r="H333" i="1"/>
  <c r="G334" i="1"/>
  <c r="H334" i="1"/>
  <c r="G335" i="1"/>
  <c r="H335" i="1"/>
  <c r="G336" i="1"/>
  <c r="H336" i="1"/>
  <c r="G337" i="1"/>
  <c r="H337" i="1"/>
  <c r="G339" i="1"/>
  <c r="H339" i="1"/>
  <c r="G340" i="1"/>
  <c r="H340" i="1"/>
  <c r="G341" i="1"/>
  <c r="H341" i="1"/>
  <c r="G342" i="1"/>
  <c r="H342" i="1"/>
  <c r="G343" i="1"/>
  <c r="H343" i="1"/>
  <c r="G344" i="1"/>
  <c r="H344" i="1"/>
  <c r="G345" i="1"/>
  <c r="H345" i="1"/>
  <c r="G346" i="1"/>
  <c r="H346" i="1"/>
  <c r="G347" i="1"/>
  <c r="H347" i="1"/>
  <c r="G348" i="1"/>
  <c r="H348" i="1"/>
  <c r="G349" i="1"/>
  <c r="H349" i="1"/>
  <c r="G350" i="1"/>
  <c r="H350" i="1"/>
  <c r="G351" i="1"/>
  <c r="H351" i="1"/>
  <c r="G352" i="1"/>
  <c r="H352" i="1"/>
  <c r="G353" i="1"/>
  <c r="H353" i="1"/>
  <c r="G354" i="1"/>
  <c r="H354" i="1"/>
  <c r="G355" i="1"/>
  <c r="H355" i="1"/>
  <c r="G356" i="1"/>
  <c r="H356" i="1"/>
  <c r="G357" i="1"/>
  <c r="H357" i="1"/>
  <c r="G358" i="1"/>
  <c r="H358" i="1"/>
  <c r="G359" i="1"/>
  <c r="H359" i="1"/>
  <c r="G360" i="1"/>
  <c r="H360" i="1"/>
  <c r="G361" i="1"/>
  <c r="H361" i="1"/>
  <c r="G362" i="1"/>
  <c r="H362" i="1"/>
  <c r="G363" i="1"/>
  <c r="H363" i="1"/>
  <c r="G364" i="1"/>
  <c r="H364" i="1"/>
  <c r="G365" i="1"/>
  <c r="H365" i="1"/>
  <c r="G366" i="1"/>
  <c r="H366" i="1"/>
  <c r="G367" i="1"/>
  <c r="H367" i="1"/>
  <c r="G368" i="1"/>
  <c r="H368" i="1"/>
  <c r="H369" i="1"/>
  <c r="G370" i="1"/>
  <c r="H370" i="1"/>
  <c r="G371" i="1"/>
  <c r="H371" i="1"/>
  <c r="G372" i="1"/>
  <c r="H372" i="1"/>
  <c r="G373" i="1"/>
  <c r="H373" i="1"/>
  <c r="G374" i="1"/>
  <c r="H374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H383" i="1"/>
  <c r="G384" i="1"/>
  <c r="H384" i="1"/>
  <c r="G385" i="1"/>
  <c r="H385" i="1"/>
  <c r="G386" i="1"/>
  <c r="H386" i="1"/>
  <c r="G387" i="1"/>
  <c r="H387" i="1"/>
  <c r="G388" i="1"/>
  <c r="H388" i="1"/>
  <c r="G389" i="1"/>
  <c r="H389" i="1"/>
  <c r="G390" i="1"/>
  <c r="H390" i="1"/>
  <c r="G391" i="1"/>
  <c r="H391" i="1"/>
  <c r="G392" i="1"/>
  <c r="H392" i="1"/>
  <c r="G393" i="1"/>
  <c r="H393" i="1"/>
  <c r="G394" i="1"/>
  <c r="H394" i="1"/>
  <c r="G395" i="1"/>
  <c r="H395" i="1"/>
  <c r="G396" i="1"/>
  <c r="H396" i="1"/>
  <c r="G397" i="1"/>
  <c r="H397" i="1"/>
  <c r="G398" i="1"/>
  <c r="H398" i="1"/>
  <c r="G399" i="1"/>
  <c r="H399" i="1"/>
  <c r="G400" i="1"/>
  <c r="H400" i="1"/>
  <c r="G401" i="1"/>
  <c r="H401" i="1"/>
  <c r="G402" i="1"/>
  <c r="H402" i="1"/>
  <c r="G403" i="1"/>
  <c r="H403" i="1"/>
  <c r="G404" i="1"/>
  <c r="H404" i="1"/>
  <c r="G405" i="1"/>
  <c r="H405" i="1"/>
  <c r="G406" i="1"/>
  <c r="H406" i="1"/>
  <c r="G407" i="1"/>
  <c r="H407" i="1"/>
  <c r="G408" i="1"/>
  <c r="H408" i="1"/>
  <c r="H409" i="1"/>
  <c r="G410" i="1"/>
  <c r="H410" i="1"/>
  <c r="H411" i="1"/>
  <c r="G412" i="1"/>
  <c r="H412" i="1"/>
  <c r="G413" i="1"/>
  <c r="H413" i="1"/>
  <c r="H414" i="1"/>
  <c r="G415" i="1"/>
  <c r="H415" i="1"/>
  <c r="G416" i="1"/>
  <c r="H416" i="1"/>
  <c r="G417" i="1"/>
  <c r="H417" i="1"/>
  <c r="G418" i="1"/>
  <c r="H418" i="1"/>
  <c r="G420" i="1"/>
  <c r="H420" i="1"/>
  <c r="G421" i="1"/>
  <c r="H421" i="1"/>
  <c r="G422" i="1"/>
  <c r="H422" i="1"/>
  <c r="G423" i="1"/>
  <c r="H423" i="1"/>
  <c r="G424" i="1"/>
  <c r="H424" i="1"/>
  <c r="G425" i="1"/>
  <c r="H425" i="1"/>
  <c r="G426" i="1"/>
  <c r="H426" i="1"/>
  <c r="H427" i="1"/>
  <c r="G428" i="1"/>
  <c r="H428" i="1"/>
  <c r="G429" i="1"/>
  <c r="H429" i="1"/>
  <c r="G430" i="1"/>
  <c r="H430" i="1"/>
  <c r="G431" i="1"/>
  <c r="H431" i="1"/>
  <c r="H432" i="1"/>
  <c r="G433" i="1"/>
  <c r="H433" i="1"/>
  <c r="G434" i="1"/>
  <c r="H434" i="1"/>
  <c r="G435" i="1"/>
  <c r="H435" i="1"/>
  <c r="G436" i="1"/>
  <c r="H436" i="1"/>
  <c r="G437" i="1"/>
  <c r="H437" i="1"/>
  <c r="G439" i="1"/>
  <c r="H439" i="1"/>
  <c r="G440" i="1"/>
  <c r="H440" i="1"/>
  <c r="G441" i="1"/>
  <c r="H441" i="1"/>
  <c r="G442" i="1"/>
  <c r="H442" i="1"/>
  <c r="H443" i="1"/>
  <c r="G444" i="1"/>
  <c r="H444" i="1"/>
  <c r="G445" i="1"/>
  <c r="H445" i="1"/>
  <c r="G446" i="1"/>
  <c r="H446" i="1"/>
  <c r="H447" i="1"/>
  <c r="G448" i="1"/>
  <c r="H448" i="1"/>
  <c r="G449" i="1"/>
  <c r="H449" i="1"/>
  <c r="G450" i="1"/>
  <c r="H450" i="1"/>
  <c r="G451" i="1"/>
  <c r="H451" i="1"/>
  <c r="G452" i="1"/>
  <c r="H452" i="1"/>
  <c r="G453" i="1"/>
  <c r="H453" i="1"/>
  <c r="G454" i="1"/>
  <c r="H454" i="1"/>
  <c r="G455" i="1"/>
  <c r="H455" i="1"/>
  <c r="G456" i="1"/>
  <c r="H456" i="1"/>
  <c r="G457" i="1"/>
  <c r="H457" i="1"/>
  <c r="G458" i="1"/>
  <c r="H458" i="1"/>
  <c r="H459" i="1"/>
  <c r="G460" i="1"/>
  <c r="H460" i="1"/>
  <c r="G461" i="1"/>
  <c r="H461" i="1"/>
  <c r="G462" i="1"/>
  <c r="H462" i="1"/>
  <c r="G463" i="1"/>
  <c r="H463" i="1"/>
  <c r="G464" i="1"/>
  <c r="H464" i="1"/>
  <c r="G465" i="1"/>
  <c r="H465" i="1"/>
  <c r="G466" i="1"/>
  <c r="H466" i="1"/>
  <c r="H467" i="1"/>
  <c r="G468" i="1"/>
  <c r="H468" i="1"/>
  <c r="G469" i="1"/>
  <c r="H469" i="1"/>
  <c r="G470" i="1"/>
  <c r="H470" i="1"/>
  <c r="H471" i="1"/>
  <c r="G472" i="1"/>
  <c r="H472" i="1"/>
  <c r="G473" i="1"/>
  <c r="H473" i="1"/>
  <c r="G474" i="1"/>
  <c r="H474" i="1"/>
  <c r="G475" i="1"/>
  <c r="H475" i="1"/>
  <c r="G476" i="1"/>
  <c r="H476" i="1"/>
  <c r="G477" i="1"/>
  <c r="H477" i="1"/>
  <c r="G478" i="1"/>
  <c r="H478" i="1"/>
  <c r="G479" i="1"/>
  <c r="H479" i="1"/>
  <c r="H480" i="1"/>
  <c r="G483" i="1"/>
  <c r="H483" i="1"/>
  <c r="G484" i="1"/>
  <c r="H484" i="1"/>
  <c r="G485" i="1"/>
  <c r="H485" i="1"/>
  <c r="G487" i="1"/>
  <c r="H487" i="1"/>
  <c r="G488" i="1"/>
  <c r="H488" i="1"/>
  <c r="G489" i="1"/>
  <c r="H489" i="1"/>
  <c r="G490" i="1"/>
  <c r="H490" i="1"/>
  <c r="G491" i="1"/>
  <c r="H491" i="1"/>
  <c r="G492" i="1"/>
  <c r="H492" i="1"/>
  <c r="G493" i="1"/>
  <c r="H493" i="1"/>
  <c r="G494" i="1"/>
  <c r="H494" i="1"/>
  <c r="G495" i="1"/>
  <c r="H495" i="1"/>
  <c r="G496" i="1"/>
  <c r="H496" i="1"/>
  <c r="G497" i="1"/>
  <c r="H497" i="1"/>
  <c r="G498" i="1"/>
  <c r="H498" i="1"/>
  <c r="G499" i="1"/>
  <c r="H499" i="1"/>
  <c r="G500" i="1"/>
  <c r="H500" i="1"/>
  <c r="G501" i="1"/>
  <c r="H501" i="1"/>
  <c r="G502" i="1"/>
  <c r="H502" i="1"/>
  <c r="G503" i="1"/>
  <c r="H503" i="1"/>
  <c r="G504" i="1"/>
  <c r="H504" i="1"/>
  <c r="G505" i="1"/>
  <c r="H505" i="1"/>
  <c r="G506" i="1"/>
  <c r="H506" i="1"/>
  <c r="G507" i="1"/>
  <c r="H507" i="1"/>
  <c r="G508" i="1"/>
  <c r="H508" i="1"/>
  <c r="G509" i="1"/>
  <c r="H509" i="1"/>
  <c r="G510" i="1"/>
  <c r="H510" i="1"/>
  <c r="G511" i="1"/>
  <c r="H511" i="1"/>
  <c r="G512" i="1"/>
  <c r="H512" i="1"/>
  <c r="G513" i="1"/>
  <c r="H513" i="1"/>
  <c r="G514" i="1"/>
  <c r="H514" i="1"/>
  <c r="G515" i="1"/>
  <c r="H515" i="1"/>
  <c r="G516" i="1"/>
  <c r="H516" i="1"/>
  <c r="G517" i="1"/>
  <c r="H517" i="1"/>
  <c r="G518" i="1"/>
  <c r="H518" i="1"/>
  <c r="G519" i="1"/>
  <c r="H519" i="1"/>
  <c r="G520" i="1"/>
  <c r="H520" i="1"/>
  <c r="G521" i="1"/>
  <c r="H521" i="1"/>
  <c r="G522" i="1"/>
  <c r="H522" i="1"/>
  <c r="G523" i="1"/>
  <c r="H523" i="1"/>
  <c r="G524" i="1"/>
  <c r="H524" i="1"/>
  <c r="G525" i="1"/>
  <c r="H525" i="1"/>
  <c r="G526" i="1"/>
  <c r="H526" i="1"/>
  <c r="G527" i="1"/>
  <c r="H527" i="1"/>
  <c r="G529" i="1"/>
  <c r="H529" i="1"/>
  <c r="G530" i="1"/>
  <c r="H530" i="1"/>
  <c r="G531" i="1"/>
  <c r="H531" i="1"/>
  <c r="G533" i="1"/>
  <c r="H533" i="1"/>
  <c r="G534" i="1"/>
  <c r="H534" i="1"/>
  <c r="G535" i="1"/>
  <c r="H535" i="1"/>
  <c r="G536" i="1"/>
  <c r="H536" i="1"/>
  <c r="G537" i="1"/>
  <c r="H537" i="1"/>
  <c r="G538" i="1"/>
  <c r="H538" i="1"/>
  <c r="G539" i="1"/>
  <c r="H539" i="1"/>
  <c r="G540" i="1"/>
  <c r="H540" i="1"/>
  <c r="G541" i="1"/>
  <c r="H541" i="1"/>
  <c r="G542" i="1"/>
  <c r="H542" i="1"/>
  <c r="G543" i="1"/>
  <c r="H543" i="1"/>
  <c r="G544" i="1"/>
  <c r="H544" i="1"/>
  <c r="G545" i="1"/>
  <c r="H545" i="1"/>
  <c r="G546" i="1"/>
  <c r="H546" i="1"/>
  <c r="G547" i="1"/>
  <c r="H547" i="1"/>
  <c r="G548" i="1"/>
  <c r="H548" i="1"/>
  <c r="G549" i="1"/>
  <c r="H549" i="1"/>
  <c r="G550" i="1"/>
  <c r="H550" i="1"/>
  <c r="G551" i="1"/>
  <c r="H551" i="1"/>
  <c r="G552" i="1"/>
  <c r="H552" i="1"/>
  <c r="G553" i="1"/>
  <c r="H553" i="1"/>
  <c r="G554" i="1"/>
  <c r="H554" i="1"/>
  <c r="G555" i="1"/>
  <c r="H555" i="1"/>
  <c r="G556" i="1"/>
  <c r="H556" i="1"/>
  <c r="G557" i="1"/>
  <c r="H557" i="1"/>
  <c r="G558" i="1"/>
  <c r="H558" i="1"/>
  <c r="G559" i="1"/>
  <c r="H559" i="1"/>
  <c r="G560" i="1"/>
  <c r="H560" i="1"/>
  <c r="G561" i="1"/>
  <c r="H561" i="1"/>
  <c r="G562" i="1"/>
  <c r="H562" i="1"/>
  <c r="G563" i="1"/>
  <c r="H563" i="1"/>
  <c r="G564" i="1"/>
  <c r="H564" i="1"/>
  <c r="G565" i="1"/>
  <c r="H565" i="1"/>
  <c r="G566" i="1"/>
  <c r="H566" i="1"/>
  <c r="G567" i="1"/>
  <c r="H567" i="1"/>
  <c r="G568" i="1"/>
  <c r="H568" i="1"/>
  <c r="G569" i="1"/>
  <c r="H569" i="1"/>
  <c r="G570" i="1"/>
  <c r="H570" i="1"/>
  <c r="G571" i="1"/>
  <c r="H571" i="1"/>
  <c r="G572" i="1"/>
  <c r="H572" i="1"/>
  <c r="G573" i="1"/>
  <c r="H573" i="1"/>
  <c r="G574" i="1"/>
  <c r="H574" i="1"/>
  <c r="G575" i="1"/>
  <c r="H575" i="1"/>
  <c r="G576" i="1"/>
  <c r="H576" i="1"/>
  <c r="G577" i="1"/>
  <c r="H577" i="1"/>
  <c r="G578" i="1"/>
  <c r="H578" i="1"/>
  <c r="G579" i="1"/>
  <c r="H579" i="1"/>
  <c r="G580" i="1"/>
  <c r="H580" i="1"/>
  <c r="G581" i="1"/>
  <c r="H581" i="1"/>
  <c r="G582" i="1"/>
  <c r="H582" i="1"/>
  <c r="G583" i="1"/>
  <c r="H583" i="1"/>
  <c r="G584" i="1"/>
  <c r="H584" i="1"/>
  <c r="G585" i="1"/>
  <c r="H585" i="1"/>
  <c r="G586" i="1"/>
  <c r="H586" i="1"/>
  <c r="G587" i="1"/>
  <c r="H587" i="1"/>
  <c r="G588" i="1"/>
  <c r="H588" i="1"/>
  <c r="G589" i="1"/>
  <c r="H589" i="1"/>
  <c r="G590" i="1"/>
  <c r="H590" i="1"/>
  <c r="G591" i="1"/>
  <c r="H591" i="1"/>
  <c r="G592" i="1"/>
  <c r="H592" i="1"/>
  <c r="G593" i="1"/>
  <c r="H593" i="1"/>
  <c r="G594" i="1"/>
  <c r="H594" i="1"/>
  <c r="G595" i="1"/>
  <c r="H595" i="1"/>
  <c r="G596" i="1"/>
  <c r="H596" i="1"/>
  <c r="G597" i="1"/>
  <c r="H597" i="1"/>
  <c r="G598" i="1"/>
  <c r="H598" i="1"/>
  <c r="G599" i="1"/>
  <c r="H599" i="1"/>
  <c r="G600" i="1"/>
  <c r="H600" i="1"/>
  <c r="G601" i="1"/>
  <c r="H601" i="1"/>
  <c r="G602" i="1"/>
  <c r="H602" i="1"/>
  <c r="G603" i="1"/>
  <c r="H603" i="1"/>
  <c r="G604" i="1"/>
  <c r="H604" i="1"/>
  <c r="G605" i="1"/>
  <c r="H605" i="1"/>
  <c r="G606" i="1"/>
  <c r="H606" i="1"/>
  <c r="G607" i="1"/>
  <c r="H607" i="1"/>
  <c r="G608" i="1"/>
  <c r="H608" i="1"/>
  <c r="G609" i="1"/>
  <c r="H609" i="1"/>
  <c r="G610" i="1"/>
  <c r="H610" i="1"/>
  <c r="G611" i="1"/>
  <c r="H611" i="1"/>
  <c r="G612" i="1"/>
  <c r="H612" i="1"/>
  <c r="G613" i="1"/>
  <c r="H613" i="1"/>
  <c r="G614" i="1"/>
  <c r="H614" i="1"/>
  <c r="G615" i="1"/>
  <c r="H615" i="1"/>
  <c r="G616" i="1"/>
  <c r="H616" i="1"/>
  <c r="G617" i="1"/>
  <c r="H617" i="1"/>
  <c r="G618" i="1"/>
  <c r="H618" i="1"/>
  <c r="G619" i="1"/>
  <c r="H619" i="1"/>
  <c r="G620" i="1"/>
  <c r="H620" i="1"/>
  <c r="G621" i="1"/>
  <c r="H621" i="1"/>
  <c r="G622" i="1"/>
  <c r="H622" i="1"/>
  <c r="G623" i="1"/>
  <c r="H623" i="1"/>
  <c r="G624" i="1"/>
  <c r="H624" i="1"/>
  <c r="G625" i="1"/>
  <c r="H625" i="1"/>
  <c r="G626" i="1"/>
  <c r="H626" i="1"/>
  <c r="G627" i="1"/>
  <c r="H627" i="1"/>
  <c r="G628" i="1"/>
  <c r="H628" i="1"/>
  <c r="G629" i="1"/>
  <c r="H629" i="1"/>
  <c r="G630" i="1"/>
  <c r="H630" i="1"/>
  <c r="G631" i="1"/>
  <c r="H631" i="1"/>
  <c r="G632" i="1"/>
  <c r="H632" i="1"/>
  <c r="G633" i="1"/>
  <c r="H633" i="1"/>
  <c r="G634" i="1"/>
  <c r="H634" i="1"/>
  <c r="G635" i="1"/>
  <c r="H635" i="1"/>
  <c r="G636" i="1"/>
  <c r="H636" i="1"/>
  <c r="G637" i="1"/>
  <c r="H637" i="1"/>
  <c r="G638" i="1"/>
  <c r="H638" i="1"/>
  <c r="G639" i="1"/>
  <c r="H639" i="1"/>
  <c r="G640" i="1"/>
  <c r="H640" i="1"/>
  <c r="G641" i="1"/>
  <c r="H641" i="1"/>
  <c r="G642" i="1"/>
  <c r="H642" i="1"/>
  <c r="G643" i="1"/>
  <c r="H643" i="1"/>
  <c r="G644" i="1"/>
  <c r="H644" i="1"/>
  <c r="G645" i="1"/>
  <c r="H645" i="1"/>
  <c r="G646" i="1"/>
  <c r="H646" i="1"/>
  <c r="G647" i="1"/>
  <c r="H647" i="1"/>
  <c r="G648" i="1"/>
  <c r="H648" i="1"/>
  <c r="G649" i="1"/>
  <c r="H649" i="1"/>
  <c r="G650" i="1"/>
  <c r="H650" i="1"/>
  <c r="G651" i="1"/>
  <c r="H651" i="1"/>
  <c r="G652" i="1"/>
  <c r="H652" i="1"/>
  <c r="G653" i="1"/>
  <c r="H653" i="1"/>
  <c r="G654" i="1"/>
  <c r="H654" i="1"/>
  <c r="G655" i="1"/>
  <c r="H655" i="1"/>
  <c r="G656" i="1"/>
  <c r="H656" i="1"/>
  <c r="G657" i="1"/>
  <c r="H657" i="1"/>
  <c r="G658" i="1"/>
  <c r="H658" i="1"/>
  <c r="G659" i="1"/>
  <c r="H659" i="1"/>
  <c r="G660" i="1"/>
  <c r="H660" i="1"/>
  <c r="G661" i="1"/>
  <c r="H661" i="1"/>
  <c r="G662" i="1"/>
  <c r="H662" i="1"/>
  <c r="G663" i="1"/>
  <c r="H663" i="1"/>
  <c r="G664" i="1"/>
  <c r="H664" i="1"/>
  <c r="G665" i="1"/>
  <c r="H665" i="1"/>
  <c r="G666" i="1"/>
  <c r="H666" i="1"/>
  <c r="G667" i="1"/>
  <c r="H667" i="1"/>
  <c r="G668" i="1"/>
  <c r="H668" i="1"/>
  <c r="G669" i="1"/>
  <c r="H669" i="1"/>
  <c r="G670" i="1"/>
  <c r="H670" i="1"/>
  <c r="G671" i="1"/>
  <c r="H671" i="1"/>
  <c r="G672" i="1"/>
  <c r="H672" i="1"/>
  <c r="G673" i="1"/>
  <c r="H673" i="1"/>
  <c r="G674" i="1"/>
  <c r="H674" i="1"/>
  <c r="G675" i="1"/>
  <c r="H675" i="1"/>
  <c r="G676" i="1"/>
  <c r="H676" i="1"/>
  <c r="G677" i="1"/>
  <c r="H677" i="1"/>
  <c r="G678" i="1"/>
  <c r="H678" i="1"/>
  <c r="G679" i="1"/>
  <c r="H679" i="1"/>
  <c r="G680" i="1"/>
  <c r="H680" i="1"/>
  <c r="G681" i="1"/>
  <c r="H681" i="1"/>
  <c r="G682" i="1"/>
  <c r="H682" i="1"/>
  <c r="G683" i="1"/>
  <c r="H683" i="1"/>
  <c r="G684" i="1"/>
  <c r="H684" i="1"/>
  <c r="G685" i="1"/>
  <c r="H685" i="1"/>
  <c r="G686" i="1"/>
  <c r="H686" i="1"/>
  <c r="G687" i="1"/>
  <c r="H687" i="1"/>
  <c r="G688" i="1"/>
  <c r="H688" i="1"/>
  <c r="G689" i="1"/>
  <c r="H689" i="1"/>
  <c r="G690" i="1"/>
  <c r="H690" i="1"/>
  <c r="G691" i="1"/>
  <c r="H691" i="1"/>
  <c r="G692" i="1"/>
  <c r="H692" i="1"/>
  <c r="G693" i="1"/>
  <c r="H693" i="1"/>
  <c r="G694" i="1"/>
  <c r="H694" i="1"/>
  <c r="G695" i="1"/>
  <c r="H695" i="1"/>
  <c r="G696" i="1"/>
  <c r="H696" i="1"/>
  <c r="G697" i="1"/>
  <c r="H697" i="1"/>
  <c r="G698" i="1"/>
  <c r="H698" i="1"/>
  <c r="G699" i="1"/>
  <c r="H699" i="1"/>
  <c r="G700" i="1"/>
  <c r="H700" i="1"/>
  <c r="G701" i="1"/>
  <c r="H701" i="1"/>
  <c r="G702" i="1"/>
  <c r="H702" i="1"/>
  <c r="G703" i="1"/>
  <c r="H703" i="1"/>
  <c r="G704" i="1"/>
  <c r="H704" i="1"/>
  <c r="G705" i="1"/>
  <c r="H705" i="1"/>
  <c r="G706" i="1"/>
  <c r="H706" i="1"/>
  <c r="G707" i="1"/>
  <c r="H707" i="1"/>
  <c r="G708" i="1"/>
  <c r="H708" i="1"/>
  <c r="G709" i="1"/>
  <c r="H709" i="1"/>
  <c r="G710" i="1"/>
  <c r="H710" i="1"/>
  <c r="G711" i="1"/>
  <c r="H711" i="1"/>
  <c r="G712" i="1"/>
  <c r="H712" i="1"/>
  <c r="G713" i="1"/>
  <c r="H713" i="1"/>
  <c r="G714" i="1"/>
  <c r="H714" i="1"/>
  <c r="G715" i="1"/>
  <c r="H715" i="1"/>
  <c r="G716" i="1"/>
  <c r="H716" i="1"/>
  <c r="G717" i="1"/>
  <c r="H717" i="1"/>
  <c r="G718" i="1"/>
  <c r="H718" i="1"/>
  <c r="G719" i="1"/>
  <c r="H719" i="1"/>
  <c r="G720" i="1"/>
  <c r="H720" i="1"/>
  <c r="G721" i="1"/>
  <c r="H721" i="1"/>
  <c r="G722" i="1"/>
  <c r="H722" i="1"/>
  <c r="G723" i="1"/>
  <c r="H723" i="1"/>
  <c r="G724" i="1"/>
  <c r="H724" i="1"/>
  <c r="G725" i="1"/>
  <c r="H725" i="1"/>
  <c r="G726" i="1"/>
  <c r="H726" i="1"/>
  <c r="G727" i="1"/>
  <c r="H727" i="1"/>
  <c r="G728" i="1"/>
  <c r="H728" i="1"/>
  <c r="G729" i="1"/>
  <c r="H729" i="1"/>
  <c r="G730" i="1"/>
  <c r="H730" i="1"/>
  <c r="G731" i="1"/>
  <c r="H731" i="1"/>
  <c r="G732" i="1"/>
  <c r="H732" i="1"/>
  <c r="G733" i="1"/>
  <c r="H733" i="1"/>
  <c r="G734" i="1"/>
  <c r="H734" i="1"/>
  <c r="G735" i="1"/>
  <c r="H735" i="1"/>
  <c r="G736" i="1"/>
  <c r="H736" i="1"/>
  <c r="G737" i="1"/>
  <c r="H737" i="1"/>
  <c r="G738" i="1"/>
  <c r="H738" i="1"/>
  <c r="G739" i="1"/>
  <c r="H739" i="1"/>
  <c r="G740" i="1"/>
  <c r="H740" i="1"/>
  <c r="G741" i="1"/>
  <c r="H741" i="1"/>
  <c r="G742" i="1"/>
  <c r="H742" i="1"/>
  <c r="G743" i="1"/>
  <c r="H743" i="1"/>
  <c r="G744" i="1"/>
  <c r="H744" i="1"/>
  <c r="G745" i="1"/>
  <c r="H745" i="1"/>
  <c r="G746" i="1"/>
  <c r="H746" i="1"/>
  <c r="G747" i="1"/>
  <c r="H747" i="1"/>
  <c r="G748" i="1"/>
  <c r="H748" i="1"/>
  <c r="G749" i="1"/>
  <c r="H749" i="1"/>
  <c r="G750" i="1"/>
  <c r="H750" i="1"/>
  <c r="G751" i="1"/>
  <c r="H751" i="1"/>
  <c r="G752" i="1"/>
  <c r="H752" i="1"/>
  <c r="G753" i="1"/>
  <c r="H753" i="1"/>
  <c r="G754" i="1"/>
  <c r="H754" i="1"/>
  <c r="G755" i="1"/>
  <c r="H755" i="1"/>
  <c r="G756" i="1"/>
  <c r="H756" i="1"/>
  <c r="G757" i="1"/>
  <c r="H757" i="1"/>
  <c r="G758" i="1"/>
  <c r="H758" i="1"/>
  <c r="G759" i="1"/>
  <c r="H759" i="1"/>
  <c r="G760" i="1"/>
  <c r="H760" i="1"/>
  <c r="G761" i="1"/>
  <c r="H761" i="1"/>
  <c r="G762" i="1"/>
  <c r="H762" i="1"/>
  <c r="G763" i="1"/>
  <c r="H763" i="1"/>
  <c r="G764" i="1"/>
  <c r="H764" i="1"/>
  <c r="G765" i="1"/>
  <c r="H765" i="1"/>
  <c r="G766" i="1"/>
  <c r="H766" i="1"/>
  <c r="G767" i="1"/>
  <c r="H767" i="1"/>
  <c r="G768" i="1"/>
  <c r="H768" i="1"/>
  <c r="G769" i="1"/>
  <c r="H769" i="1"/>
  <c r="G770" i="1"/>
  <c r="H770" i="1"/>
  <c r="G771" i="1"/>
  <c r="H771" i="1"/>
  <c r="G772" i="1"/>
  <c r="H772" i="1"/>
  <c r="G773" i="1"/>
  <c r="H773" i="1"/>
  <c r="G774" i="1"/>
  <c r="H774" i="1"/>
  <c r="G775" i="1"/>
  <c r="H775" i="1"/>
  <c r="G776" i="1"/>
  <c r="H776" i="1"/>
  <c r="G777" i="1"/>
  <c r="H777" i="1"/>
  <c r="G778" i="1"/>
  <c r="H778" i="1"/>
  <c r="G779" i="1"/>
  <c r="H779" i="1"/>
  <c r="G780" i="1"/>
  <c r="H780" i="1"/>
  <c r="G781" i="1"/>
  <c r="H781" i="1"/>
  <c r="G782" i="1"/>
  <c r="H782" i="1"/>
  <c r="G783" i="1"/>
  <c r="H783" i="1"/>
  <c r="G784" i="1"/>
  <c r="H784" i="1"/>
  <c r="G785" i="1"/>
  <c r="H785" i="1"/>
  <c r="G786" i="1"/>
  <c r="H786" i="1"/>
  <c r="G787" i="1"/>
  <c r="H787" i="1"/>
  <c r="G788" i="1"/>
  <c r="H788" i="1"/>
  <c r="G789" i="1"/>
  <c r="H789" i="1"/>
  <c r="G790" i="1"/>
  <c r="H790" i="1"/>
  <c r="G791" i="1"/>
  <c r="H791" i="1"/>
  <c r="G792" i="1"/>
  <c r="H792" i="1"/>
  <c r="G793" i="1"/>
  <c r="H793" i="1"/>
  <c r="G794" i="1"/>
  <c r="H794" i="1"/>
  <c r="G795" i="1"/>
  <c r="H795" i="1"/>
  <c r="G796" i="1"/>
  <c r="H796" i="1"/>
  <c r="G797" i="1"/>
  <c r="H797" i="1"/>
  <c r="G798" i="1"/>
  <c r="H798" i="1"/>
  <c r="G799" i="1"/>
  <c r="H799" i="1"/>
  <c r="G800" i="1"/>
  <c r="H800" i="1"/>
  <c r="G801" i="1"/>
  <c r="H801" i="1"/>
  <c r="G802" i="1"/>
  <c r="H802" i="1"/>
  <c r="G803" i="1"/>
  <c r="H803" i="1"/>
  <c r="G804" i="1"/>
  <c r="H804" i="1"/>
  <c r="G805" i="1"/>
  <c r="H805" i="1"/>
  <c r="G806" i="1"/>
  <c r="H806" i="1"/>
  <c r="G807" i="1"/>
  <c r="H807" i="1"/>
  <c r="G808" i="1"/>
  <c r="H808" i="1"/>
  <c r="G809" i="1"/>
  <c r="H809" i="1"/>
  <c r="G810" i="1"/>
  <c r="H810" i="1"/>
  <c r="G811" i="1"/>
  <c r="H811" i="1"/>
  <c r="G812" i="1"/>
  <c r="H812" i="1"/>
  <c r="G813" i="1"/>
  <c r="H813" i="1"/>
  <c r="G814" i="1"/>
  <c r="H814" i="1"/>
  <c r="G815" i="1"/>
  <c r="H815" i="1"/>
  <c r="G816" i="1"/>
  <c r="H816" i="1"/>
  <c r="G817" i="1"/>
  <c r="H817" i="1"/>
  <c r="G818" i="1"/>
  <c r="H818" i="1"/>
  <c r="G819" i="1"/>
  <c r="H819" i="1"/>
  <c r="G820" i="1"/>
  <c r="H820" i="1"/>
  <c r="G821" i="1"/>
  <c r="H821" i="1"/>
  <c r="G822" i="1"/>
  <c r="H822" i="1"/>
  <c r="G823" i="1"/>
  <c r="H823" i="1"/>
  <c r="G824" i="1"/>
  <c r="H824" i="1"/>
  <c r="G825" i="1"/>
  <c r="H825" i="1"/>
  <c r="G826" i="1"/>
  <c r="H826" i="1"/>
  <c r="G827" i="1"/>
  <c r="H827" i="1"/>
  <c r="G828" i="1"/>
  <c r="H828" i="1"/>
  <c r="G829" i="1"/>
  <c r="H829" i="1"/>
  <c r="G830" i="1"/>
  <c r="H830" i="1"/>
  <c r="G831" i="1"/>
  <c r="H831" i="1"/>
  <c r="G832" i="1"/>
  <c r="H832" i="1"/>
  <c r="G833" i="1"/>
  <c r="H833" i="1"/>
  <c r="G834" i="1"/>
  <c r="H834" i="1"/>
  <c r="G835" i="1"/>
  <c r="H835" i="1"/>
  <c r="G836" i="1"/>
  <c r="H836" i="1"/>
  <c r="G837" i="1"/>
  <c r="H837" i="1"/>
  <c r="G838" i="1"/>
  <c r="H838" i="1"/>
  <c r="G839" i="1"/>
  <c r="H839" i="1"/>
  <c r="G840" i="1"/>
  <c r="H840" i="1"/>
  <c r="G841" i="1"/>
  <c r="H841" i="1"/>
  <c r="G842" i="1"/>
  <c r="H842" i="1"/>
  <c r="G843" i="1"/>
  <c r="H843" i="1"/>
  <c r="G844" i="1"/>
  <c r="H844" i="1"/>
  <c r="G845" i="1"/>
  <c r="H845" i="1"/>
  <c r="G846" i="1"/>
  <c r="H846" i="1"/>
  <c r="G847" i="1"/>
  <c r="H847" i="1"/>
  <c r="G848" i="1"/>
  <c r="H848" i="1"/>
  <c r="G849" i="1"/>
  <c r="H849" i="1"/>
  <c r="G850" i="1"/>
  <c r="H850" i="1"/>
  <c r="G851" i="1"/>
  <c r="H851" i="1"/>
  <c r="G852" i="1"/>
  <c r="H852" i="1"/>
  <c r="G853" i="1"/>
  <c r="H853" i="1"/>
  <c r="G854" i="1"/>
  <c r="H854" i="1"/>
  <c r="G855" i="1"/>
  <c r="H855" i="1"/>
  <c r="G856" i="1"/>
  <c r="H856" i="1"/>
  <c r="G857" i="1"/>
  <c r="H857" i="1"/>
  <c r="G858" i="1"/>
  <c r="H858" i="1"/>
  <c r="G859" i="1"/>
  <c r="H859" i="1"/>
  <c r="G860" i="1"/>
  <c r="H860" i="1"/>
  <c r="G861" i="1"/>
  <c r="H861" i="1"/>
  <c r="G862" i="1"/>
  <c r="H862" i="1"/>
  <c r="G863" i="1"/>
  <c r="H863" i="1"/>
  <c r="G864" i="1"/>
  <c r="H864" i="1"/>
  <c r="G865" i="1"/>
  <c r="H865" i="1"/>
  <c r="G866" i="1"/>
  <c r="H866" i="1"/>
  <c r="G867" i="1"/>
  <c r="H867" i="1"/>
  <c r="G868" i="1"/>
  <c r="H868" i="1"/>
  <c r="G869" i="1"/>
  <c r="H869" i="1"/>
  <c r="G870" i="1"/>
  <c r="H870" i="1"/>
  <c r="G871" i="1"/>
  <c r="H871" i="1"/>
  <c r="G872" i="1"/>
  <c r="H872" i="1"/>
  <c r="G873" i="1"/>
  <c r="H873" i="1"/>
  <c r="G874" i="1"/>
  <c r="H874" i="1"/>
  <c r="G875" i="1"/>
  <c r="H875" i="1"/>
  <c r="G876" i="1"/>
  <c r="H876" i="1"/>
  <c r="G877" i="1"/>
  <c r="H877" i="1"/>
  <c r="G878" i="1"/>
  <c r="H878" i="1"/>
  <c r="G879" i="1"/>
  <c r="H879" i="1"/>
  <c r="G880" i="1"/>
  <c r="H880" i="1"/>
  <c r="G881" i="1"/>
  <c r="H881" i="1"/>
  <c r="G882" i="1"/>
  <c r="H882" i="1"/>
  <c r="G883" i="1"/>
  <c r="H883" i="1"/>
  <c r="G884" i="1"/>
  <c r="H884" i="1"/>
  <c r="G885" i="1"/>
  <c r="H885" i="1"/>
  <c r="G886" i="1"/>
  <c r="H886" i="1"/>
  <c r="G887" i="1"/>
  <c r="H887" i="1"/>
  <c r="G888" i="1"/>
  <c r="H888" i="1"/>
  <c r="G889" i="1"/>
  <c r="H889" i="1"/>
  <c r="G890" i="1"/>
  <c r="H890" i="1"/>
  <c r="G891" i="1"/>
  <c r="H891" i="1"/>
  <c r="G892" i="1"/>
  <c r="H892" i="1"/>
  <c r="G893" i="1"/>
  <c r="H893" i="1"/>
  <c r="G894" i="1"/>
  <c r="H894" i="1"/>
  <c r="G895" i="1"/>
  <c r="H895" i="1"/>
  <c r="G896" i="1"/>
  <c r="H896" i="1"/>
  <c r="G897" i="1"/>
  <c r="H897" i="1"/>
  <c r="G898" i="1"/>
  <c r="H898" i="1"/>
  <c r="G899" i="1"/>
  <c r="H899" i="1"/>
  <c r="G900" i="1"/>
  <c r="H900" i="1"/>
  <c r="G901" i="1"/>
  <c r="H901" i="1"/>
  <c r="G902" i="1"/>
  <c r="H902" i="1"/>
  <c r="G903" i="1"/>
  <c r="H903" i="1"/>
  <c r="G904" i="1"/>
  <c r="H904" i="1"/>
  <c r="G905" i="1"/>
  <c r="H905" i="1"/>
  <c r="G906" i="1"/>
  <c r="H906" i="1"/>
  <c r="G907" i="1"/>
  <c r="H907" i="1"/>
  <c r="G908" i="1"/>
  <c r="H908" i="1"/>
  <c r="G909" i="1"/>
  <c r="H909" i="1"/>
  <c r="G910" i="1"/>
  <c r="H910" i="1"/>
  <c r="G911" i="1"/>
  <c r="H911" i="1"/>
  <c r="G912" i="1"/>
  <c r="H912" i="1"/>
  <c r="G913" i="1"/>
  <c r="H913" i="1"/>
  <c r="G914" i="1"/>
  <c r="H914" i="1"/>
  <c r="G915" i="1"/>
  <c r="H915" i="1"/>
  <c r="G916" i="1"/>
  <c r="H916" i="1"/>
  <c r="G917" i="1"/>
  <c r="H917" i="1"/>
  <c r="G918" i="1"/>
  <c r="H918" i="1"/>
  <c r="G919" i="1"/>
  <c r="H919" i="1"/>
  <c r="G920" i="1"/>
  <c r="H920" i="1"/>
  <c r="G921" i="1"/>
  <c r="H921" i="1"/>
  <c r="G922" i="1"/>
  <c r="H922" i="1"/>
  <c r="G923" i="1"/>
  <c r="H923" i="1"/>
  <c r="G924" i="1"/>
  <c r="H924" i="1"/>
  <c r="G925" i="1"/>
  <c r="H925" i="1"/>
  <c r="G926" i="1"/>
  <c r="H926" i="1"/>
  <c r="G927" i="1"/>
  <c r="H927" i="1"/>
  <c r="G928" i="1"/>
  <c r="H928" i="1"/>
  <c r="G929" i="1"/>
  <c r="H929" i="1"/>
  <c r="G930" i="1"/>
  <c r="H930" i="1"/>
  <c r="G931" i="1"/>
  <c r="H931" i="1"/>
  <c r="G932" i="1"/>
  <c r="H932" i="1"/>
  <c r="G933" i="1"/>
  <c r="H933" i="1"/>
  <c r="G934" i="1"/>
  <c r="H934" i="1"/>
  <c r="G935" i="1"/>
  <c r="H935" i="1"/>
  <c r="G936" i="1"/>
  <c r="H936" i="1"/>
  <c r="G937" i="1"/>
  <c r="H937" i="1"/>
  <c r="G938" i="1"/>
  <c r="H938" i="1"/>
  <c r="G939" i="1"/>
  <c r="H939" i="1"/>
  <c r="G940" i="1"/>
  <c r="H940" i="1"/>
  <c r="G941" i="1"/>
  <c r="H941" i="1"/>
  <c r="G942" i="1"/>
  <c r="H942" i="1"/>
  <c r="G943" i="1"/>
  <c r="H943" i="1"/>
  <c r="G944" i="1"/>
  <c r="H944" i="1"/>
  <c r="G945" i="1"/>
  <c r="H945" i="1"/>
  <c r="G946" i="1"/>
  <c r="H946" i="1"/>
  <c r="G947" i="1"/>
  <c r="H947" i="1"/>
  <c r="G948" i="1"/>
  <c r="H948" i="1"/>
  <c r="G949" i="1"/>
  <c r="H949" i="1"/>
  <c r="G950" i="1"/>
  <c r="H950" i="1"/>
  <c r="G951" i="1"/>
  <c r="H951" i="1"/>
  <c r="G952" i="1"/>
  <c r="H952" i="1"/>
  <c r="G953" i="1"/>
  <c r="H953" i="1"/>
  <c r="G954" i="1"/>
  <c r="H954" i="1"/>
  <c r="G955" i="1"/>
  <c r="H955" i="1"/>
  <c r="G956" i="1"/>
  <c r="H956" i="1"/>
  <c r="G957" i="1"/>
  <c r="H957" i="1"/>
  <c r="G958" i="1"/>
  <c r="H958" i="1"/>
  <c r="G959" i="1"/>
  <c r="H959" i="1"/>
  <c r="G960" i="1"/>
  <c r="H960" i="1"/>
  <c r="G961" i="1"/>
  <c r="H961" i="1"/>
  <c r="G962" i="1"/>
  <c r="H962" i="1"/>
  <c r="G963" i="1"/>
  <c r="H963" i="1"/>
  <c r="G964" i="1"/>
  <c r="H964" i="1"/>
  <c r="G965" i="1"/>
  <c r="H965" i="1"/>
  <c r="G966" i="1"/>
  <c r="H966" i="1"/>
  <c r="G967" i="1"/>
  <c r="H967" i="1"/>
  <c r="G968" i="1"/>
  <c r="H968" i="1"/>
  <c r="G969" i="1"/>
  <c r="H969" i="1"/>
  <c r="G970" i="1"/>
  <c r="H970" i="1"/>
  <c r="G971" i="1"/>
  <c r="H971" i="1"/>
  <c r="G972" i="1"/>
  <c r="H972" i="1"/>
  <c r="G973" i="1"/>
  <c r="H973" i="1"/>
  <c r="G974" i="1"/>
  <c r="H974" i="1"/>
  <c r="G975" i="1"/>
  <c r="H975" i="1"/>
  <c r="G976" i="1"/>
  <c r="H976" i="1"/>
  <c r="G977" i="1"/>
  <c r="H977" i="1"/>
  <c r="G978" i="1"/>
  <c r="H978" i="1"/>
  <c r="G979" i="1"/>
  <c r="H979" i="1"/>
  <c r="G980" i="1"/>
  <c r="H980" i="1"/>
  <c r="G981" i="1"/>
  <c r="H981" i="1"/>
  <c r="G982" i="1"/>
  <c r="H982" i="1"/>
  <c r="G983" i="1"/>
  <c r="H983" i="1"/>
  <c r="G984" i="1"/>
  <c r="H984" i="1"/>
  <c r="G985" i="1"/>
  <c r="H985" i="1"/>
  <c r="G986" i="1"/>
  <c r="H986" i="1"/>
  <c r="G987" i="1"/>
  <c r="H987" i="1"/>
  <c r="G988" i="1"/>
  <c r="H988" i="1"/>
  <c r="G989" i="1"/>
  <c r="H989" i="1"/>
  <c r="G990" i="1"/>
  <c r="H990" i="1"/>
  <c r="G991" i="1"/>
  <c r="H991" i="1"/>
  <c r="G992" i="1"/>
  <c r="H992" i="1"/>
  <c r="G993" i="1"/>
  <c r="H993" i="1"/>
  <c r="G994" i="1"/>
  <c r="H994" i="1"/>
  <c r="G995" i="1"/>
  <c r="H995" i="1"/>
  <c r="G996" i="1"/>
  <c r="H996" i="1"/>
  <c r="G997" i="1"/>
  <c r="H997" i="1"/>
  <c r="G998" i="1"/>
  <c r="H998" i="1"/>
  <c r="G999" i="1"/>
  <c r="H999" i="1"/>
  <c r="G1000" i="1"/>
  <c r="H1000" i="1"/>
  <c r="G1001" i="1"/>
  <c r="H1001" i="1"/>
  <c r="G1002" i="1"/>
  <c r="H1002" i="1"/>
  <c r="G1003" i="1"/>
  <c r="H1003" i="1"/>
  <c r="G1004" i="1"/>
  <c r="H1004" i="1"/>
  <c r="G1005" i="1"/>
  <c r="H1005" i="1"/>
  <c r="G1006" i="1"/>
  <c r="H1006" i="1"/>
  <c r="G1007" i="1"/>
  <c r="H1007" i="1"/>
  <c r="G1008" i="1"/>
  <c r="H1008" i="1"/>
  <c r="G1009" i="1"/>
  <c r="H1009" i="1"/>
  <c r="G1010" i="1"/>
  <c r="H1010" i="1"/>
  <c r="G1011" i="1"/>
  <c r="H1011" i="1"/>
  <c r="G1012" i="1"/>
  <c r="H1012" i="1"/>
  <c r="G1013" i="1"/>
  <c r="H1013" i="1"/>
  <c r="G1014" i="1"/>
  <c r="H1014" i="1"/>
  <c r="G1015" i="1"/>
  <c r="H1015" i="1"/>
  <c r="G1016" i="1"/>
  <c r="H1016" i="1"/>
  <c r="G1017" i="1"/>
  <c r="H1017" i="1"/>
  <c r="G1018" i="1"/>
  <c r="H1018" i="1"/>
  <c r="G1019" i="1"/>
  <c r="H1019" i="1"/>
  <c r="G1020" i="1"/>
  <c r="H1020" i="1"/>
  <c r="G1021" i="1"/>
  <c r="H1021" i="1"/>
  <c r="G1022" i="1"/>
  <c r="H1022" i="1"/>
  <c r="G1023" i="1"/>
  <c r="H1023" i="1"/>
  <c r="G1024" i="1"/>
  <c r="H1024" i="1"/>
  <c r="G1025" i="1"/>
  <c r="H1025" i="1"/>
  <c r="G1026" i="1"/>
  <c r="H1026" i="1"/>
  <c r="G1027" i="1"/>
  <c r="H1027" i="1"/>
  <c r="G1028" i="1"/>
  <c r="H1028" i="1"/>
  <c r="G1029" i="1"/>
  <c r="H1029" i="1"/>
  <c r="G1030" i="1"/>
  <c r="H1030" i="1"/>
  <c r="G1031" i="1"/>
  <c r="H1031" i="1"/>
  <c r="G1032" i="1"/>
  <c r="H1032" i="1"/>
  <c r="G1033" i="1"/>
  <c r="H1033" i="1"/>
  <c r="G1034" i="1"/>
  <c r="H1034" i="1"/>
  <c r="G1035" i="1"/>
  <c r="H1035" i="1"/>
  <c r="G1036" i="1"/>
  <c r="H1036" i="1"/>
  <c r="G1037" i="1"/>
  <c r="H1037" i="1"/>
  <c r="G1038" i="1"/>
  <c r="H1038" i="1"/>
  <c r="G1039" i="1"/>
  <c r="H1039" i="1"/>
  <c r="G1040" i="1"/>
  <c r="H1040" i="1"/>
  <c r="G1041" i="1"/>
  <c r="H1041" i="1"/>
  <c r="G1042" i="1"/>
  <c r="H1042" i="1"/>
  <c r="G1043" i="1"/>
  <c r="H1043" i="1"/>
  <c r="G1044" i="1"/>
  <c r="H1044" i="1"/>
  <c r="G1045" i="1"/>
  <c r="H1045" i="1"/>
  <c r="G1046" i="1"/>
  <c r="H1046" i="1"/>
  <c r="G1047" i="1"/>
  <c r="H1047" i="1"/>
  <c r="G1048" i="1"/>
  <c r="H1048" i="1"/>
  <c r="G1049" i="1"/>
  <c r="H1049" i="1"/>
  <c r="G1050" i="1"/>
  <c r="H1050" i="1"/>
  <c r="G1051" i="1"/>
  <c r="H1051" i="1"/>
  <c r="G1052" i="1"/>
  <c r="H1052" i="1"/>
  <c r="G1053" i="1"/>
  <c r="H1053" i="1"/>
  <c r="G1054" i="1"/>
  <c r="H1054" i="1"/>
  <c r="G1055" i="1"/>
  <c r="H1055" i="1"/>
  <c r="G1056" i="1"/>
  <c r="H1056" i="1"/>
  <c r="G1057" i="1"/>
  <c r="H1057" i="1"/>
  <c r="G1058" i="1"/>
  <c r="H1058" i="1"/>
  <c r="G1059" i="1"/>
  <c r="H1059" i="1"/>
  <c r="G1060" i="1"/>
  <c r="H1060" i="1"/>
  <c r="G1061" i="1"/>
  <c r="H1061" i="1"/>
  <c r="G1062" i="1"/>
  <c r="H1062" i="1"/>
  <c r="G1063" i="1"/>
  <c r="H1063" i="1"/>
  <c r="G1064" i="1"/>
  <c r="H1064" i="1"/>
  <c r="G1065" i="1"/>
  <c r="H1065" i="1"/>
  <c r="G1066" i="1"/>
  <c r="H1066" i="1"/>
  <c r="G1067" i="1"/>
  <c r="H1067" i="1"/>
  <c r="G1068" i="1"/>
  <c r="H1068" i="1"/>
  <c r="G1069" i="1"/>
  <c r="H1069" i="1"/>
  <c r="G1070" i="1"/>
  <c r="H1070" i="1"/>
  <c r="G1071" i="1"/>
  <c r="H1071" i="1"/>
  <c r="G1072" i="1"/>
  <c r="H1072" i="1"/>
  <c r="G1073" i="1"/>
  <c r="H1073" i="1"/>
  <c r="G1074" i="1"/>
  <c r="H1074" i="1"/>
  <c r="G1075" i="1"/>
  <c r="H1075" i="1"/>
  <c r="G1076" i="1"/>
  <c r="H1076" i="1"/>
  <c r="G1077" i="1"/>
  <c r="H1077" i="1"/>
  <c r="G1078" i="1"/>
  <c r="H1078" i="1"/>
  <c r="G1079" i="1"/>
  <c r="H1079" i="1"/>
  <c r="G1080" i="1"/>
  <c r="H1080" i="1"/>
  <c r="G1081" i="1"/>
  <c r="H1081" i="1"/>
  <c r="G1082" i="1"/>
  <c r="H1082" i="1"/>
  <c r="G1083" i="1"/>
  <c r="H1083" i="1"/>
  <c r="G1084" i="1"/>
  <c r="H1084" i="1"/>
  <c r="G1085" i="1"/>
  <c r="H1085" i="1"/>
  <c r="G1086" i="1"/>
  <c r="H1086" i="1"/>
  <c r="G1087" i="1"/>
  <c r="H1087" i="1"/>
  <c r="G1088" i="1"/>
  <c r="H1088" i="1"/>
  <c r="G1089" i="1"/>
  <c r="H1089" i="1"/>
  <c r="G1090" i="1"/>
  <c r="H1090" i="1"/>
  <c r="G1091" i="1"/>
  <c r="H1091" i="1"/>
  <c r="G1092" i="1"/>
  <c r="H1092" i="1"/>
  <c r="G1093" i="1"/>
  <c r="H1093" i="1"/>
  <c r="G1094" i="1"/>
  <c r="H1094" i="1"/>
  <c r="G1095" i="1"/>
  <c r="H1095" i="1"/>
  <c r="G1096" i="1"/>
  <c r="H1096" i="1"/>
  <c r="G1097" i="1"/>
  <c r="H1097" i="1"/>
  <c r="G1098" i="1"/>
  <c r="H1098" i="1"/>
  <c r="G1099" i="1"/>
  <c r="H1099" i="1"/>
  <c r="G1100" i="1"/>
  <c r="H1100" i="1"/>
  <c r="G1101" i="1"/>
  <c r="H1101" i="1"/>
  <c r="G1102" i="1"/>
  <c r="H1102" i="1"/>
  <c r="G1103" i="1"/>
  <c r="H1103" i="1"/>
  <c r="G1104" i="1"/>
  <c r="H1104" i="1"/>
  <c r="G1105" i="1"/>
  <c r="H1105" i="1"/>
  <c r="G1106" i="1"/>
  <c r="H1106" i="1"/>
  <c r="G1107" i="1"/>
  <c r="H1107" i="1"/>
  <c r="G1108" i="1"/>
  <c r="H1108" i="1"/>
  <c r="G1109" i="1"/>
  <c r="H1109" i="1"/>
  <c r="G1110" i="1"/>
  <c r="H1110" i="1"/>
  <c r="G1111" i="1"/>
  <c r="H1111" i="1"/>
  <c r="G1112" i="1"/>
  <c r="H1112" i="1"/>
  <c r="G1113" i="1"/>
  <c r="H1113" i="1"/>
  <c r="G1114" i="1"/>
  <c r="H1114" i="1"/>
  <c r="G1115" i="1"/>
  <c r="H1115" i="1"/>
  <c r="G1116" i="1"/>
  <c r="H1116" i="1"/>
  <c r="G1117" i="1"/>
  <c r="H1117" i="1"/>
  <c r="G1118" i="1"/>
  <c r="H1118" i="1"/>
  <c r="G1119" i="1"/>
  <c r="H1119" i="1"/>
  <c r="G1120" i="1"/>
  <c r="H1120" i="1"/>
  <c r="G1121" i="1"/>
  <c r="H1121" i="1"/>
  <c r="G1122" i="1"/>
  <c r="H1122" i="1"/>
  <c r="G1123" i="1"/>
  <c r="H1123" i="1"/>
  <c r="G1124" i="1"/>
  <c r="H1124" i="1"/>
  <c r="G1125" i="1"/>
  <c r="H1125" i="1"/>
  <c r="G1126" i="1"/>
  <c r="H1126" i="1"/>
  <c r="G1127" i="1"/>
  <c r="H1127" i="1"/>
  <c r="G1128" i="1"/>
  <c r="H1128" i="1"/>
  <c r="G1129" i="1"/>
  <c r="H1129" i="1"/>
  <c r="G1130" i="1"/>
  <c r="H1130" i="1"/>
  <c r="G1131" i="1"/>
  <c r="H1131" i="1"/>
  <c r="G1132" i="1"/>
  <c r="H1132" i="1"/>
  <c r="G1133" i="1"/>
  <c r="H1133" i="1"/>
  <c r="G1134" i="1"/>
  <c r="H1134" i="1"/>
  <c r="G1135" i="1"/>
  <c r="H1135" i="1"/>
  <c r="G1136" i="1"/>
  <c r="H1136" i="1"/>
  <c r="G1137" i="1"/>
  <c r="H1137" i="1"/>
  <c r="G1138" i="1"/>
  <c r="H1138" i="1"/>
  <c r="G1139" i="1"/>
  <c r="H1139" i="1"/>
  <c r="G1140" i="1"/>
  <c r="H1140" i="1"/>
  <c r="G1141" i="1"/>
  <c r="H1141" i="1"/>
  <c r="G1142" i="1"/>
  <c r="H1142" i="1"/>
  <c r="G1143" i="1"/>
  <c r="H1143" i="1"/>
  <c r="G1144" i="1"/>
  <c r="H1144" i="1"/>
  <c r="G1145" i="1"/>
  <c r="H1145" i="1"/>
  <c r="G1146" i="1"/>
  <c r="H1146" i="1"/>
  <c r="G1147" i="1"/>
  <c r="H1147" i="1"/>
  <c r="G1148" i="1"/>
  <c r="H1148" i="1"/>
  <c r="G1149" i="1"/>
  <c r="H1149" i="1"/>
  <c r="G1150" i="1"/>
  <c r="H1150" i="1"/>
  <c r="G1151" i="1"/>
  <c r="H1151" i="1"/>
  <c r="G1152" i="1"/>
  <c r="H1152" i="1"/>
  <c r="G1153" i="1"/>
  <c r="H1153" i="1"/>
  <c r="G1154" i="1"/>
  <c r="H1154" i="1"/>
  <c r="G1155" i="1"/>
  <c r="H1155" i="1"/>
  <c r="G1156" i="1"/>
  <c r="H1156" i="1"/>
  <c r="G1157" i="1"/>
  <c r="H1157" i="1"/>
  <c r="G1158" i="1"/>
  <c r="H1158" i="1"/>
  <c r="G1159" i="1"/>
  <c r="H1159" i="1"/>
  <c r="G1160" i="1"/>
  <c r="H1160" i="1"/>
  <c r="G1161" i="1"/>
  <c r="H1161" i="1"/>
  <c r="G1162" i="1"/>
  <c r="H1162" i="1"/>
  <c r="G1163" i="1"/>
  <c r="H1163" i="1"/>
  <c r="G1164" i="1"/>
  <c r="H1164" i="1"/>
  <c r="G1165" i="1"/>
  <c r="H1165" i="1"/>
  <c r="G1166" i="1"/>
  <c r="H1166" i="1"/>
  <c r="G1167" i="1"/>
  <c r="H1167" i="1"/>
  <c r="G1168" i="1"/>
  <c r="H1168" i="1"/>
  <c r="G1169" i="1"/>
  <c r="H1169" i="1"/>
  <c r="G1170" i="1"/>
  <c r="H1170" i="1"/>
  <c r="G1171" i="1"/>
  <c r="H1171" i="1"/>
  <c r="G1172" i="1"/>
  <c r="H1172" i="1"/>
  <c r="G1173" i="1"/>
  <c r="H1173" i="1"/>
  <c r="G1174" i="1"/>
  <c r="H1174" i="1"/>
  <c r="G1175" i="1"/>
  <c r="H1175" i="1"/>
  <c r="G1176" i="1"/>
  <c r="H1176" i="1"/>
  <c r="G1177" i="1"/>
  <c r="H1177" i="1"/>
  <c r="G1178" i="1"/>
  <c r="H1178" i="1"/>
  <c r="G1179" i="1"/>
  <c r="H1179" i="1"/>
  <c r="G1180" i="1"/>
  <c r="H1180" i="1"/>
  <c r="G1181" i="1"/>
  <c r="H1181" i="1"/>
  <c r="G1182" i="1"/>
  <c r="H1182" i="1"/>
  <c r="G1183" i="1"/>
  <c r="H1183" i="1"/>
  <c r="G1184" i="1"/>
  <c r="H1184" i="1"/>
  <c r="G1185" i="1"/>
  <c r="H1185" i="1"/>
  <c r="G1186" i="1"/>
  <c r="H1186" i="1"/>
  <c r="G1187" i="1"/>
  <c r="H1187" i="1"/>
  <c r="G1188" i="1"/>
  <c r="H1188" i="1"/>
  <c r="G1189" i="1"/>
  <c r="H1189" i="1"/>
  <c r="G1190" i="1"/>
  <c r="H1190" i="1"/>
  <c r="G1191" i="1"/>
  <c r="H1191" i="1"/>
  <c r="G1192" i="1"/>
  <c r="H1192" i="1"/>
  <c r="G1193" i="1"/>
  <c r="H1193" i="1"/>
  <c r="G1194" i="1"/>
  <c r="H1194" i="1"/>
  <c r="G1195" i="1"/>
  <c r="H1195" i="1"/>
  <c r="G1196" i="1"/>
  <c r="H1196" i="1"/>
  <c r="G1197" i="1"/>
  <c r="H1197" i="1"/>
  <c r="G1198" i="1"/>
  <c r="H1198" i="1"/>
  <c r="G1199" i="1"/>
  <c r="H1199" i="1"/>
  <c r="G1200" i="1"/>
  <c r="H1200" i="1"/>
  <c r="G1201" i="1"/>
  <c r="H1201" i="1"/>
  <c r="G1202" i="1"/>
  <c r="H1202" i="1"/>
  <c r="G1203" i="1"/>
  <c r="H1203" i="1"/>
  <c r="G1204" i="1"/>
  <c r="H1204" i="1"/>
  <c r="G1205" i="1"/>
  <c r="H1205" i="1"/>
  <c r="G1206" i="1"/>
  <c r="H1206" i="1"/>
  <c r="G1207" i="1"/>
  <c r="H1207" i="1"/>
  <c r="G1208" i="1"/>
  <c r="H1208" i="1"/>
  <c r="G1209" i="1"/>
  <c r="H1209" i="1"/>
  <c r="G1210" i="1"/>
  <c r="H1210" i="1"/>
  <c r="G1211" i="1"/>
  <c r="H1211" i="1"/>
  <c r="G1212" i="1"/>
  <c r="H1212" i="1"/>
  <c r="G1213" i="1"/>
  <c r="H1213" i="1"/>
  <c r="G1214" i="1"/>
  <c r="H1214" i="1"/>
  <c r="G1215" i="1"/>
  <c r="H1215" i="1"/>
  <c r="G1216" i="1"/>
  <c r="H1216" i="1"/>
  <c r="G1217" i="1"/>
  <c r="H1217" i="1"/>
  <c r="G1218" i="1"/>
  <c r="H1218" i="1"/>
  <c r="G1219" i="1"/>
  <c r="H1219" i="1"/>
  <c r="G1220" i="1"/>
  <c r="H1220" i="1"/>
  <c r="G1221" i="1"/>
  <c r="H1221" i="1"/>
  <c r="G1222" i="1"/>
  <c r="H1222" i="1"/>
  <c r="G1223" i="1"/>
  <c r="H1223" i="1"/>
  <c r="G1224" i="1"/>
  <c r="H1224" i="1"/>
  <c r="G1225" i="1"/>
  <c r="H1225" i="1"/>
  <c r="G1226" i="1"/>
  <c r="H1226" i="1"/>
  <c r="G1227" i="1"/>
  <c r="H1227" i="1"/>
  <c r="G1228" i="1"/>
  <c r="H1228" i="1"/>
  <c r="G1229" i="1"/>
  <c r="H1229" i="1"/>
  <c r="G1230" i="1"/>
  <c r="H1230" i="1"/>
  <c r="G1231" i="1"/>
  <c r="H1231" i="1"/>
  <c r="G1232" i="1"/>
  <c r="H1232" i="1"/>
  <c r="G1233" i="1"/>
  <c r="H1233" i="1"/>
  <c r="G1234" i="1"/>
  <c r="H1234" i="1"/>
  <c r="G1235" i="1"/>
  <c r="H1235" i="1"/>
  <c r="G1236" i="1"/>
  <c r="H1236" i="1"/>
  <c r="G1237" i="1"/>
  <c r="H1237" i="1"/>
  <c r="G1238" i="1"/>
  <c r="H1238" i="1"/>
  <c r="G1239" i="1"/>
  <c r="H1239" i="1"/>
  <c r="G1240" i="1"/>
  <c r="H1240" i="1"/>
  <c r="G1241" i="1"/>
  <c r="H1241" i="1"/>
  <c r="G1242" i="1"/>
  <c r="H1242" i="1"/>
  <c r="G1243" i="1"/>
  <c r="H1243" i="1"/>
  <c r="G1244" i="1"/>
  <c r="H1244" i="1"/>
  <c r="G1245" i="1"/>
  <c r="H1245" i="1"/>
  <c r="G1246" i="1"/>
  <c r="H1246" i="1"/>
  <c r="G1247" i="1"/>
  <c r="H1247" i="1"/>
  <c r="G1248" i="1"/>
  <c r="H1248" i="1"/>
  <c r="G1249" i="1"/>
  <c r="H1249" i="1"/>
  <c r="G1250" i="1"/>
  <c r="H1250" i="1"/>
  <c r="G1251" i="1"/>
  <c r="H1251" i="1"/>
  <c r="G1252" i="1"/>
  <c r="H1252" i="1"/>
  <c r="G1253" i="1"/>
  <c r="H1253" i="1"/>
  <c r="G1254" i="1"/>
  <c r="H1254" i="1"/>
  <c r="G1255" i="1"/>
  <c r="H1255" i="1"/>
  <c r="G1256" i="1"/>
  <c r="H1256" i="1"/>
  <c r="G1257" i="1"/>
  <c r="H1257" i="1"/>
  <c r="G1258" i="1"/>
  <c r="H1258" i="1"/>
  <c r="G1259" i="1"/>
  <c r="H1259" i="1"/>
  <c r="G1260" i="1"/>
  <c r="H1260" i="1"/>
  <c r="G1261" i="1"/>
  <c r="H1261" i="1"/>
  <c r="G1262" i="1"/>
  <c r="H1262" i="1"/>
  <c r="G1263" i="1"/>
  <c r="H1263" i="1"/>
  <c r="G1264" i="1"/>
  <c r="H1264" i="1"/>
  <c r="G1265" i="1"/>
  <c r="H1265" i="1"/>
  <c r="G1266" i="1"/>
  <c r="H1266" i="1"/>
  <c r="G1267" i="1"/>
  <c r="H1267" i="1"/>
  <c r="G1268" i="1"/>
  <c r="H1268" i="1"/>
  <c r="G1269" i="1"/>
  <c r="H1269" i="1"/>
  <c r="G1270" i="1"/>
  <c r="H1270" i="1"/>
  <c r="G1271" i="1"/>
  <c r="H1271" i="1"/>
  <c r="G1272" i="1"/>
  <c r="H1272" i="1"/>
  <c r="G1273" i="1"/>
  <c r="H1273" i="1"/>
  <c r="G1274" i="1"/>
  <c r="H1274" i="1"/>
  <c r="G1275" i="1"/>
  <c r="H1275" i="1"/>
  <c r="G1276" i="1"/>
  <c r="H1276" i="1"/>
  <c r="G1277" i="1"/>
  <c r="H1277" i="1"/>
  <c r="G1278" i="1"/>
  <c r="H1278" i="1"/>
  <c r="G1279" i="1"/>
  <c r="H1279" i="1"/>
  <c r="G1280" i="1"/>
  <c r="H1280" i="1"/>
  <c r="G1281" i="1"/>
  <c r="H1281" i="1"/>
  <c r="G1282" i="1"/>
  <c r="H1282" i="1"/>
  <c r="G1283" i="1"/>
  <c r="H1283" i="1"/>
  <c r="G1284" i="1"/>
  <c r="H1284" i="1"/>
  <c r="G1285" i="1"/>
  <c r="H1285" i="1"/>
  <c r="G1286" i="1"/>
  <c r="H1286" i="1"/>
  <c r="G1287" i="1"/>
  <c r="H1287" i="1"/>
  <c r="G1288" i="1"/>
  <c r="H1288" i="1"/>
  <c r="G1289" i="1"/>
  <c r="H1289" i="1"/>
  <c r="G1290" i="1"/>
  <c r="H1290" i="1"/>
  <c r="G1291" i="1"/>
  <c r="H1291" i="1"/>
  <c r="G1292" i="1"/>
  <c r="H1292" i="1"/>
  <c r="G1293" i="1"/>
  <c r="H1293" i="1"/>
  <c r="G1294" i="1"/>
  <c r="H1294" i="1"/>
  <c r="G1295" i="1"/>
  <c r="H1295" i="1"/>
  <c r="G1296" i="1"/>
  <c r="H1296" i="1"/>
  <c r="G1297" i="1"/>
  <c r="H1297" i="1"/>
  <c r="G1298" i="1"/>
  <c r="H1298" i="1"/>
  <c r="G1299" i="1"/>
  <c r="H1299" i="1"/>
  <c r="G1300" i="1"/>
  <c r="H1300" i="1"/>
  <c r="G1301" i="1"/>
  <c r="H1301" i="1"/>
  <c r="G1302" i="1"/>
  <c r="H1302" i="1"/>
  <c r="G1303" i="1"/>
  <c r="H1303" i="1"/>
  <c r="G1304" i="1"/>
  <c r="H1304" i="1"/>
  <c r="G1305" i="1"/>
  <c r="H1305" i="1"/>
  <c r="G1306" i="1"/>
  <c r="H1306" i="1"/>
  <c r="G1307" i="1"/>
  <c r="H1307" i="1"/>
  <c r="G1308" i="1"/>
  <c r="H1308" i="1"/>
  <c r="G1309" i="1"/>
  <c r="H1309" i="1"/>
  <c r="G1310" i="1"/>
  <c r="H1310" i="1"/>
  <c r="G1311" i="1"/>
  <c r="H1311" i="1"/>
  <c r="G1312" i="1"/>
  <c r="H1312" i="1"/>
  <c r="G1313" i="1"/>
  <c r="H1313" i="1"/>
  <c r="G1314" i="1"/>
  <c r="H1314" i="1"/>
  <c r="G1315" i="1"/>
  <c r="H1315" i="1"/>
  <c r="G1316" i="1"/>
  <c r="H1316" i="1"/>
  <c r="G1317" i="1"/>
  <c r="H1317" i="1"/>
  <c r="G1318" i="1"/>
  <c r="H1318" i="1"/>
  <c r="G1319" i="1"/>
  <c r="H1319" i="1"/>
  <c r="G1320" i="1"/>
  <c r="H1320" i="1"/>
  <c r="G1321" i="1"/>
  <c r="H1321" i="1"/>
  <c r="G1322" i="1"/>
  <c r="H1322" i="1"/>
  <c r="G1323" i="1"/>
  <c r="H1323" i="1"/>
  <c r="G1324" i="1"/>
  <c r="H1324" i="1"/>
  <c r="G1325" i="1"/>
  <c r="H1325" i="1"/>
  <c r="G1326" i="1"/>
  <c r="H1326" i="1"/>
  <c r="G1327" i="1"/>
  <c r="H1327" i="1"/>
  <c r="G1328" i="1"/>
  <c r="H1328" i="1"/>
  <c r="G1329" i="1"/>
  <c r="H1329" i="1"/>
  <c r="G1330" i="1"/>
  <c r="H1330" i="1"/>
  <c r="G1331" i="1"/>
  <c r="H1331" i="1"/>
  <c r="G1332" i="1"/>
  <c r="H1332" i="1"/>
  <c r="G1333" i="1"/>
  <c r="H1333" i="1"/>
  <c r="G1334" i="1"/>
  <c r="H1334" i="1"/>
  <c r="G1335" i="1"/>
  <c r="H1335" i="1"/>
  <c r="G1336" i="1"/>
  <c r="H1336" i="1"/>
  <c r="G1337" i="1"/>
  <c r="H1337" i="1"/>
  <c r="G1338" i="1"/>
  <c r="H1338" i="1"/>
  <c r="G1339" i="1"/>
  <c r="H1339" i="1"/>
  <c r="G1340" i="1"/>
  <c r="H1340" i="1"/>
  <c r="G1341" i="1"/>
  <c r="H1341" i="1"/>
  <c r="G1342" i="1"/>
  <c r="H1342" i="1"/>
  <c r="G1343" i="1"/>
  <c r="H1343" i="1"/>
  <c r="G1344" i="1"/>
  <c r="H1344" i="1"/>
  <c r="G1345" i="1"/>
  <c r="H1345" i="1"/>
  <c r="G1346" i="1"/>
  <c r="H1346" i="1"/>
  <c r="G1347" i="1"/>
  <c r="H1347" i="1"/>
  <c r="G1348" i="1"/>
  <c r="H1348" i="1"/>
  <c r="G1349" i="1"/>
  <c r="H1349" i="1"/>
  <c r="G1350" i="1"/>
  <c r="H1350" i="1"/>
  <c r="G1351" i="1"/>
  <c r="H1351" i="1"/>
  <c r="G1352" i="1"/>
  <c r="H1352" i="1"/>
  <c r="G1353" i="1"/>
  <c r="H1353" i="1"/>
  <c r="G1354" i="1"/>
  <c r="H1354" i="1"/>
  <c r="G1355" i="1"/>
  <c r="H1355" i="1"/>
  <c r="G1356" i="1"/>
  <c r="H1356" i="1"/>
  <c r="G1357" i="1"/>
  <c r="H1357" i="1"/>
  <c r="G1358" i="1"/>
  <c r="H1358" i="1"/>
  <c r="G1359" i="1"/>
  <c r="H1359" i="1"/>
  <c r="G1360" i="1"/>
  <c r="H1360" i="1"/>
  <c r="G1361" i="1"/>
  <c r="H1361" i="1"/>
  <c r="G1362" i="1"/>
  <c r="H1362" i="1"/>
  <c r="G1363" i="1"/>
  <c r="H1363" i="1"/>
  <c r="G1364" i="1"/>
  <c r="H1364" i="1"/>
  <c r="G1365" i="1"/>
  <c r="H1365" i="1"/>
  <c r="G1366" i="1"/>
  <c r="H1366" i="1"/>
  <c r="G1367" i="1"/>
  <c r="H1367" i="1"/>
  <c r="G1368" i="1"/>
  <c r="H1368" i="1"/>
  <c r="G1369" i="1"/>
  <c r="H1369" i="1"/>
  <c r="G1370" i="1"/>
  <c r="H1370" i="1"/>
  <c r="G1371" i="1"/>
  <c r="H1371" i="1"/>
  <c r="G1372" i="1"/>
  <c r="H1372" i="1"/>
  <c r="G1373" i="1"/>
  <c r="H1373" i="1"/>
  <c r="G1374" i="1"/>
  <c r="H1374" i="1"/>
  <c r="G1375" i="1"/>
  <c r="H1375" i="1"/>
  <c r="G1376" i="1"/>
  <c r="H1376" i="1"/>
  <c r="G1377" i="1"/>
  <c r="H1377" i="1"/>
  <c r="G1378" i="1"/>
  <c r="H1378" i="1"/>
  <c r="G1379" i="1"/>
  <c r="H1379" i="1"/>
  <c r="G1380" i="1"/>
  <c r="H1380" i="1"/>
  <c r="G1381" i="1"/>
  <c r="H1381" i="1"/>
  <c r="G1382" i="1"/>
  <c r="H1382" i="1"/>
  <c r="G1383" i="1"/>
  <c r="H1383" i="1"/>
  <c r="G1384" i="1"/>
  <c r="H1384" i="1"/>
  <c r="G1385" i="1"/>
  <c r="H1385" i="1"/>
  <c r="G1386" i="1"/>
  <c r="H1386" i="1"/>
  <c r="G1387" i="1"/>
  <c r="H1387" i="1"/>
  <c r="G1388" i="1"/>
  <c r="H1388" i="1"/>
  <c r="G1389" i="1"/>
  <c r="H1389" i="1"/>
  <c r="G1390" i="1"/>
  <c r="H1390" i="1"/>
  <c r="G1391" i="1"/>
  <c r="H1391" i="1"/>
  <c r="G1392" i="1"/>
  <c r="H1392" i="1"/>
  <c r="G1393" i="1"/>
  <c r="H1393" i="1"/>
  <c r="G1394" i="1"/>
  <c r="H1394" i="1"/>
  <c r="G1395" i="1"/>
  <c r="H1395" i="1"/>
  <c r="G1396" i="1"/>
  <c r="H1396" i="1"/>
  <c r="G1397" i="1"/>
  <c r="H1397" i="1"/>
  <c r="G1398" i="1"/>
  <c r="H1398" i="1"/>
  <c r="G1399" i="1"/>
  <c r="H1399" i="1"/>
  <c r="G1400" i="1"/>
  <c r="H1400" i="1"/>
  <c r="G1401" i="1"/>
  <c r="H1401" i="1"/>
  <c r="G1402" i="1"/>
  <c r="H1402" i="1"/>
  <c r="G1403" i="1"/>
  <c r="H1403" i="1"/>
  <c r="G1404" i="1"/>
  <c r="H1404" i="1"/>
  <c r="G1405" i="1"/>
  <c r="H1405" i="1"/>
  <c r="G1406" i="1"/>
  <c r="H1406" i="1"/>
  <c r="G1407" i="1"/>
  <c r="H1407" i="1"/>
  <c r="G1408" i="1"/>
  <c r="H1408" i="1"/>
  <c r="G1409" i="1"/>
  <c r="H1409" i="1"/>
  <c r="G1410" i="1"/>
  <c r="H1410" i="1"/>
  <c r="G1411" i="1"/>
  <c r="H1411" i="1"/>
  <c r="G1412" i="1"/>
  <c r="H1412" i="1"/>
  <c r="G1413" i="1"/>
  <c r="H1413" i="1"/>
  <c r="G1414" i="1"/>
  <c r="H1414" i="1"/>
  <c r="G1415" i="1"/>
  <c r="H1415" i="1"/>
  <c r="G1416" i="1"/>
  <c r="H1416" i="1"/>
  <c r="G1417" i="1"/>
  <c r="H1417" i="1"/>
  <c r="G1418" i="1"/>
  <c r="H1418" i="1"/>
  <c r="G1419" i="1"/>
  <c r="H1419" i="1"/>
  <c r="G1420" i="1"/>
  <c r="H1420" i="1"/>
  <c r="G1421" i="1"/>
  <c r="H1421" i="1"/>
  <c r="G1422" i="1"/>
  <c r="H1422" i="1"/>
  <c r="G1423" i="1"/>
  <c r="H1423" i="1"/>
  <c r="G1424" i="1"/>
  <c r="H1424" i="1"/>
  <c r="G1425" i="1"/>
  <c r="H1425" i="1"/>
  <c r="G1426" i="1"/>
  <c r="H1426" i="1"/>
  <c r="G1427" i="1"/>
  <c r="H1427" i="1"/>
  <c r="G1428" i="1"/>
  <c r="H1428" i="1"/>
  <c r="G1429" i="1"/>
  <c r="H1429" i="1"/>
  <c r="G1430" i="1"/>
  <c r="H1430" i="1"/>
  <c r="G1431" i="1"/>
  <c r="H1431" i="1"/>
  <c r="G1432" i="1"/>
  <c r="H1432" i="1"/>
  <c r="G1433" i="1"/>
  <c r="H1433" i="1"/>
  <c r="G1434" i="1"/>
  <c r="H1434" i="1"/>
  <c r="G1435" i="1"/>
  <c r="H1435" i="1"/>
  <c r="G1436" i="1"/>
  <c r="H1436" i="1"/>
  <c r="G1437" i="1"/>
  <c r="H1437" i="1"/>
  <c r="G1438" i="1"/>
  <c r="H1438" i="1"/>
  <c r="G1439" i="1"/>
  <c r="H1439" i="1"/>
  <c r="G1440" i="1"/>
  <c r="H1440" i="1"/>
  <c r="G1441" i="1"/>
  <c r="H1441" i="1"/>
  <c r="G1442" i="1"/>
  <c r="H1442" i="1"/>
  <c r="G1443" i="1"/>
  <c r="H1443" i="1"/>
  <c r="G1444" i="1"/>
  <c r="H1444" i="1"/>
  <c r="G1445" i="1"/>
  <c r="H1445" i="1"/>
  <c r="G1446" i="1"/>
  <c r="H1446" i="1"/>
  <c r="G1447" i="1"/>
  <c r="H1447" i="1"/>
  <c r="G1448" i="1"/>
  <c r="H1448" i="1"/>
  <c r="G1449" i="1"/>
  <c r="H1449" i="1"/>
  <c r="G1450" i="1"/>
  <c r="H1450" i="1"/>
  <c r="G1451" i="1"/>
  <c r="H1451" i="1"/>
  <c r="G1452" i="1"/>
  <c r="H1452" i="1"/>
  <c r="G1453" i="1"/>
  <c r="H1453" i="1"/>
  <c r="G1454" i="1"/>
  <c r="H1454" i="1"/>
  <c r="G1455" i="1"/>
  <c r="H1455" i="1"/>
  <c r="G1456" i="1"/>
  <c r="H1456" i="1"/>
  <c r="G1457" i="1"/>
  <c r="H1457" i="1"/>
  <c r="G1458" i="1"/>
  <c r="H1458" i="1"/>
  <c r="G1459" i="1"/>
  <c r="H1459" i="1"/>
  <c r="G1460" i="1"/>
  <c r="H1460" i="1"/>
  <c r="G1461" i="1"/>
  <c r="H1461" i="1"/>
  <c r="G1462" i="1"/>
  <c r="H1462" i="1"/>
  <c r="G1463" i="1"/>
  <c r="H1463" i="1"/>
  <c r="G1464" i="1"/>
  <c r="H1464" i="1"/>
  <c r="G1465" i="1"/>
  <c r="H1465" i="1"/>
  <c r="G1466" i="1"/>
  <c r="H1466" i="1"/>
  <c r="G1467" i="1"/>
  <c r="H1467" i="1"/>
  <c r="G1468" i="1"/>
  <c r="H1468" i="1"/>
  <c r="G1469" i="1"/>
  <c r="H1469" i="1"/>
  <c r="G1470" i="1"/>
  <c r="H1470" i="1"/>
  <c r="G1471" i="1"/>
  <c r="H1471" i="1"/>
  <c r="G1472" i="1"/>
  <c r="H1472" i="1"/>
  <c r="G1473" i="1"/>
  <c r="H1473" i="1"/>
  <c r="G1474" i="1"/>
  <c r="H1474" i="1"/>
  <c r="G1475" i="1"/>
  <c r="H1475" i="1"/>
  <c r="G1476" i="1"/>
  <c r="H1476" i="1"/>
  <c r="G1477" i="1"/>
  <c r="H1477" i="1"/>
  <c r="G1478" i="1"/>
  <c r="H1478" i="1"/>
  <c r="G1479" i="1"/>
  <c r="H1479" i="1"/>
  <c r="G1480" i="1"/>
  <c r="H1480" i="1"/>
  <c r="G1481" i="1"/>
  <c r="H1481" i="1"/>
  <c r="G1482" i="1"/>
  <c r="H1482" i="1"/>
  <c r="G1483" i="1"/>
  <c r="H1483" i="1"/>
  <c r="G1484" i="1"/>
  <c r="H1484" i="1"/>
  <c r="G1485" i="1"/>
  <c r="H1485" i="1"/>
  <c r="G1486" i="1"/>
  <c r="H1486" i="1"/>
  <c r="G1487" i="1"/>
  <c r="H1487" i="1"/>
  <c r="G1488" i="1"/>
  <c r="H1488" i="1"/>
  <c r="G1489" i="1"/>
  <c r="H1489" i="1"/>
  <c r="G1490" i="1"/>
  <c r="H1490" i="1"/>
  <c r="G1491" i="1"/>
  <c r="H1491" i="1"/>
  <c r="G1492" i="1"/>
  <c r="H1492" i="1"/>
  <c r="G1493" i="1"/>
  <c r="H1493" i="1"/>
  <c r="G1494" i="1"/>
  <c r="H1494" i="1"/>
  <c r="G1495" i="1"/>
  <c r="H1495" i="1"/>
  <c r="G1496" i="1"/>
  <c r="H1496" i="1"/>
  <c r="G1497" i="1"/>
  <c r="H1497" i="1"/>
  <c r="G1498" i="1"/>
  <c r="H1498" i="1"/>
  <c r="G1499" i="1"/>
  <c r="H1499" i="1"/>
  <c r="G1500" i="1"/>
  <c r="H1500" i="1"/>
  <c r="G1501" i="1"/>
  <c r="H1501" i="1"/>
  <c r="G1502" i="1"/>
  <c r="H1502" i="1"/>
  <c r="G1503" i="1"/>
  <c r="H1503" i="1"/>
  <c r="G1504" i="1"/>
  <c r="H1504" i="1"/>
  <c r="G1505" i="1"/>
  <c r="H1505" i="1"/>
  <c r="G1506" i="1"/>
  <c r="H1506" i="1"/>
  <c r="G1507" i="1"/>
  <c r="H1507" i="1"/>
  <c r="G1508" i="1"/>
  <c r="H1508" i="1"/>
  <c r="G1509" i="1"/>
  <c r="H1509" i="1"/>
  <c r="G1510" i="1"/>
  <c r="H1510" i="1"/>
  <c r="G1511" i="1"/>
  <c r="H1511" i="1"/>
  <c r="G1512" i="1"/>
  <c r="H1512" i="1"/>
  <c r="G1513" i="1"/>
  <c r="H1513" i="1"/>
  <c r="G1514" i="1"/>
  <c r="H1514" i="1"/>
  <c r="G1515" i="1"/>
  <c r="H1515" i="1"/>
  <c r="G1516" i="1"/>
  <c r="H1516" i="1"/>
  <c r="G1517" i="1"/>
  <c r="H1517" i="1"/>
  <c r="G1518" i="1"/>
  <c r="H1518" i="1"/>
  <c r="G1519" i="1"/>
  <c r="H1519" i="1"/>
  <c r="G1520" i="1"/>
  <c r="H1520" i="1"/>
  <c r="G1521" i="1"/>
  <c r="H1521" i="1"/>
  <c r="G1522" i="1"/>
  <c r="H1522" i="1"/>
  <c r="G1523" i="1"/>
  <c r="H1523" i="1"/>
  <c r="G1524" i="1"/>
  <c r="H1524" i="1"/>
  <c r="G1525" i="1"/>
  <c r="H1525" i="1"/>
  <c r="G1526" i="1"/>
  <c r="H1526" i="1"/>
  <c r="G1527" i="1"/>
  <c r="H1527" i="1"/>
  <c r="G1528" i="1"/>
  <c r="H1528" i="1"/>
  <c r="G1529" i="1"/>
  <c r="H1529" i="1"/>
  <c r="G1530" i="1"/>
  <c r="H1530" i="1"/>
  <c r="G1531" i="1"/>
  <c r="H1531" i="1"/>
  <c r="G1532" i="1"/>
  <c r="H1532" i="1"/>
  <c r="G1533" i="1"/>
  <c r="H1533" i="1"/>
  <c r="G1534" i="1"/>
  <c r="H1534" i="1"/>
  <c r="G1535" i="1"/>
  <c r="H1535" i="1"/>
  <c r="G1536" i="1"/>
  <c r="H1536" i="1"/>
  <c r="G1537" i="1"/>
  <c r="H1537" i="1"/>
  <c r="G1538" i="1"/>
  <c r="H1538" i="1"/>
  <c r="G1539" i="1"/>
  <c r="H1539" i="1"/>
  <c r="G1540" i="1"/>
  <c r="H1540" i="1"/>
  <c r="G1541" i="1"/>
  <c r="H1541" i="1"/>
  <c r="G1542" i="1"/>
  <c r="H1542" i="1"/>
  <c r="G1543" i="1"/>
  <c r="H1543" i="1"/>
  <c r="G1544" i="1"/>
  <c r="H1544" i="1"/>
  <c r="G1545" i="1"/>
  <c r="H1545" i="1"/>
  <c r="G1546" i="1"/>
  <c r="H1546" i="1"/>
  <c r="G1547" i="1"/>
  <c r="H1547" i="1"/>
  <c r="G1548" i="1"/>
  <c r="H1548" i="1"/>
  <c r="G1549" i="1"/>
  <c r="H1549" i="1"/>
  <c r="G1550" i="1"/>
  <c r="H1550" i="1"/>
  <c r="G1551" i="1"/>
  <c r="H1551" i="1"/>
  <c r="G1552" i="1"/>
  <c r="H1552" i="1"/>
  <c r="G1553" i="1"/>
  <c r="H1553" i="1"/>
  <c r="G1554" i="1"/>
  <c r="H1554" i="1"/>
  <c r="G1555" i="1"/>
  <c r="H1555" i="1"/>
  <c r="G1556" i="1"/>
  <c r="H1556" i="1"/>
  <c r="G1557" i="1"/>
  <c r="H1557" i="1"/>
  <c r="G1558" i="1"/>
  <c r="H1558" i="1"/>
  <c r="G1559" i="1"/>
  <c r="H1559" i="1"/>
  <c r="G1560" i="1"/>
  <c r="H1560" i="1"/>
  <c r="G1561" i="1"/>
  <c r="H1561" i="1"/>
  <c r="G1562" i="1"/>
  <c r="H1562" i="1"/>
  <c r="G1563" i="1"/>
  <c r="H1563" i="1"/>
  <c r="G1564" i="1"/>
  <c r="H1564" i="1"/>
  <c r="G1565" i="1"/>
  <c r="H1565" i="1"/>
  <c r="G1566" i="1"/>
  <c r="H1566" i="1"/>
  <c r="G1567" i="1"/>
  <c r="H1567" i="1"/>
  <c r="G1568" i="1"/>
  <c r="H1568" i="1"/>
  <c r="G1569" i="1"/>
  <c r="H1569" i="1"/>
  <c r="G1570" i="1"/>
  <c r="H1570" i="1"/>
  <c r="G1571" i="1"/>
  <c r="H1571" i="1"/>
  <c r="G1572" i="1"/>
  <c r="H1572" i="1"/>
  <c r="G1573" i="1"/>
  <c r="H1573" i="1"/>
  <c r="G1574" i="1"/>
  <c r="H1574" i="1"/>
  <c r="G1575" i="1"/>
  <c r="H1575" i="1"/>
  <c r="G1576" i="1"/>
  <c r="H1576" i="1"/>
  <c r="G1577" i="1"/>
  <c r="H1577" i="1"/>
  <c r="G1578" i="1"/>
  <c r="H1578" i="1"/>
  <c r="G1579" i="1"/>
  <c r="H1579" i="1"/>
  <c r="G1580" i="1"/>
  <c r="H1580" i="1"/>
  <c r="G1581" i="1"/>
  <c r="H1581" i="1"/>
  <c r="G1582" i="1"/>
  <c r="H1582" i="1"/>
  <c r="G1583" i="1"/>
  <c r="H1583" i="1"/>
  <c r="G1584" i="1"/>
  <c r="H1584" i="1"/>
  <c r="G1585" i="1"/>
  <c r="H1585" i="1"/>
  <c r="G1586" i="1"/>
  <c r="H1586" i="1"/>
  <c r="G1587" i="1"/>
  <c r="H1587" i="1"/>
  <c r="G1588" i="1"/>
  <c r="H1588" i="1"/>
  <c r="G1589" i="1"/>
  <c r="H1589" i="1"/>
  <c r="G1590" i="1"/>
  <c r="H1590" i="1"/>
  <c r="G1591" i="1"/>
  <c r="H1591" i="1"/>
  <c r="G1592" i="1"/>
  <c r="H1592" i="1"/>
  <c r="G1593" i="1"/>
  <c r="H1593" i="1"/>
  <c r="G1594" i="1"/>
  <c r="H1594" i="1"/>
  <c r="G1595" i="1"/>
  <c r="H1595" i="1"/>
  <c r="G1596" i="1"/>
  <c r="H1596" i="1"/>
  <c r="G1597" i="1"/>
  <c r="H1597" i="1"/>
  <c r="G1598" i="1"/>
  <c r="H1598" i="1"/>
  <c r="G1599" i="1"/>
  <c r="H1599" i="1"/>
  <c r="G1600" i="1"/>
  <c r="H1600" i="1"/>
  <c r="G1601" i="1"/>
  <c r="H1601" i="1"/>
  <c r="G1602" i="1"/>
  <c r="H1602" i="1"/>
  <c r="G1603" i="1"/>
  <c r="H1603" i="1"/>
  <c r="G1604" i="1"/>
  <c r="H1604" i="1"/>
  <c r="G1605" i="1"/>
  <c r="H1605" i="1"/>
  <c r="G1606" i="1"/>
  <c r="H1606" i="1"/>
  <c r="G1607" i="1"/>
  <c r="H1607" i="1"/>
  <c r="G1608" i="1"/>
  <c r="H1608" i="1"/>
  <c r="G1609" i="1"/>
  <c r="H1609" i="1"/>
  <c r="G1610" i="1"/>
  <c r="H1610" i="1"/>
  <c r="G1611" i="1"/>
  <c r="H1611" i="1"/>
  <c r="G1612" i="1"/>
  <c r="H1612" i="1"/>
  <c r="G1613" i="1"/>
  <c r="H1613" i="1"/>
  <c r="G1614" i="1"/>
  <c r="H1614" i="1"/>
  <c r="G1615" i="1"/>
  <c r="H1615" i="1"/>
  <c r="G1616" i="1"/>
  <c r="H1616" i="1"/>
  <c r="G1617" i="1"/>
  <c r="H1617" i="1"/>
  <c r="G1618" i="1"/>
  <c r="H1618" i="1"/>
  <c r="G1619" i="1"/>
  <c r="H1619" i="1"/>
  <c r="G1620" i="1"/>
  <c r="H1620" i="1"/>
  <c r="G1621" i="1"/>
  <c r="H1621" i="1"/>
  <c r="G1622" i="1"/>
  <c r="H1622" i="1"/>
  <c r="G1623" i="1"/>
  <c r="H1623" i="1"/>
  <c r="G1624" i="1"/>
  <c r="H1624" i="1"/>
  <c r="G1625" i="1"/>
  <c r="H1625" i="1"/>
  <c r="G1626" i="1"/>
  <c r="H1626" i="1"/>
  <c r="G1627" i="1"/>
  <c r="H1627" i="1"/>
  <c r="G1628" i="1"/>
  <c r="H1628" i="1"/>
  <c r="G1629" i="1"/>
  <c r="H1629" i="1"/>
  <c r="G1630" i="1"/>
  <c r="H1630" i="1"/>
  <c r="G1631" i="1"/>
  <c r="H1631" i="1"/>
  <c r="G1632" i="1"/>
  <c r="H1632" i="1"/>
  <c r="G1633" i="1"/>
  <c r="H1633" i="1"/>
  <c r="G1634" i="1"/>
  <c r="H1634" i="1"/>
  <c r="G1635" i="1"/>
  <c r="H1635" i="1"/>
  <c r="G1636" i="1"/>
  <c r="H1636" i="1"/>
  <c r="G1637" i="1"/>
  <c r="H1637" i="1"/>
  <c r="G1638" i="1"/>
  <c r="H1638" i="1"/>
  <c r="G1639" i="1"/>
  <c r="H1639" i="1"/>
  <c r="G1640" i="1"/>
  <c r="H1640" i="1"/>
  <c r="G1641" i="1"/>
  <c r="H1641" i="1"/>
  <c r="G1642" i="1"/>
  <c r="H1642" i="1"/>
  <c r="G1643" i="1"/>
  <c r="H1643" i="1"/>
  <c r="G1644" i="1"/>
  <c r="H1644" i="1"/>
  <c r="G1645" i="1"/>
  <c r="H1645" i="1"/>
  <c r="G1646" i="1"/>
  <c r="H1646" i="1"/>
  <c r="G1647" i="1"/>
  <c r="H1647" i="1"/>
  <c r="G1648" i="1"/>
  <c r="H1648" i="1"/>
  <c r="G1649" i="1"/>
  <c r="H1649" i="1"/>
  <c r="G1650" i="1"/>
  <c r="H1650" i="1"/>
  <c r="G1651" i="1"/>
  <c r="H1651" i="1"/>
  <c r="G1652" i="1"/>
  <c r="H1652" i="1"/>
  <c r="G1653" i="1"/>
  <c r="H1653" i="1"/>
  <c r="G1654" i="1"/>
  <c r="H1654" i="1"/>
  <c r="G1655" i="1"/>
  <c r="H1655" i="1"/>
  <c r="G1656" i="1"/>
  <c r="H1656" i="1"/>
  <c r="G1657" i="1"/>
  <c r="H1657" i="1"/>
  <c r="G1658" i="1"/>
  <c r="H1658" i="1"/>
  <c r="G1659" i="1"/>
  <c r="H1659" i="1"/>
  <c r="G1660" i="1"/>
  <c r="H1660" i="1"/>
  <c r="G1661" i="1"/>
  <c r="H1661" i="1"/>
  <c r="G1662" i="1"/>
  <c r="H1662" i="1"/>
  <c r="G1663" i="1"/>
  <c r="H1663" i="1"/>
  <c r="G1664" i="1"/>
  <c r="H1664" i="1"/>
  <c r="G1665" i="1"/>
  <c r="H1665" i="1"/>
  <c r="G1666" i="1"/>
  <c r="H1666" i="1"/>
  <c r="G1667" i="1"/>
  <c r="H1667" i="1"/>
  <c r="G1668" i="1"/>
  <c r="H1668" i="1"/>
  <c r="G1669" i="1"/>
  <c r="H1669" i="1"/>
  <c r="G1670" i="1"/>
  <c r="H1670" i="1"/>
  <c r="G1671" i="1"/>
  <c r="H1671" i="1"/>
  <c r="G1672" i="1"/>
  <c r="H1672" i="1"/>
  <c r="G1673" i="1"/>
  <c r="H1673" i="1"/>
  <c r="G1674" i="1"/>
  <c r="H1674" i="1"/>
  <c r="G1675" i="1"/>
  <c r="H1675" i="1"/>
  <c r="G1676" i="1"/>
  <c r="H1676" i="1"/>
  <c r="G1677" i="1"/>
  <c r="H1677" i="1"/>
  <c r="G1678" i="1"/>
  <c r="H1678" i="1"/>
  <c r="G1679" i="1"/>
  <c r="H1679" i="1"/>
  <c r="G1680" i="1"/>
  <c r="H1680" i="1"/>
  <c r="G1681" i="1"/>
  <c r="H1681" i="1"/>
  <c r="G1682" i="1"/>
  <c r="H1682" i="1"/>
  <c r="G1683" i="1"/>
  <c r="H1683" i="1"/>
  <c r="G1684" i="1"/>
  <c r="H1684" i="1"/>
  <c r="G1685" i="1"/>
  <c r="H1685" i="1"/>
  <c r="G1686" i="1"/>
  <c r="H1686" i="1"/>
  <c r="G1687" i="1"/>
  <c r="H1687" i="1"/>
  <c r="G1688" i="1"/>
  <c r="H1688" i="1"/>
  <c r="G1689" i="1"/>
  <c r="H1689" i="1"/>
  <c r="G1690" i="1"/>
  <c r="H1690" i="1"/>
  <c r="G1691" i="1"/>
  <c r="H1691" i="1"/>
  <c r="G1692" i="1"/>
  <c r="H1692" i="1"/>
  <c r="G1693" i="1"/>
  <c r="H1693" i="1"/>
  <c r="G1694" i="1"/>
  <c r="H1694" i="1"/>
  <c r="G1695" i="1"/>
  <c r="H1695" i="1"/>
  <c r="G1696" i="1"/>
  <c r="H1696" i="1"/>
  <c r="G1697" i="1"/>
  <c r="H1697" i="1"/>
  <c r="G1698" i="1"/>
  <c r="H1698" i="1"/>
  <c r="G1699" i="1"/>
  <c r="H1699" i="1"/>
  <c r="G1700" i="1"/>
  <c r="H1700" i="1"/>
  <c r="G1701" i="1"/>
  <c r="H1701" i="1"/>
  <c r="G1702" i="1"/>
  <c r="H1702" i="1"/>
  <c r="G1703" i="1"/>
  <c r="H1703" i="1"/>
  <c r="G1704" i="1"/>
  <c r="H1704" i="1"/>
  <c r="G1705" i="1"/>
  <c r="H1705" i="1"/>
  <c r="G1706" i="1"/>
  <c r="H1706" i="1"/>
  <c r="G1707" i="1"/>
  <c r="H1707" i="1"/>
  <c r="G1708" i="1"/>
  <c r="H1708" i="1"/>
  <c r="G1709" i="1"/>
  <c r="H1709" i="1"/>
  <c r="G1710" i="1"/>
  <c r="H1710" i="1"/>
  <c r="G1711" i="1"/>
  <c r="H1711" i="1"/>
  <c r="G1712" i="1"/>
  <c r="H1712" i="1"/>
  <c r="G1713" i="1"/>
  <c r="H1713" i="1"/>
  <c r="G1714" i="1"/>
  <c r="H1714" i="1"/>
  <c r="G1715" i="1"/>
  <c r="H1715" i="1"/>
  <c r="G1716" i="1"/>
  <c r="H1716" i="1"/>
  <c r="G1717" i="1"/>
  <c r="H1717" i="1"/>
  <c r="G1718" i="1"/>
  <c r="H1718" i="1"/>
  <c r="G1719" i="1"/>
  <c r="H1719" i="1"/>
  <c r="G1720" i="1"/>
  <c r="H1720" i="1"/>
  <c r="G1721" i="1"/>
  <c r="H1721" i="1"/>
  <c r="G1722" i="1"/>
  <c r="H1722" i="1"/>
  <c r="G1723" i="1"/>
  <c r="H1723" i="1"/>
  <c r="G1724" i="1"/>
  <c r="H1724" i="1"/>
  <c r="G1725" i="1"/>
  <c r="H1725" i="1"/>
  <c r="G1726" i="1"/>
  <c r="H1726" i="1"/>
  <c r="G1727" i="1"/>
  <c r="H1727" i="1"/>
  <c r="G1728" i="1"/>
  <c r="H1728" i="1"/>
  <c r="G1729" i="1"/>
  <c r="H1729" i="1"/>
  <c r="G1730" i="1"/>
  <c r="H1730" i="1"/>
  <c r="G1731" i="1"/>
  <c r="H1731" i="1"/>
  <c r="G1732" i="1"/>
  <c r="H1732" i="1"/>
  <c r="G1733" i="1"/>
  <c r="H1733" i="1"/>
  <c r="G1734" i="1"/>
  <c r="H1734" i="1"/>
  <c r="G1735" i="1"/>
  <c r="H1735" i="1"/>
  <c r="G1736" i="1"/>
  <c r="H1736" i="1"/>
  <c r="G1737" i="1"/>
  <c r="H1737" i="1"/>
  <c r="G1738" i="1"/>
  <c r="H1738" i="1"/>
  <c r="G1739" i="1"/>
  <c r="H1739" i="1"/>
  <c r="G1740" i="1"/>
  <c r="H1740" i="1"/>
  <c r="G1741" i="1"/>
  <c r="H1741" i="1"/>
  <c r="G1742" i="1"/>
  <c r="H1742" i="1"/>
  <c r="G1743" i="1"/>
  <c r="H1743" i="1"/>
  <c r="G1744" i="1"/>
  <c r="H1744" i="1"/>
  <c r="G1745" i="1"/>
  <c r="H1745" i="1"/>
  <c r="G1746" i="1"/>
  <c r="H1746" i="1"/>
  <c r="G1747" i="1"/>
  <c r="H1747" i="1"/>
  <c r="G1748" i="1"/>
  <c r="H1748" i="1"/>
  <c r="G1749" i="1"/>
  <c r="H1749" i="1"/>
  <c r="G1750" i="1"/>
  <c r="H1750" i="1"/>
  <c r="G1751" i="1"/>
  <c r="H1751" i="1"/>
  <c r="G1752" i="1"/>
  <c r="H1752" i="1"/>
  <c r="G1753" i="1"/>
  <c r="H1753" i="1"/>
  <c r="G1754" i="1"/>
  <c r="H1754" i="1"/>
  <c r="G1755" i="1"/>
  <c r="H1755" i="1"/>
  <c r="G1756" i="1"/>
  <c r="H1756" i="1"/>
  <c r="G1757" i="1"/>
  <c r="H1757" i="1"/>
  <c r="G1758" i="1"/>
  <c r="H1758" i="1"/>
  <c r="G1759" i="1"/>
  <c r="H1759" i="1"/>
  <c r="G1760" i="1"/>
  <c r="H1760" i="1"/>
  <c r="G1761" i="1"/>
  <c r="H1761" i="1"/>
  <c r="G1762" i="1"/>
  <c r="H1762" i="1"/>
  <c r="G1763" i="1"/>
  <c r="H1763" i="1"/>
  <c r="G1764" i="1"/>
  <c r="H1764" i="1"/>
  <c r="G1765" i="1"/>
  <c r="H1765" i="1"/>
  <c r="G1766" i="1"/>
  <c r="H1766" i="1"/>
  <c r="G1767" i="1"/>
  <c r="H1767" i="1"/>
  <c r="G1768" i="1"/>
  <c r="H1768" i="1"/>
  <c r="G1769" i="1"/>
  <c r="H1769" i="1"/>
  <c r="G1770" i="1"/>
  <c r="H1770" i="1"/>
  <c r="G1771" i="1"/>
  <c r="H1771" i="1"/>
  <c r="E243" i="1"/>
  <c r="E244" i="1"/>
  <c r="E245" i="1"/>
  <c r="E246" i="1"/>
  <c r="E247" i="1"/>
  <c r="E248" i="1"/>
  <c r="E242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3" i="1"/>
  <c r="E484" i="1"/>
  <c r="E485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9" i="1"/>
  <c r="E530" i="1"/>
  <c r="E531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H204" i="1"/>
  <c r="G204" i="1"/>
  <c r="E204" i="1"/>
  <c r="H203" i="1"/>
  <c r="G203" i="1"/>
  <c r="E203" i="1"/>
  <c r="F169" i="1"/>
  <c r="I4" i="1"/>
  <c r="I7" i="1" s="1"/>
  <c r="G61" i="1"/>
  <c r="F21" i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H123" i="1"/>
  <c r="E124" i="1"/>
  <c r="G124" i="1"/>
  <c r="H124" i="1"/>
  <c r="E125" i="1"/>
  <c r="G125" i="1"/>
  <c r="H125" i="1"/>
  <c r="E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H174" i="1"/>
  <c r="E175" i="1"/>
  <c r="G175" i="1"/>
  <c r="H175" i="1"/>
  <c r="E176" i="1"/>
  <c r="H176" i="1"/>
  <c r="E177" i="1"/>
  <c r="G177" i="1"/>
  <c r="H177" i="1"/>
  <c r="E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5" i="1"/>
  <c r="G205" i="1"/>
  <c r="H205" i="1"/>
  <c r="E206" i="1"/>
  <c r="G206" i="1"/>
  <c r="H206" i="1"/>
  <c r="E207" i="1"/>
  <c r="G207" i="1"/>
  <c r="H207" i="1"/>
  <c r="E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15" i="1"/>
  <c r="G15" i="1"/>
  <c r="H15" i="1"/>
  <c r="E16" i="1"/>
  <c r="G16" i="1"/>
  <c r="H16" i="1"/>
  <c r="E17" i="1"/>
  <c r="G17" i="1"/>
  <c r="H17" i="1"/>
  <c r="E18" i="1"/>
  <c r="G18" i="1"/>
  <c r="H18" i="1"/>
  <c r="E19" i="1"/>
  <c r="G19" i="1"/>
  <c r="H19" i="1"/>
  <c r="E20" i="1"/>
  <c r="G20" i="1"/>
  <c r="H20" i="1"/>
  <c r="E21" i="1"/>
  <c r="H21" i="1"/>
  <c r="E22" i="1"/>
  <c r="G22" i="1"/>
  <c r="H22" i="1"/>
  <c r="E23" i="1"/>
  <c r="G23" i="1"/>
  <c r="H23" i="1"/>
  <c r="E24" i="1"/>
  <c r="H24" i="1"/>
  <c r="E25" i="1"/>
  <c r="G25" i="1"/>
  <c r="H25" i="1"/>
  <c r="E26" i="1"/>
  <c r="G26" i="1"/>
  <c r="H26" i="1"/>
  <c r="E27" i="1"/>
  <c r="H27" i="1"/>
  <c r="E28" i="1"/>
  <c r="G28" i="1"/>
  <c r="H28" i="1"/>
  <c r="E29" i="1"/>
  <c r="G29" i="1"/>
  <c r="H29" i="1"/>
  <c r="E30" i="1"/>
  <c r="G30" i="1"/>
  <c r="H30" i="1"/>
  <c r="E31" i="1"/>
  <c r="G31" i="1"/>
  <c r="H31" i="1"/>
  <c r="E32" i="1"/>
  <c r="G32" i="1"/>
  <c r="H32" i="1"/>
  <c r="E33" i="1"/>
  <c r="G33" i="1"/>
  <c r="H33" i="1"/>
  <c r="E34" i="1"/>
  <c r="H34" i="1"/>
  <c r="E35" i="1"/>
  <c r="G35" i="1"/>
  <c r="H35" i="1"/>
  <c r="E36" i="1"/>
  <c r="G36" i="1"/>
  <c r="H36" i="1"/>
  <c r="E37" i="1"/>
  <c r="H37" i="1"/>
  <c r="E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2" i="1"/>
  <c r="G52" i="1"/>
  <c r="H52" i="1"/>
  <c r="E51" i="1"/>
  <c r="G51" i="1"/>
  <c r="H51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H59" i="1"/>
  <c r="E60" i="1"/>
  <c r="G60" i="1"/>
  <c r="H60" i="1"/>
  <c r="E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1" i="1"/>
  <c r="G241" i="1"/>
  <c r="H241" i="1"/>
  <c r="E14" i="1"/>
  <c r="G14" i="1"/>
  <c r="H14" i="1"/>
  <c r="H13" i="1"/>
  <c r="G13" i="1"/>
  <c r="E13" i="1"/>
  <c r="Q18" i="2" l="1"/>
  <c r="H53" i="2"/>
  <c r="G21" i="1"/>
  <c r="F11" i="1"/>
  <c r="G169" i="1"/>
  <c r="G11" i="1" l="1"/>
  <c r="H11" i="1" s="1"/>
  <c r="J7" i="1" s="1"/>
  <c r="L10" i="1"/>
  <c r="L12" i="1" s="1"/>
  <c r="E11" i="1"/>
  <c r="G7" i="1" l="1"/>
</calcChain>
</file>

<file path=xl/sharedStrings.xml><?xml version="1.0" encoding="utf-8"?>
<sst xmlns="http://schemas.openxmlformats.org/spreadsheetml/2006/main" count="1458" uniqueCount="610">
  <si>
    <t>DIVISION OF FACILITIES CONSTRUCTION &amp; MANAGEMENT</t>
  </si>
  <si>
    <t xml:space="preserve">FUNDING </t>
  </si>
  <si>
    <t>PROJECT TITLE</t>
  </si>
  <si>
    <t xml:space="preserve">PROJECT   #  </t>
  </si>
  <si>
    <t>OPEN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</si>
  <si>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</si>
  <si>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</si>
  <si>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</si>
  <si>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</si>
  <si>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</si>
  <si>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</si>
  <si>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</si>
  <si>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</si>
  <si>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</si>
  <si>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</si>
  <si>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</si>
  <si>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</si>
  <si>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</si>
  <si>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</si>
  <si>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</si>
  <si>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</si>
  <si>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</si>
  <si>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</si>
  <si>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</si>
  <si>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</si>
  <si>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</si>
  <si>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</si>
  <si>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</si>
  <si>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</si>
  <si>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</si>
  <si>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</si>
  <si>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</si>
  <si>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</si>
  <si>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</si>
  <si>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</si>
  <si>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</si>
  <si>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</si>
  <si>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</si>
  <si>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</si>
  <si>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</si>
  <si>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</si>
  <si>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</si>
  <si>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</si>
  <si>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</si>
  <si>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</si>
  <si>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</si>
  <si>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</si>
  <si>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</si>
  <si>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DESIGN</t>
  </si>
  <si>
    <t>TOTAL</t>
  </si>
  <si>
    <t xml:space="preserve"> </t>
  </si>
  <si>
    <t>FY'15</t>
  </si>
  <si>
    <t>STATE RISK NUMBER</t>
  </si>
  <si>
    <t>USU VALLEY VIEW RESIDENCE HALL REPLACEMENT</t>
  </si>
  <si>
    <t>3000-300-3401-FWA-15132770</t>
  </si>
  <si>
    <t>HEF USU</t>
  </si>
  <si>
    <t>FED EX GAX 54C4-1014</t>
  </si>
  <si>
    <t>NP</t>
  </si>
  <si>
    <t>13/15</t>
  </si>
  <si>
    <t>DANA EDWARDS REIMB GAX 54C3-008</t>
  </si>
  <si>
    <t>13-15</t>
  </si>
  <si>
    <t>IET USU ESTIMATED REVENUE</t>
  </si>
  <si>
    <t>CONSTRHAZ MAT</t>
  </si>
  <si>
    <t>INSPECTION/INSURANCE/COMMISSIONING</t>
  </si>
  <si>
    <t>CONTINGENCY/LEGAL/DFCM MNGT/USER FEES</t>
  </si>
  <si>
    <t>RF</t>
  </si>
  <si>
    <t>N/A</t>
  </si>
  <si>
    <t>RE 54C3- 369              BILL $24.18</t>
  </si>
  <si>
    <t>FY'16</t>
  </si>
  <si>
    <t>FED EX GROUND GAX 64C4-001</t>
  </si>
  <si>
    <t>17747</t>
  </si>
  <si>
    <t>CR 64M2-024            RE 54C3-369</t>
  </si>
  <si>
    <t>METHOD STUDIO CONTRACT</t>
  </si>
  <si>
    <t>1670082</t>
  </si>
  <si>
    <t>RE 64C4-025                  BILL $11.17</t>
  </si>
  <si>
    <t>METHOD STUDIO PRC 64C4-495</t>
  </si>
  <si>
    <t>METHOD STUDIO PRC 64C4-494</t>
  </si>
  <si>
    <t>CACHE LANDMARK ENG - CONTRACT</t>
  </si>
  <si>
    <t>1670103</t>
  </si>
  <si>
    <t>RE 64C3-026              BILL $158,383.80</t>
  </si>
  <si>
    <t>CO</t>
  </si>
  <si>
    <t>METHOD STUDIO PRC 64C4-892</t>
  </si>
  <si>
    <t>CMT ENG PRC 64C4-175</t>
  </si>
  <si>
    <t>CACHE LANDMARK ENG PRC 64C4-935</t>
  </si>
  <si>
    <t>CR 64M2-043                  RE 64C4-025</t>
  </si>
  <si>
    <t>RE 64C3-067                    BILL $20,597.72</t>
  </si>
  <si>
    <t>METHOD STUDIO - CONTRACT</t>
  </si>
  <si>
    <t>1670200</t>
  </si>
  <si>
    <t>CR 64M2-055                 RE 64C3-026</t>
  </si>
  <si>
    <t>METHOD STUDIO PRC 64C4-1348</t>
  </si>
  <si>
    <t>MKK CONSULTING - CONTRACT</t>
  </si>
  <si>
    <t>1670146</t>
  </si>
  <si>
    <t>MKK CONSULTING PRC 64C4-1487</t>
  </si>
  <si>
    <t>RE 64C3-107                     BILL $186,078.35</t>
  </si>
  <si>
    <t>METHOD STUDIO AMD 001</t>
  </si>
  <si>
    <t>METHOD STUDIO AMD 001 (TIME MANAGEMENT)</t>
  </si>
  <si>
    <t>METHOD STUDIO PRC 64C4-1522</t>
  </si>
  <si>
    <t>METHOD STUDIO PRC 64C4-1523</t>
  </si>
  <si>
    <t>E-CUBE - CONTRACT</t>
  </si>
  <si>
    <t>1670211</t>
  </si>
  <si>
    <t>MKK CONSULTING PRC 64C4-1559</t>
  </si>
  <si>
    <t>E-CUBE PRC 64C4-1558</t>
  </si>
  <si>
    <t>METHOD STUDIO PRC 64C4-1577</t>
  </si>
  <si>
    <t>MKK CONSULTING ENG PRC 64C4-1607</t>
  </si>
  <si>
    <t>CR 64M2-071              RE 64C3-067</t>
  </si>
  <si>
    <t>E CUBE PRC 64C4-1661</t>
  </si>
  <si>
    <t>METHOD STUDIO PRC 64C4-1713</t>
  </si>
  <si>
    <t>RE 64C3-140            BILL $266,377.81</t>
  </si>
  <si>
    <t>CR 64M2-079          RE 64C3-107</t>
  </si>
  <si>
    <t>E CUBE PRC 64C4-1994</t>
  </si>
  <si>
    <t>RE 64C3-182               BILL $2,093.50</t>
  </si>
  <si>
    <t>METHOD STUDIO PRC 64C4-2074</t>
  </si>
  <si>
    <t>GREEN BUSINESS CERTIFICATION GAX 64C4-376</t>
  </si>
  <si>
    <t>ARCHITECTURAL TESTING - CONTRACT</t>
  </si>
  <si>
    <t>1670269</t>
  </si>
  <si>
    <t>CR 64M2-092                RE 64C3-140</t>
  </si>
  <si>
    <t>MKK CONSULTING ENG PRC 64C4-2197</t>
  </si>
  <si>
    <t>E CUBE PRC 64C4-2341</t>
  </si>
  <si>
    <t>MKK CONSULTING ENG PRC 64C4-1559 CR 64M2-098(PAYMENT WAS OVERPAID, CONTRACTOR SENT BACK DIFFERENCE)</t>
  </si>
  <si>
    <t>METHOD STUDIO PRC 64C4-2328</t>
  </si>
  <si>
    <t>RE 64C3- 217                BILL $314,155.40</t>
  </si>
  <si>
    <t>MKK CONSULTING ENG PRC 64C4-2521</t>
  </si>
  <si>
    <t>CR 64M2-100           RE 64C3-182</t>
  </si>
  <si>
    <t>RE 64C3-243                   BILL $3,329.00</t>
  </si>
  <si>
    <t>METHOD STUDIO PRC 64C4-2694</t>
  </si>
  <si>
    <t>E CUBE PRC 64C4-2693</t>
  </si>
  <si>
    <t>ARCHITECTURAL TESTING PRC 64C4-2775</t>
  </si>
  <si>
    <t>MKK CONSULTING PRC 64C4-2827</t>
  </si>
  <si>
    <t>CR 64M2-119              RE 64C3-217</t>
  </si>
  <si>
    <t>METHOD STUDIO PRC 64C4-2981</t>
  </si>
  <si>
    <t>E CUBE PRC 64C4-3090</t>
  </si>
  <si>
    <t>KIMBALL ENG PRC 64C4-3088</t>
  </si>
  <si>
    <t>RE 64C3-270                      BILL $244,513.37</t>
  </si>
  <si>
    <t>CR 64M2-129              RE 64C3-243</t>
  </si>
  <si>
    <t>RIMROCK CONST - CONTRACT</t>
  </si>
  <si>
    <t>1675397</t>
  </si>
  <si>
    <t>METHOD STUDIO PRC 64C4-3256</t>
  </si>
  <si>
    <t>E CUBE PRC 64C4-3292</t>
  </si>
  <si>
    <t>IET INCREASE USU ESTIMATED REVENUE</t>
  </si>
  <si>
    <t>FFE/INFO TECH</t>
  </si>
  <si>
    <t>MKK CONSULTING ENG PRC 64C4-3398</t>
  </si>
  <si>
    <t>MKK CONSULTING ENG PRC 64C4-3397</t>
  </si>
  <si>
    <t>KIMBALL ENG PRC 64C4-3355</t>
  </si>
  <si>
    <t>METHOD STUDIO PRC 64C4-3486</t>
  </si>
  <si>
    <t>COFC INSURANCE ITA 300-6*038</t>
  </si>
  <si>
    <t>13/16</t>
  </si>
  <si>
    <t>PRJ MGR FEE IDT 300 64C3-082</t>
  </si>
  <si>
    <t>CR 64M2-152              RE 64C3-270</t>
  </si>
  <si>
    <t>E CUBE PRC 64C4-3799</t>
  </si>
  <si>
    <t>RE 64C3-331                   BILL $135,726.85</t>
  </si>
  <si>
    <t>ZIONS/RIMROCK CONST RTNG PRC 64C4-</t>
  </si>
  <si>
    <t>RE 64C3-368                     BILL $120,197.73</t>
  </si>
  <si>
    <t>RIMROCK CONST PRC 64C4-3919</t>
  </si>
  <si>
    <t>FY'17</t>
  </si>
  <si>
    <t>AMA</t>
  </si>
  <si>
    <t>MKK CONSULTING ENG PRC F16-006</t>
  </si>
  <si>
    <t>ARCHITECTURAL TESTING PRC 17C4-025</t>
  </si>
  <si>
    <t>MKK CONSULTING ENG PRC 17C4-195</t>
  </si>
  <si>
    <t>METHOD STUDIO PRC 17C4-192</t>
  </si>
  <si>
    <t>E CUBE - AMD 001</t>
  </si>
  <si>
    <t>ZIONS/RIMROCK CONST RTNG PRC 17C4-329</t>
  </si>
  <si>
    <t>RIMROCK CONST PRC 17C4-330</t>
  </si>
  <si>
    <t>SUNRISE ENG GAX 17C4-039</t>
  </si>
  <si>
    <t>CR 17M2-019                  RE 64C3-331</t>
  </si>
  <si>
    <t>CR 17M2-019                   RE 64C3-368</t>
  </si>
  <si>
    <t>UTAH TESTING AND ENG - CONTRACT</t>
  </si>
  <si>
    <t>1770021</t>
  </si>
  <si>
    <t>E CUBE PRC 17C4-481</t>
  </si>
  <si>
    <t>UTAH TESTING AND ENG PRC 17C4-514</t>
  </si>
  <si>
    <t>RE 17C3-027               BILL $409,288.73</t>
  </si>
  <si>
    <t>METHOD STUDIO PRC 17C4-595</t>
  </si>
  <si>
    <t>UTAH TESTING PRC 17C4-656</t>
  </si>
  <si>
    <t>MKK CONSULTING ENG PRC 17C4-625</t>
  </si>
  <si>
    <t>ARCHITECTURAL TESTING PRC 17C4-758</t>
  </si>
  <si>
    <t>ARCHITECTURAL TESTING PRC 17C4-757</t>
  </si>
  <si>
    <t>KIMBALL ENG PRC 17C4-775</t>
  </si>
  <si>
    <t>KIMBALL ENG PRC 17C4-774</t>
  </si>
  <si>
    <t>UTAH TESTING AND ENG PRC 17C4-657</t>
  </si>
  <si>
    <t>E CUBE PRC 17C4-923</t>
  </si>
  <si>
    <t>METHOD STUDIO PRC 17C4-929</t>
  </si>
  <si>
    <t xml:space="preserve">USU AMA FOR FFE, INFO TECH, SIGNAGE, USU MNGT FEE, ETC. </t>
  </si>
  <si>
    <t>1775063</t>
  </si>
  <si>
    <t>ZIONS/RIMROCK CONST RTNG PRC 17C4-957</t>
  </si>
  <si>
    <t>RIMROCK CONST PRC 17C4-958</t>
  </si>
  <si>
    <t>RIMROCK CONST - CO 001</t>
  </si>
  <si>
    <t>RE 17C3-062                      BILL $51,929.73</t>
  </si>
  <si>
    <t>UTAH TESTING AND ENG PRC 17C4-1051</t>
  </si>
  <si>
    <t>ARCHITECTURAL TESTING PRC 174C-1108</t>
  </si>
  <si>
    <t>CR 17M2-044              RE 17C3-027</t>
  </si>
  <si>
    <t>RE 17C3- 097                      BILL $802,443.29</t>
  </si>
  <si>
    <t>UTAH TESTING AND ENG PRC 17C4-1385</t>
  </si>
  <si>
    <t>SUNRISE ENG GAX 17C4-180</t>
  </si>
  <si>
    <t>ZIONS/RIMROCK CONST RTNG PRC 17C4-1456</t>
  </si>
  <si>
    <t>RIMROCK CONST PRC 17C4-1457</t>
  </si>
  <si>
    <t>ZIONS/RIMROCK CONST RTNG PRC 17C4-1241</t>
  </si>
  <si>
    <t>RIMROCK CONST PRC 17C4-1242</t>
  </si>
  <si>
    <t>E CUBE PRC 17C4-1330</t>
  </si>
  <si>
    <t>METHOD STUDIO PRC 17C4-1307</t>
  </si>
  <si>
    <t>MKK CONSULTING ENG PRC 17C4-1476</t>
  </si>
  <si>
    <t>ARCHITECTURAL TESTING PRC 17C4-1487</t>
  </si>
  <si>
    <t>CR 17M2-058                RE 17C3-062</t>
  </si>
  <si>
    <t>KIMBALL ENG PRC 17C4-962</t>
  </si>
  <si>
    <t>RE 17C3- 126                   BILL $1,934,752.93</t>
  </si>
  <si>
    <t>E CUBE PRC 17C4-1644</t>
  </si>
  <si>
    <t>KIMBALL ENG PRC 17C4-1600</t>
  </si>
  <si>
    <t>KIMBALL ENG PRC 17C4-1726</t>
  </si>
  <si>
    <t>ZIONS/RIMROCK CONST RTNG PRC 17C4-1709</t>
  </si>
  <si>
    <t>RIMROCK CONST PRC 17C4-1710</t>
  </si>
  <si>
    <t>UTAH TESTING AND ENG PRC 17C4-1728</t>
  </si>
  <si>
    <t>METHOD STUDIO PRC 17C4-1771</t>
  </si>
  <si>
    <t>SUNRISE ENG GAX 17C4-228</t>
  </si>
  <si>
    <t>ARCHITECTURAL TESTING PRC 17C4-1810</t>
  </si>
  <si>
    <t>UTAH TESTING AND ENG PRC 17C4-2072</t>
  </si>
  <si>
    <t>METHOD STUDIO PRC 17C4-2067</t>
  </si>
  <si>
    <t>ZIONS/RIMROCK CONST RTNG PRC 17C4-2131</t>
  </si>
  <si>
    <t>RIMROCK CONST PRC 17C4-2132</t>
  </si>
  <si>
    <t>ARCHITECTURAL TESTING PRC 17C3-100</t>
  </si>
  <si>
    <t>CR 17M2-075             RE 17C3-097</t>
  </si>
  <si>
    <t>E CUBE PRC 17C3-193</t>
  </si>
  <si>
    <t>METHOD STUDIO PRC 17C4-2218</t>
  </si>
  <si>
    <t>RE 17C3-162                  BILL $1,872,505.49</t>
  </si>
  <si>
    <t>CR 17M5-007                RE 17C3-126</t>
  </si>
  <si>
    <t>ZIONS/RIMROCK CONST RTNG PRC 17C4-2319</t>
  </si>
  <si>
    <t>RIMROCK CONST PRC 17C4-2320</t>
  </si>
  <si>
    <t>UTAH TESTING AND ENG PRC 17C4-2311</t>
  </si>
  <si>
    <t>E CUBE PRC 17C4-2291</t>
  </si>
  <si>
    <t>E CUBE PRC 17C4-2394</t>
  </si>
  <si>
    <t>RE 17C3-197                 BILL $1,162,857.78</t>
  </si>
  <si>
    <t>KIMBALL ENG PRC 17C4-2383</t>
  </si>
  <si>
    <t>ARCHITECTURAL TESTING PRC 17C4-2557</t>
  </si>
  <si>
    <t>UTAH TESTING AND ENG PRC 17C4-2575</t>
  </si>
  <si>
    <t>ZIONS/RIMROCK CONST RTNG PRC 17C4-2621</t>
  </si>
  <si>
    <t>RIMROCK CONST PRC 174C-2622</t>
  </si>
  <si>
    <t>USU COMPTROLLER - CO 001</t>
  </si>
  <si>
    <t>ARCHITECTURAL TESTING PRC 17C4-2716</t>
  </si>
  <si>
    <t>RIMROCK CONST - CO 002</t>
  </si>
  <si>
    <t>CR 17M2-092             RE 17C3-162</t>
  </si>
  <si>
    <t>METHOD STUDIO - AMD 002</t>
  </si>
  <si>
    <t>RE 17C3-230                      BILL $1,375,768.49</t>
  </si>
  <si>
    <t>SUNRISE ENG GAX 17C4-444</t>
  </si>
  <si>
    <t>UTAH TESTING PRC 17C4-2902</t>
  </si>
  <si>
    <t>E CUBE PRC 17C4-2913</t>
  </si>
  <si>
    <t>METHOD STUDIO PRC 17C4-2955</t>
  </si>
  <si>
    <t>METHOD STUDIO PRC 17C4-2956</t>
  </si>
  <si>
    <t>USU COMPTROLLER - CO 002</t>
  </si>
  <si>
    <t>USU CONTROLLERS OFFICE PRC 17C4-3030</t>
  </si>
  <si>
    <t>CR 17M2-104                   RE 17C3-197</t>
  </si>
  <si>
    <t>E CUBE PRC 17C4-3077</t>
  </si>
  <si>
    <t>ZIONS/RIMROCK CONST RTNG PRC 17C4-3106</t>
  </si>
  <si>
    <t>RIMROCK CONST PRC 17C4-3107</t>
  </si>
  <si>
    <t>MKK CONSULTING ENG PRC 17C4-3116</t>
  </si>
  <si>
    <t>MKK CONSILTING ENT PRC 17C4-3117</t>
  </si>
  <si>
    <t>ARCHITECTURAL TESTING PRC 17C4-3125</t>
  </si>
  <si>
    <t>RE 17C3- 267                BILL $1,612,548.42</t>
  </si>
  <si>
    <t>UTAH TESTING PRC 17C4-3229</t>
  </si>
  <si>
    <t>SUNRISE ENG GAX 17C4-509</t>
  </si>
  <si>
    <t>KIMBALL ENG PRC 17C4-3234</t>
  </si>
  <si>
    <t>METHOD STUDIO PRC 17C4-3341</t>
  </si>
  <si>
    <t>CR 17M5-014             RE 17C3-230</t>
  </si>
  <si>
    <t>ARCHITECTURAL TESTING PRC 17C4-3475</t>
  </si>
  <si>
    <t>E CUBE PRC 17C4-3481</t>
  </si>
  <si>
    <t>ZIONS/RIMROCK CONST RTNG PRC 17C4-3583</t>
  </si>
  <si>
    <t>RIMROCK CONST PRC 17C4-3584</t>
  </si>
  <si>
    <t>METHOD STUDIO PRC 17C4*3612</t>
  </si>
  <si>
    <t>UTAH TESTING &amp; ENG PRC 17C4*3615</t>
  </si>
  <si>
    <t>SUNRISE ENG GAX 17C4-604</t>
  </si>
  <si>
    <t>RESERVES CHECKED TO THIS POINT</t>
  </si>
  <si>
    <t/>
  </si>
  <si>
    <t>RIMROCK CONST - CO 003</t>
  </si>
  <si>
    <t>METHOD STUDIO PRC 17C4-3865</t>
  </si>
  <si>
    <t>PG</t>
  </si>
  <si>
    <t>CR 17M2-126             RE 17C3-298</t>
  </si>
  <si>
    <t>RE 17C3-298               BILL $24,763.58</t>
  </si>
  <si>
    <t>ARCHITECTURAL TESTING PRC 17C4-3897</t>
  </si>
  <si>
    <t>E CUBE PRC 17C4-3937</t>
  </si>
  <si>
    <t>13/17</t>
  </si>
  <si>
    <t>UTAH TESTING PRC 17C4-4094</t>
  </si>
  <si>
    <t>RE 17C3-336               BILL $1,232,187.74</t>
  </si>
  <si>
    <t>USU CONTROLLERS OFFICE PRC 17C4-4132</t>
  </si>
  <si>
    <t>KIMBALL ENG GAX 17C4-654</t>
  </si>
  <si>
    <t>SUNRISE ENG GAX 17C4-656</t>
  </si>
  <si>
    <t>ZIONS/RIMROCK CONSTRUCTION RTNG PRC 17C4-4237</t>
  </si>
  <si>
    <t>RIMROCK CONST PRC 17C4-4238</t>
  </si>
  <si>
    <t>RE 17C3-368                        BILL $73,067.41</t>
  </si>
  <si>
    <t>RE 17C3- 388                   BILL $1,237,863.69</t>
  </si>
  <si>
    <t>FY'18</t>
  </si>
  <si>
    <t>RIMROCK CONST - CO 004</t>
  </si>
  <si>
    <t>E CUBE PRC 18C4-097</t>
  </si>
  <si>
    <t>UTAH TESTING AND ENG PRC 18C4-190</t>
  </si>
  <si>
    <t>KIMBALL ENG GAX 18C4-039</t>
  </si>
  <si>
    <t>METHOD STUDIO PRC 18C4-204</t>
  </si>
  <si>
    <t>KIMBALL ENG PRC 18C4-192</t>
  </si>
  <si>
    <t>CR 18M2-008              RE 17C3-336</t>
  </si>
  <si>
    <t>CR 18M2-014            RE 17C3-368</t>
  </si>
  <si>
    <t>CR 18M2-018          RE 17C3-388</t>
  </si>
  <si>
    <t>ZIONS/RIMROCK CONST RTNG PRC F17-036</t>
  </si>
  <si>
    <t>RIMROCK CONST PRC F17-037</t>
  </si>
  <si>
    <t>E CUBE PRC 18C4-408</t>
  </si>
  <si>
    <t>RE 18C3-023                   BILL $382,467.67</t>
  </si>
  <si>
    <t>METHOD STUDIO PRC 18C3-008</t>
  </si>
  <si>
    <t>POULSEN CONST MGMT GAX 18C4-108</t>
  </si>
  <si>
    <t>ZIONS/RIMROCK CONST RTNG PRC 18C4-499</t>
  </si>
  <si>
    <t>RIMROCK CONST PRC 18C4-500</t>
  </si>
  <si>
    <t>KIMBALL ENG GAX 18C3-016</t>
  </si>
  <si>
    <t>UTAH TESTING PRC 18C3-057</t>
  </si>
  <si>
    <t>E CUBE PRC 18C4-564</t>
  </si>
  <si>
    <t>METHOD STUDIO PRC 18C4-568</t>
  </si>
  <si>
    <t>UTAH TESTING PRC 18C4-587</t>
  </si>
  <si>
    <t>RE 18C3- 062                   BILL $52,528.24</t>
  </si>
  <si>
    <t>RIMROCK CONST CO 005</t>
  </si>
  <si>
    <t>ARCHITECTURAL TESTING - AMD 001</t>
  </si>
  <si>
    <t>USU CONTROLLERS PRC 18C3-250</t>
  </si>
  <si>
    <t>KIMBALL ENG GAX 18C4-178</t>
  </si>
  <si>
    <t>ZIONS/RIMROCK CONST RTNG PRC 18C4-730</t>
  </si>
  <si>
    <t>RIMROCK CONST PRC 18C4-731</t>
  </si>
  <si>
    <t>E CUBE PRC 18C4-765</t>
  </si>
  <si>
    <t>CR 18M2-045              RE 18C3-023</t>
  </si>
  <si>
    <t>RE 18C3-097                 BILL $1,921,802.69</t>
  </si>
  <si>
    <t>METHOD STUDIO PRC 18C4-857</t>
  </si>
  <si>
    <t>POULSEN CONST MGMT GAX 18C4-234</t>
  </si>
  <si>
    <t>UTAH TESTING AND ENG PRC 18C4-920</t>
  </si>
  <si>
    <t>KIMBALL ENG PRC 18C4-921</t>
  </si>
  <si>
    <t>POULSEN CONST GAX 18C4-258</t>
  </si>
  <si>
    <t>KIMBALL ENG GAX 18C4-252</t>
  </si>
  <si>
    <t>CR 18M2-056               RE 18C3-062</t>
  </si>
  <si>
    <t>ZIONS/RIMROCK CONST RTNG PRC 18C4-1087</t>
  </si>
  <si>
    <t>RIMROCK CONST PRC 18C4-1088</t>
  </si>
  <si>
    <t>E CUBE PRC 18C4-1110</t>
  </si>
  <si>
    <t>METHOD STUDIO PRC 18C4-1157</t>
  </si>
  <si>
    <t>POULSEN CONSTRUCTION MANAGEMENT GAX 18C4-291</t>
  </si>
  <si>
    <t>UTAH TESTING AND ENG PRC 18C4-1192</t>
  </si>
  <si>
    <t>ZIONS/RIMROCK CONST RTNG PRC 18C4-1255</t>
  </si>
  <si>
    <t>RIMROCK CONST PRC 18C4-1256</t>
  </si>
  <si>
    <t>ARCHITECTURAL TESTING PRC 18C4-1285</t>
  </si>
  <si>
    <t>ARCHITECTURAL TESTING PRC F17*091</t>
  </si>
  <si>
    <t>POULSEN CONST GAX 18C4-318</t>
  </si>
  <si>
    <t>KIMBALL ENG GAX 18C4-326</t>
  </si>
  <si>
    <t>RE 18C3-130                 BILL $762,872.35</t>
  </si>
  <si>
    <t>CR 18M2-068             RE 18C3-097</t>
  </si>
  <si>
    <t>E-CUBE - AMD 002</t>
  </si>
  <si>
    <t>E CUBE PRC 18C4-1441</t>
  </si>
  <si>
    <t>USU CONTROLLERS OFFICE PRC 18C4-1447</t>
  </si>
  <si>
    <t>ZIONS/RIMROCK CONST RTNG PRC 18C4-1091</t>
  </si>
  <si>
    <t>RIMROCK CONST PRC 18C4-1092</t>
  </si>
  <si>
    <t>RE 18C3-161                BILL $1,219,167.60</t>
  </si>
  <si>
    <t>UTAH TESTING AND ENG PRC 18C4-1489</t>
  </si>
  <si>
    <t>KIMBALL ENG PRC 18C4-1490</t>
  </si>
  <si>
    <t>METHOD STUDIO PRC 18C4-1493</t>
  </si>
  <si>
    <t>ZIONS/RIMROCK CONST RTNG PRC 18C4-1559</t>
  </si>
  <si>
    <t>RIMROCK CONST PRC 18C4-1560</t>
  </si>
  <si>
    <t>POULSEN CONST MGMT GAX 18C4-401</t>
  </si>
  <si>
    <t>CR 18M2-080           RE 18C3-130</t>
  </si>
  <si>
    <t>E CUBE PRC 18C4-1673</t>
  </si>
  <si>
    <t>KIMBALL ENG PRC 18C4-1741</t>
  </si>
  <si>
    <t>CR 17M2-130              RE 17C3-267</t>
  </si>
  <si>
    <t>METHOD STUDIO PRC 18C4-1852</t>
  </si>
  <si>
    <t>KIMBALL ENG GAX 18C4-460</t>
  </si>
  <si>
    <t>KIMBALL ENG PRC 18C4-1876</t>
  </si>
  <si>
    <t>UTAH TESTING AND ENG PRC 18C4-1896</t>
  </si>
  <si>
    <t>CR 18M2-094              RE 18C3-161</t>
  </si>
  <si>
    <t>RE 18C3- 192                      BILL $7,437.94</t>
  </si>
  <si>
    <t>ZIONS/RIMROCK CONST RTNG PRC 18C4-1960</t>
  </si>
  <si>
    <t>RIMROCK CONST PRC 18C4-1961</t>
  </si>
  <si>
    <t>POULSEN CONST MGMT GAX 18C4-494</t>
  </si>
  <si>
    <t>E CUBE PRC 18C4-2086</t>
  </si>
  <si>
    <t>POULSEN CONST MGMT GAX 18C4-528</t>
  </si>
  <si>
    <t>METHOD STUDIO PRC 18C4-2132</t>
  </si>
  <si>
    <t>RE 18C3-228                  BILL $783,933.33</t>
  </si>
  <si>
    <t>POULSEN CONST MGMT GAX18C4-566</t>
  </si>
  <si>
    <t>USU CONTROLLERS OFFICE PRC 18C4-2374</t>
  </si>
  <si>
    <t>CR 18M2-109            RE 18C3-192</t>
  </si>
  <si>
    <t>KIMBALL ENG GAX 18C4-588</t>
  </si>
  <si>
    <t>E CUBE PRC 18C4-2497</t>
  </si>
  <si>
    <t>UTAH TESTING AND ENG PRC 18C4-2513</t>
  </si>
  <si>
    <t>METHOD STUDIO PRC 18C4-2520</t>
  </si>
  <si>
    <t>POULSEN CONST MGMT GAX 18C4-630</t>
  </si>
  <si>
    <t>RE 18C3-                             BILL $295,620.15</t>
  </si>
  <si>
    <t>ZIONS/RIMROCK CONST RTNG PRC 18C4-2666</t>
  </si>
  <si>
    <t>RIMROCK CONST PRC 18C4-2667</t>
  </si>
  <si>
    <t>RIMROCK CONSTR - CO 006</t>
  </si>
  <si>
    <t>POULSEN CONST GAX 18C4-699</t>
  </si>
  <si>
    <t>CR 18M2-124                   RE 18C3-228</t>
  </si>
  <si>
    <t>E CUBE PRC 18C4-2777</t>
  </si>
  <si>
    <t>EH</t>
  </si>
  <si>
    <t>UTAH TESTING AND ENG PRC 18C4-2871</t>
  </si>
  <si>
    <t>METHOD STUDIO PRC 18C4-2886</t>
  </si>
  <si>
    <t>USU CONTROLLERS OFFICE PRC 18C4-2893</t>
  </si>
  <si>
    <t>RE 18C3-291                    BILL $766,949.34</t>
  </si>
  <si>
    <t>ZIONS/RIMROCK CONST RTNG PRC 18C4-2964</t>
  </si>
  <si>
    <t>RIMROCK CONST PRC 18C4-2965</t>
  </si>
  <si>
    <t>KIMBALL ENG GAX 18C4-821</t>
  </si>
  <si>
    <t>RIMROCK CONST - CO 007</t>
  </si>
  <si>
    <t>CR 18M2-146              RE 18C3-256</t>
  </si>
  <si>
    <t>WC3 GAX 18C4-876</t>
  </si>
  <si>
    <t>RE 18C3- 315                           BILL $1,078,331.67</t>
  </si>
  <si>
    <t>ZIONS/RIMROCK CONST RTNG PRC 18C4-3205</t>
  </si>
  <si>
    <t>RIMROCK CONST PRC 18C4-3206</t>
  </si>
  <si>
    <t>ECUBE PRC 18C4-3225</t>
  </si>
  <si>
    <t>USU CONTROLLERS OFFICE PRC 18C4-3273</t>
  </si>
  <si>
    <t>METHOD STUDIO PRC 18C4-3319</t>
  </si>
  <si>
    <t>RIMROCK CONST - CO 008</t>
  </si>
  <si>
    <t>METHOD STUDIO PRC 18C4-3657</t>
  </si>
  <si>
    <t>RE 18C3-347                             BILL $806,048.31</t>
  </si>
  <si>
    <t>UTAH TESTING AND ENG PRC 18C4-3769</t>
  </si>
  <si>
    <t>13-18</t>
  </si>
  <si>
    <t>WC3 GAX 18C4-1131</t>
  </si>
  <si>
    <t>CR 18M2-164               RE 18C3-291</t>
  </si>
  <si>
    <t>13/18</t>
  </si>
  <si>
    <t>USU CONTROLLERS OFFICE PRC 18C4-3864</t>
  </si>
  <si>
    <t>WC3 GAX 18C4-1186</t>
  </si>
  <si>
    <t>WC3 GAX 18C4-997</t>
  </si>
  <si>
    <t>ECUBE PRC 18C4-3889</t>
  </si>
  <si>
    <t>ZIONS/RIMROCK CONST RTNG PRC 18C4-3938</t>
  </si>
  <si>
    <t>RIMROCK CONST PRC 18C4-3939</t>
  </si>
  <si>
    <t>ARCHITECTURAL TESTING PRC 18C4-3933</t>
  </si>
  <si>
    <t>RE 18C3-389                       BILL $614,469.91</t>
  </si>
  <si>
    <t>DW</t>
  </si>
  <si>
    <t>FY'19</t>
  </si>
  <si>
    <t>UTAH TESTING &amp; ENG PRC 19C4-146</t>
  </si>
  <si>
    <t>ECUBE PRC 19C4-059</t>
  </si>
  <si>
    <t>USU CONTROLLERS OFFICE PRC F18-042</t>
  </si>
  <si>
    <t>ZIONS/RIMROCK CONST RTNG PRC F18-046</t>
  </si>
  <si>
    <t>RIMROCK CONST PRC F18-047</t>
  </si>
  <si>
    <t>CR 19M2-001              RE 18C3-315</t>
  </si>
  <si>
    <t>CR 19M2-014            RE 18C3-347</t>
  </si>
  <si>
    <t>CR 19M2-019            RE 18C3-389</t>
  </si>
  <si>
    <t>SS</t>
  </si>
  <si>
    <t>R&amp;R ENVIRON GAX 19C4-120</t>
  </si>
  <si>
    <t>ECUBE PRC 19C4-376</t>
  </si>
  <si>
    <t>ARCHITECTURAL TESTING PRC 19C4-404</t>
  </si>
  <si>
    <t>RE 19C3-018                            BILL $507,785.44</t>
  </si>
  <si>
    <t>WC3 GAX 19C4-188</t>
  </si>
  <si>
    <t>UTAH TESTING &amp; ENG PRC 19C4-442</t>
  </si>
  <si>
    <t>USU CONTROLLERS OFFICE PRC 19C4-516</t>
  </si>
  <si>
    <t>R&amp;R ENVIRON - CONTRACT</t>
  </si>
  <si>
    <t>1970101</t>
  </si>
  <si>
    <t>ZIONS/RIMROCK CONST RTNG PRC 19C4-641</t>
  </si>
  <si>
    <t>RIMROCK CONST PRC 19C4-642</t>
  </si>
  <si>
    <t>WC3 GAX 19C4-303</t>
  </si>
  <si>
    <t>E CUBE PRC 19C4-671</t>
  </si>
  <si>
    <t>RE 19C3-048                               BILL $ 1,404,544.34</t>
  </si>
  <si>
    <t>E CUBE - AMD 003 113450A</t>
  </si>
  <si>
    <t>METHOD STUDIO PRC 19C4-838</t>
  </si>
  <si>
    <t>ARCHITECTURAL TESTING PRC 19C4-899</t>
  </si>
  <si>
    <t>USU CONTROLLERS OFFICE PRC 19C4-926</t>
  </si>
  <si>
    <t>CR 19M2-049               RE 19C3-018</t>
  </si>
  <si>
    <t>RE 19C3-82                               BILL $15,828.66</t>
  </si>
  <si>
    <t>ECUBE PRC 19C4-1074</t>
  </si>
  <si>
    <t>UTAH TESTING &amp; ENG PRC 19C4-1077</t>
  </si>
  <si>
    <t>ROCMONT INDUSTRIAL CORP - CONTRACT</t>
  </si>
  <si>
    <t>1975148</t>
  </si>
  <si>
    <t>ZIONS/RIMROCK CONST RTNG PRC 19C4-1166</t>
  </si>
  <si>
    <t>RIMROCK CONST PRC 19C4-1167</t>
  </si>
  <si>
    <t>USU CONTROLLERS OFFICE PRC 19C4-1234</t>
  </si>
  <si>
    <t>CR 19M2-068                 RE 19C3-048</t>
  </si>
  <si>
    <t>RE 19C3-114                                   BILL $156,237.02</t>
  </si>
  <si>
    <t>ECUBE PRC 19C4-1380</t>
  </si>
  <si>
    <t>UTAH TESTING &amp; ENG PRC 19C4-1402</t>
  </si>
  <si>
    <t>USU CONTROLLERS OFFICE PRC 19C4-1519</t>
  </si>
  <si>
    <t>RIMROCK CONST PRC 19C4-1545</t>
  </si>
  <si>
    <t>ZIONS/ROCMONT INDUSTRIAL CORP RTNG PRC 19C4-1564</t>
  </si>
  <si>
    <t>ROCMONT INDUSTRIAL CORP PRC 19C4-1565</t>
  </si>
  <si>
    <t>CR 19M2-077                   RE 19C3*082</t>
  </si>
  <si>
    <t>ARCHITECTURAL TESTING PRC 19C4-1637</t>
  </si>
  <si>
    <t>RE 19C3-148                           BILL $614,340.26</t>
  </si>
  <si>
    <t>ECUBE PRC 19C4-1744</t>
  </si>
  <si>
    <t>ZIONS/RIMROCK CONST RTNG PRC 19C4-1920</t>
  </si>
  <si>
    <t>RIMROCK CONST PRC 19C4-1921</t>
  </si>
  <si>
    <t>ZIONS/RIMROCK CONST RTNG PRC 19C4-1922</t>
  </si>
  <si>
    <t>RIMROCK CONST PRC 19C4-1923</t>
  </si>
  <si>
    <t>CR 19M2-091                 RE 19C3-114</t>
  </si>
  <si>
    <t>RE 19C3-187                               BILL $277,189.52</t>
  </si>
  <si>
    <t>USU CONTROLLERS OFFICE PRC 19C4-2117</t>
  </si>
  <si>
    <t>ZIONS/ROCMONT INDUSTRIAL CORP RTNG PRC 19C4-2122</t>
  </si>
  <si>
    <t>ROCMONT INDUSTRIAL CORP PRC 19C4-2123</t>
  </si>
  <si>
    <t>WC3 PRC 19C4-2095</t>
  </si>
  <si>
    <t>ARCHITECTURAL TESTING - AMD 002</t>
  </si>
  <si>
    <t>R&amp;R ENVIRON PRC 19C4-2137</t>
  </si>
  <si>
    <t>ROCMONT INDUSTRIAL CO 001</t>
  </si>
  <si>
    <t>CR 19M5-003              RE 19C3-148</t>
  </si>
  <si>
    <t>RE 19C3-227                       BILL $179,249.78</t>
  </si>
  <si>
    <t>DESIGN WEST - CONTRACT</t>
  </si>
  <si>
    <t>1970352</t>
  </si>
  <si>
    <t>CR 19M5-013             RE 19C3-187</t>
  </si>
  <si>
    <t>ZIONS/ROCMONT INDUSTRIAL CORP RTNG PRC 19C4-2696</t>
  </si>
  <si>
    <t>ROCMONT INDUSTRIAL PRC 19C4-2697</t>
  </si>
  <si>
    <t>RE 19C3-257                       BILL $22,544.00</t>
  </si>
  <si>
    <t>CANCELED CHECK ROCMOUNT PRC 19C4-1545</t>
  </si>
  <si>
    <t>CR 19M2-116                RE 19C3-227</t>
  </si>
  <si>
    <t>USU CONTROLLERS OFFICE GAX 19C5-021</t>
  </si>
  <si>
    <t>ECUBE PRC 19C5-184</t>
  </si>
  <si>
    <t>CARSON PLUMBING &amp; MECH GAX 19C7-023</t>
  </si>
  <si>
    <t>CR 19M2-124                 RE 19C3-257</t>
  </si>
  <si>
    <t>METHOD STUDIO GAX 19C7-030</t>
  </si>
  <si>
    <t>COFC INSURANCE ITA 300 19*45</t>
  </si>
  <si>
    <t>SPINDLER CONST CORP - CONTRACT</t>
  </si>
  <si>
    <t>1975426</t>
  </si>
  <si>
    <t>COFC INSURANCE ITA 300 19*53</t>
  </si>
  <si>
    <t>13/19</t>
  </si>
  <si>
    <t>ZIONS/SPINDLER CONST RTNG PRC 19C5-1159</t>
  </si>
  <si>
    <t>SPINDLER CONST PRC 19C5-1160</t>
  </si>
  <si>
    <t>In colum L353 some how should an amount of 1,034,294.77.Not sure what this is and I don't show it was ever a bill.. So removing and now billing usu</t>
  </si>
  <si>
    <t>RE 19C3-467                        BILL $944,642.13</t>
  </si>
  <si>
    <t>FY'20</t>
  </si>
  <si>
    <t>SNOW CHRISTENSEN &amp; MARTINEAU GAX 20C5-205</t>
  </si>
  <si>
    <t>DESIGN WEST ARCHITECTS GAX 20C4-19</t>
  </si>
  <si>
    <t>CR 20M2-019                    RE 19C3-467</t>
  </si>
  <si>
    <t>SPINDLER CONST GAX 20C5-294</t>
  </si>
  <si>
    <t>SPINDLER CONST GAX 20C-299</t>
  </si>
  <si>
    <t>DESIGN WEST ARCHITECTS GAX F19-173</t>
  </si>
  <si>
    <t>LANDMARK CO GAX 20C5-609</t>
  </si>
  <si>
    <t>R&amp;R ENVIRONMENTAL AMD 001</t>
  </si>
  <si>
    <t>DF</t>
  </si>
  <si>
    <t>SPINDLER CONST GAX 20C5-295</t>
  </si>
  <si>
    <t>R&amp;R ENVIRONMENTAL GAX 20X5*800</t>
  </si>
  <si>
    <t>ZIONS/SPINDLER CONST RTNG GAX 20C5*809</t>
  </si>
  <si>
    <t>SPINDLER CONST GAX 20C5*810</t>
  </si>
  <si>
    <t>RE 20C3-70                           BILL $585,140.00</t>
  </si>
  <si>
    <t>USU CONTROLLERS OFFC GAX 20C5-1078</t>
  </si>
  <si>
    <t>ZIONS/SPINDLER CONST RTNG GAX 20C5*1154</t>
  </si>
  <si>
    <t>SPINDLER CONST CORP GAX 20C5-1155</t>
  </si>
  <si>
    <t>CR 20M2-045               RE 20C3-024</t>
  </si>
  <si>
    <t>IET TRNSF LEGAL BUDGET TO 12268300</t>
  </si>
  <si>
    <t>SPINDLER CONST GAX 20C8*033</t>
  </si>
  <si>
    <t>ZIONS/SPINDLER CONST RTNG GAX 20C8*034</t>
  </si>
  <si>
    <t>SUNRISE ENG GAX 20C8*077</t>
  </si>
  <si>
    <t>SUNRISE ENG GAX 20C8*078</t>
  </si>
  <si>
    <t>CR 20M2-060        RE 20C3-070</t>
  </si>
  <si>
    <t>RE 20C3*116                   BILL $817860.54</t>
  </si>
  <si>
    <t>SPINDLER CONSTRUCTION CORP              CO 001</t>
  </si>
  <si>
    <t>USU CONTROLLERS OFFC GAX 20C5-1598</t>
  </si>
  <si>
    <t>SUNRISE ENGINEERING GAX 20C5*1666</t>
  </si>
  <si>
    <t>RE 20C3*155                  BILL $259.97</t>
  </si>
  <si>
    <t>CR 20M2-078                RE 20C3-116</t>
  </si>
  <si>
    <t>DESIGN WEST ARCHITECTS GAX 20C7*491</t>
  </si>
  <si>
    <t>RE 20C3*197                 BILL $5,100.00</t>
  </si>
  <si>
    <t>SPINDLER CONSTRUCTION CORP GAX 20C7*492</t>
  </si>
  <si>
    <t>UTAH TEXTING &amp; ENGINEERING         AMD 001</t>
  </si>
  <si>
    <t>RE 20C3*024                             BILL $37,718.61</t>
  </si>
  <si>
    <t>CR 20M2-088           RE 20C3-155</t>
  </si>
  <si>
    <t>RE 20C3* 230                   BILL $51,031.78</t>
  </si>
  <si>
    <t>USU CONTROLLERS OFFICE GAX 20C4*062</t>
  </si>
  <si>
    <t>METHOD STUDIO              AMD 003</t>
  </si>
  <si>
    <t>CR 20M2-101             RE 20C3-197</t>
  </si>
  <si>
    <t>METHOD STUDIO GAX 20C8*456</t>
  </si>
  <si>
    <t>RE 20C3*259                  BILL $121,916.92</t>
  </si>
  <si>
    <t>CR 20M2-109           RE 20C3-230</t>
  </si>
  <si>
    <t>IET INCREASE USU EST REV 15132770</t>
  </si>
  <si>
    <t>CR 20M2-117            RE 20C3-259</t>
  </si>
  <si>
    <t>FY'21</t>
  </si>
  <si>
    <t>RE</t>
  </si>
  <si>
    <t>R&amp;R ENVIRONMENTAL       AMD 002</t>
  </si>
  <si>
    <t>VERITEXT GAX 22C8*019</t>
  </si>
  <si>
    <t>VERITEXT GAX 22C8*017</t>
  </si>
  <si>
    <t>VERITEXT GAX 22C8*018</t>
  </si>
  <si>
    <t>6870</t>
  </si>
  <si>
    <t>FY'22</t>
  </si>
  <si>
    <t>RE 22C3*205     BILL $2,054.60</t>
  </si>
  <si>
    <t>6879</t>
  </si>
  <si>
    <t>POULSEN CONST GAX FC202204084084</t>
  </si>
  <si>
    <t>RE 22C3*240     BILL $3,350.00</t>
  </si>
  <si>
    <t>RIMROCK CONST GAX 22C5*369</t>
  </si>
  <si>
    <t>VERITEXT GAX 22C5*371</t>
  </si>
  <si>
    <t>VERITEXT GAX 22C5*372</t>
  </si>
  <si>
    <t>RE 22C3*276     BILL $3,415.55</t>
  </si>
  <si>
    <t>CR 22M5*052     RE 22C3*205</t>
  </si>
  <si>
    <t>4760</t>
  </si>
  <si>
    <t>VERITEXT GAX 22C5*400</t>
  </si>
  <si>
    <t>CR 22M5*056     RE 22C3*240</t>
  </si>
  <si>
    <t>VERITEXT GAX 22C5*408</t>
  </si>
  <si>
    <t>VERITEXT GAX 22C5*409</t>
  </si>
  <si>
    <t>RE 22C3*311     BILL $1,308.00</t>
  </si>
  <si>
    <t>CR 22M5*072     RE 22C3*276</t>
  </si>
  <si>
    <t>CR 22M5*076     RE 22C3*311</t>
  </si>
  <si>
    <t>13/22</t>
  </si>
  <si>
    <t>VERITEXT GAX 22C5*685</t>
  </si>
  <si>
    <t>VERITEXT GAX 22C5*686</t>
  </si>
  <si>
    <t>FY'23</t>
  </si>
  <si>
    <t>BRACKEN CPM GAX 23C5*007</t>
  </si>
  <si>
    <t>CR 23M5*016     RE 22C3*401</t>
  </si>
  <si>
    <t>RE 22C3*401     BILL $1,419.45</t>
  </si>
  <si>
    <t>GSBS GAX 23C5*001</t>
  </si>
  <si>
    <t>RE 23C3*22     BILL $16,627.50</t>
  </si>
  <si>
    <t>BRACKEN  PM CONSULTING GAX 23C5*030</t>
  </si>
  <si>
    <t xml:space="preserve">CALDER RICHARDS GAX 23C5*032 </t>
  </si>
  <si>
    <t>BRACKEN CPM CONSULTING GAX 23C5*022</t>
  </si>
  <si>
    <t>FIELD ADVENTURES GAX 23C5*023</t>
  </si>
  <si>
    <t>GSBS GAX 23C5*024</t>
  </si>
  <si>
    <t>RE 23C3*64     BILL $27,725.00</t>
  </si>
  <si>
    <t>CR 23M5*039     RE 23C3*022</t>
  </si>
  <si>
    <t>CALDER RICHARDS GAX 23C5*042</t>
  </si>
  <si>
    <t>CR 23M5*051     RE 23C3*064</t>
  </si>
  <si>
    <t>RE 23C3*101     BILL $44,985.00</t>
  </si>
  <si>
    <t>CR 23M5*075     RE 23C3*101</t>
  </si>
  <si>
    <t>CORP FINANCIAL ADVISORS GAX 23C7*037</t>
  </si>
  <si>
    <t>RE 23C3*338     BILL $203.00</t>
  </si>
  <si>
    <t>FY'24</t>
  </si>
  <si>
    <t>CR 24M5*007     RE 23C3*338</t>
  </si>
  <si>
    <t>FY'25</t>
  </si>
  <si>
    <t>4761</t>
  </si>
  <si>
    <t>IET USU ESTIMATED REVENUE-15132770 IDT300 25C3*124</t>
  </si>
  <si>
    <t>IET USU ESTIMATED REVENUE-15132770 IDT300 25C3*135</t>
  </si>
  <si>
    <t>HH</t>
  </si>
  <si>
    <t>FY'26</t>
  </si>
  <si>
    <t>Bracken CPM Consulting, Inc. GAX30026C5000028 Legal Work-Project 15132770-Invoice #12283-Aug 2025</t>
  </si>
  <si>
    <t>TR</t>
  </si>
  <si>
    <t>TRANSFER TO LEGAL 21257300 GAX30026C5000028 IDT30026C30000016</t>
  </si>
  <si>
    <t xml:space="preserve"> IDT1502600000028 RECODE PRJECT GAX 26C5*079 INVOICE#12283-AUG 2025</t>
  </si>
  <si>
    <t>RECODE PRJECT GAX 26C5*079 INVOICE#12283-AUG 2025 IDT1502600000028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</si>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</sst>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sz val="9"/>
      <name val="Helv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indexed="11"/>
      <name val="Arial"/>
      <family val="2"/>
    </font>
    <font>
      <sz val="9"/>
      <color rgb="FF00FF00"/>
      <name val="Arial"/>
      <family val="2"/>
    </font>
    <font>
      <b/>
      <sz val="9"/>
      <color rgb="FF66FF6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46">
    <xf numFmtId="164" fontId="0" fillId="0" borderId="0" xfId="0"/>
    <xf numFmtId="164" fontId="3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9" fillId="0" borderId="0" xfId="0" applyNumberFormat="1" applyFont="1"/>
    <xf numFmtId="164" fontId="3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3" fillId="0" borderId="3" xfId="0" applyFont="1" applyBorder="1"/>
    <xf numFmtId="164" fontId="9" fillId="0" borderId="0" xfId="0" applyFont="1" applyAlignment="1">
      <alignment horizontal="right"/>
    </xf>
    <xf numFmtId="165" fontId="3" fillId="0" borderId="0" xfId="0" applyNumberFormat="1" applyFont="1"/>
    <xf numFmtId="164" fontId="10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5" xfId="0" applyFont="1" applyBorder="1" applyAlignment="1" applyProtection="1">
      <alignment horizontal="center"/>
      <protection locked="0"/>
    </xf>
    <xf numFmtId="164" fontId="6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8" xfId="5" applyFont="1" applyBorder="1" applyProtection="1"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8" fillId="0" borderId="10" xfId="2" applyFont="1" applyBorder="1" applyProtection="1"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4" fontId="14" fillId="0" borderId="0" xfId="0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3" fontId="6" fillId="0" borderId="0" xfId="2" applyFont="1" applyBorder="1" applyAlignment="1" applyProtection="1">
      <alignment horizontal="left"/>
      <protection locked="0"/>
    </xf>
    <xf numFmtId="37" fontId="6" fillId="0" borderId="0" xfId="0" quotePrefix="1" applyNumberFormat="1" applyFont="1" applyAlignment="1" applyProtection="1">
      <alignment horizontal="center"/>
      <protection locked="0"/>
    </xf>
    <xf numFmtId="43" fontId="6" fillId="2" borderId="0" xfId="2" applyFont="1" applyFill="1" applyBorder="1" applyProtection="1">
      <protection locked="0"/>
    </xf>
    <xf numFmtId="17" fontId="11" fillId="0" borderId="0" xfId="2" applyNumberFormat="1" applyFont="1" applyAlignment="1" applyProtection="1">
      <alignment horizontal="center"/>
    </xf>
    <xf numFmtId="43" fontId="4" fillId="0" borderId="0" xfId="2" applyFont="1" applyBorder="1" applyAlignment="1" applyProtection="1">
      <alignment horizontal="left"/>
    </xf>
    <xf numFmtId="49" fontId="12" fillId="0" borderId="0" xfId="2" applyNumberFormat="1" applyFont="1" applyBorder="1" applyAlignment="1" applyProtection="1">
      <alignment horizontal="center"/>
    </xf>
    <xf numFmtId="43" fontId="4" fillId="0" borderId="0" xfId="2" applyFont="1" applyBorder="1" applyProtection="1"/>
    <xf numFmtId="49" fontId="4" fillId="0" borderId="0" xfId="2" applyNumberFormat="1" applyFont="1" applyBorder="1" applyAlignment="1" applyProtection="1">
      <alignment horizontal="center"/>
    </xf>
    <xf numFmtId="1" fontId="4" fillId="0" borderId="0" xfId="2" applyNumberFormat="1" applyFont="1" applyBorder="1" applyAlignment="1" applyProtection="1">
      <alignment horizontal="center"/>
    </xf>
    <xf numFmtId="43" fontId="4" fillId="0" borderId="0" xfId="2" applyFont="1" applyProtection="1"/>
    <xf numFmtId="17" fontId="4" fillId="0" borderId="0" xfId="2" applyNumberFormat="1" applyFont="1" applyAlignment="1" applyProtection="1">
      <alignment horizontal="center"/>
    </xf>
    <xf numFmtId="43" fontId="4" fillId="0" borderId="0" xfId="2" quotePrefix="1" applyFont="1" applyBorder="1" applyAlignment="1" applyProtection="1">
      <alignment horizontal="left"/>
    </xf>
    <xf numFmtId="49" fontId="15" fillId="0" borderId="0" xfId="2" applyNumberFormat="1" applyFont="1" applyBorder="1" applyAlignment="1" applyProtection="1">
      <alignment horizontal="center"/>
    </xf>
    <xf numFmtId="43" fontId="6" fillId="0" borderId="0" xfId="2" applyFont="1" applyBorder="1" applyAlignment="1" applyProtection="1">
      <alignment horizontal="left"/>
    </xf>
    <xf numFmtId="43" fontId="5" fillId="0" borderId="0" xfId="2" applyFont="1" applyBorder="1" applyProtection="1"/>
    <xf numFmtId="49" fontId="5" fillId="0" borderId="0" xfId="2" applyNumberFormat="1" applyFont="1" applyBorder="1" applyAlignment="1" applyProtection="1">
      <alignment horizontal="center"/>
    </xf>
    <xf numFmtId="1" fontId="5" fillId="0" borderId="0" xfId="2" applyNumberFormat="1" applyFont="1" applyBorder="1" applyAlignment="1" applyProtection="1">
      <alignment horizontal="center"/>
    </xf>
    <xf numFmtId="43" fontId="4" fillId="0" borderId="0" xfId="2" applyFont="1" applyBorder="1" applyAlignment="1" applyProtection="1">
      <alignment horizontal="center"/>
    </xf>
    <xf numFmtId="17" fontId="4" fillId="0" borderId="0" xfId="2" applyNumberFormat="1" applyFont="1" applyBorder="1" applyAlignment="1" applyProtection="1">
      <alignment horizontal="left"/>
    </xf>
    <xf numFmtId="49" fontId="15" fillId="0" borderId="0" xfId="2" applyNumberFormat="1" applyFont="1" applyBorder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4" fillId="0" borderId="0" xfId="2" quotePrefix="1" applyFont="1" applyBorder="1" applyProtection="1">
      <protection locked="0"/>
    </xf>
    <xf numFmtId="43" fontId="6" fillId="3" borderId="0" xfId="2" applyFont="1" applyFill="1" applyBorder="1" applyProtection="1">
      <protection locked="0"/>
    </xf>
    <xf numFmtId="164" fontId="6" fillId="0" borderId="0" xfId="0" applyFont="1" applyAlignment="1" applyProtection="1">
      <alignment horizontal="left"/>
      <protection locked="0"/>
    </xf>
    <xf numFmtId="43" fontId="4" fillId="0" borderId="0" xfId="0" applyNumberFormat="1" applyFont="1" applyProtection="1"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17" fontId="11" fillId="0" borderId="0" xfId="0" applyNumberFormat="1" applyFont="1" applyAlignment="1" applyProtection="1">
      <alignment horizontal="center"/>
      <protection locked="0"/>
    </xf>
    <xf numFmtId="17" fontId="6" fillId="0" borderId="1" xfId="0" applyNumberFormat="1" applyFont="1" applyBorder="1" applyAlignment="1" applyProtection="1">
      <alignment horizontal="center"/>
      <protection locked="0"/>
    </xf>
    <xf numFmtId="43" fontId="6" fillId="0" borderId="11" xfId="2" applyFont="1" applyBorder="1" applyProtection="1">
      <protection locked="0"/>
    </xf>
    <xf numFmtId="43" fontId="6" fillId="0" borderId="7" xfId="2" applyFont="1" applyBorder="1" applyAlignment="1" applyProtection="1">
      <alignment horizontal="center"/>
      <protection locked="0"/>
    </xf>
    <xf numFmtId="43" fontId="6" fillId="0" borderId="1" xfId="2" applyFont="1" applyBorder="1" applyAlignment="1" applyProtection="1">
      <alignment horizontal="center" vertical="center" wrapText="1"/>
      <protection locked="0"/>
    </xf>
    <xf numFmtId="43" fontId="4" fillId="0" borderId="7" xfId="2" applyFont="1" applyBorder="1" applyProtection="1">
      <protection locked="0"/>
    </xf>
    <xf numFmtId="4" fontId="4" fillId="0" borderId="0" xfId="0" applyNumberFormat="1" applyFont="1" applyProtection="1">
      <protection locked="0"/>
    </xf>
    <xf numFmtId="43" fontId="4" fillId="0" borderId="0" xfId="2" applyFont="1" applyAlignment="1" applyProtection="1">
      <alignment horizontal="center"/>
      <protection locked="0"/>
    </xf>
    <xf numFmtId="164" fontId="6" fillId="0" borderId="8" xfId="0" applyFont="1" applyBorder="1" applyAlignment="1" applyProtection="1">
      <alignment horizontal="center"/>
      <protection locked="0"/>
    </xf>
    <xf numFmtId="49" fontId="4" fillId="0" borderId="0" xfId="2" applyNumberFormat="1" applyFont="1" applyAlignment="1" applyProtection="1">
      <alignment horizontal="center"/>
      <protection locked="0"/>
    </xf>
    <xf numFmtId="43" fontId="4" fillId="4" borderId="0" xfId="0" applyNumberFormat="1" applyFont="1" applyFill="1" applyProtection="1">
      <protection locked="0"/>
    </xf>
    <xf numFmtId="43" fontId="4" fillId="4" borderId="0" xfId="2" applyFont="1" applyFill="1" applyProtection="1">
      <protection locked="0"/>
    </xf>
    <xf numFmtId="43" fontId="4" fillId="4" borderId="0" xfId="2" applyFont="1" applyFill="1" applyBorder="1" applyProtection="1">
      <protection locked="0"/>
    </xf>
    <xf numFmtId="4" fontId="4" fillId="4" borderId="0" xfId="0" applyNumberFormat="1" applyFont="1" applyFill="1" applyProtection="1">
      <protection locked="0"/>
    </xf>
    <xf numFmtId="43" fontId="4" fillId="4" borderId="0" xfId="2" applyFont="1" applyFill="1" applyBorder="1" applyProtection="1"/>
    <xf numFmtId="43" fontId="4" fillId="5" borderId="0" xfId="2" applyFont="1" applyFill="1" applyProtection="1"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1771"/>
  <sheetViews>
    <sheetView tabSelected="1" zoomScaleNormal="75" workbookViewId="0">
      <pane ySplit="12" topLeftCell="A519" activePane="bottomLeft" state="frozen"/>
      <selection pane="bottomLeft" activeCell="A537" sqref="A537"/>
    </sheetView>
  </sheetViews>
  <sheetFormatPr defaultColWidth="8.88671875" defaultRowHeight="12" x14ac:dyDescent="0.2"/>
  <cols>
    <col min="1" max="1" width="5.77734375" style="52" customWidth="1"/>
    <col min="2" max="2" width="53.77734375" style="53" customWidth="1"/>
    <col min="3" max="3" width="3.77734375" style="54" customWidth="1"/>
    <col min="4" max="4" width="12.21875" style="55" customWidth="1"/>
    <col min="5" max="8" width="10.44140625" style="55" customWidth="1"/>
    <col min="9" max="9" width="10.44140625" style="12" customWidth="1"/>
    <col min="10" max="10" width="10.21875" style="94" customWidth="1"/>
    <col min="11" max="11" width="7" style="95" bestFit="1" customWidth="1"/>
    <col min="12" max="12" width="11.6640625" style="55" customWidth="1"/>
    <col min="13" max="16384" width="8.88671875" style="55"/>
  </cols>
  <sheetData>
    <row r="1" spans="1:254" ht="15.75" x14ac:dyDescent="0.25">
      <c r="H1" s="96" t="s">
        <v>38</v>
      </c>
      <c r="J1" s="56"/>
      <c r="K1" s="57"/>
      <c r="L1" s="58"/>
      <c r="M1" s="58"/>
      <c r="N1" s="58"/>
    </row>
    <row r="2" spans="1:254" s="5" customFormat="1" ht="14.1" customHeight="1" x14ac:dyDescent="0.25">
      <c r="A2" s="3"/>
      <c r="B2" s="2" t="s">
        <v>0</v>
      </c>
      <c r="C2" s="50"/>
      <c r="D2" s="7"/>
      <c r="H2" s="5" t="s">
        <v>62</v>
      </c>
      <c r="I2" s="88">
        <f>(22189102-21696364-1500-40000-15000-50000-75000-22000-66323.72-75981.76+322504.98-196648.35+21659.79)+100000-147618.43-36540.03-33577.17-1125-82921.25-16470.51-11844.61-48060-12525-1663.2-8661.59-1379900-18324.61-10068.77+200000+470.91-3350</f>
        <v>-1217730.3200000003</v>
      </c>
      <c r="J2" s="98" t="s">
        <v>154</v>
      </c>
      <c r="K2" s="6"/>
      <c r="L2" s="58"/>
      <c r="M2" s="58"/>
      <c r="N2" s="58"/>
    </row>
    <row r="3" spans="1:254" s="5" customFormat="1" ht="14.1" customHeight="1" x14ac:dyDescent="0.25">
      <c r="A3" s="3"/>
      <c r="B3" s="4" t="s">
        <v>1</v>
      </c>
      <c r="C3" s="49"/>
      <c r="D3" s="72" t="s">
        <v>55</v>
      </c>
      <c r="H3" s="5" t="s">
        <v>48</v>
      </c>
      <c r="I3" s="88">
        <f>1398414+191872-6.2-17.98-175982-11.17-6840-4550-1231286-803.18-46500-110-110-440-110-110-220-330-45000-110-679.25-220-143-357.5-5080-110-1415-511.75-1707.5-937.5-1000-330-1447.5-220-785.5-220-2375-1135-1000-238-2500-166.5-220-34000-6304.82-101592.58</f>
        <v>-86946.929999999847</v>
      </c>
      <c r="J3" s="98"/>
      <c r="K3" s="6"/>
      <c r="L3" s="58"/>
      <c r="M3" s="58"/>
      <c r="N3" s="58"/>
    </row>
    <row r="4" spans="1:254" s="5" customFormat="1" ht="14.1" customHeight="1" x14ac:dyDescent="0.25">
      <c r="A4" s="3"/>
      <c r="B4" s="100" t="s">
        <v>52</v>
      </c>
      <c r="C4" s="49"/>
      <c r="D4" s="102" t="s">
        <v>70</v>
      </c>
      <c r="H4" s="5" t="s">
        <v>139</v>
      </c>
      <c r="I4" s="88">
        <f>(1253500-1000000-150000)+(452569-452569)</f>
        <v>103500</v>
      </c>
      <c r="J4" s="98" t="s">
        <v>154</v>
      </c>
      <c r="K4" s="6"/>
      <c r="L4" s="58"/>
      <c r="M4" s="58"/>
      <c r="N4" s="58"/>
    </row>
    <row r="5" spans="1:254" s="5" customFormat="1" ht="14.1" customHeight="1" x14ac:dyDescent="0.25">
      <c r="A5" s="3"/>
      <c r="B5" s="2" t="s">
        <v>2</v>
      </c>
      <c r="C5" s="50"/>
      <c r="D5" s="5" t="s">
        <v>53</v>
      </c>
      <c r="H5" s="5" t="s">
        <v>63</v>
      </c>
      <c r="I5" s="88">
        <f>(175457-147.5-105990-122.5-57.5-90-400-342.5-166.5-309.5-166.5-997.01-600.46-98.97+52577.5)+(33283-11499.07)+(255000-26250-47940-72750-27340-135.64-731.35)-393.25-122.5-3890-11000-26560-773.25-452.5+3857.5</f>
        <v>180848.5</v>
      </c>
      <c r="J5" s="98"/>
      <c r="K5" s="6"/>
      <c r="L5" s="58"/>
      <c r="M5" s="58"/>
      <c r="N5" s="58"/>
    </row>
    <row r="6" spans="1:254" s="5" customFormat="1" ht="14.1" customHeight="1" thickBot="1" x14ac:dyDescent="0.35">
      <c r="A6" s="3"/>
      <c r="B6" s="2" t="s">
        <v>3</v>
      </c>
      <c r="C6" s="50"/>
      <c r="D6" s="97">
        <v>15132770</v>
      </c>
      <c r="E6" s="5" t="s">
        <v>4</v>
      </c>
      <c r="H6" s="5" t="s">
        <v>64</v>
      </c>
      <c r="I6" s="132">
        <f>(896058-1200-1540-330-255919-2000-3113.91-38888.78)+(11095-11095)+(81650-79545)+(462000-462000)-637.75-690.45-726.4-1108.55-1929.1-377.9-977-239-92-669.5-749.95-1980-14647.5-10290-8640-3420-5375-21735-23250</f>
        <v>497636.20999999996</v>
      </c>
      <c r="J6" s="98" t="s">
        <v>154</v>
      </c>
      <c r="K6" s="6"/>
      <c r="L6" s="58"/>
      <c r="M6" s="58"/>
      <c r="N6" s="58"/>
    </row>
    <row r="7" spans="1:254" s="5" customFormat="1" ht="14.1" customHeight="1" x14ac:dyDescent="0.2">
      <c r="A7" s="3"/>
      <c r="B7" s="2" t="s">
        <v>5</v>
      </c>
      <c r="C7" s="50"/>
      <c r="D7" s="5" t="s">
        <v>54</v>
      </c>
      <c r="G7" s="87">
        <f>+G11-F11</f>
        <v>447459.40000000596</v>
      </c>
      <c r="H7" s="5" t="s">
        <v>49</v>
      </c>
      <c r="I7" s="87">
        <f>SUM(I2:I6)</f>
        <v>-522692.54000000027</v>
      </c>
      <c r="J7" s="99">
        <f>+H11-I7</f>
        <v>522692.54000000027</v>
      </c>
      <c r="K7" s="6"/>
      <c r="L7" s="42"/>
      <c r="M7" s="43"/>
      <c r="N7" s="44"/>
    </row>
    <row r="8" spans="1:254" s="5" customFormat="1" ht="14.1" customHeight="1" x14ac:dyDescent="0.2">
      <c r="A8" s="3"/>
      <c r="B8" s="59"/>
      <c r="C8" s="60"/>
      <c r="D8" s="61"/>
      <c r="E8" s="61" t="s">
        <v>6</v>
      </c>
      <c r="F8" s="61"/>
      <c r="G8" s="61"/>
      <c r="H8" s="61"/>
      <c r="I8" s="133" t="s">
        <v>7</v>
      </c>
      <c r="J8" s="62" t="s">
        <v>46</v>
      </c>
      <c r="K8" s="63" t="s">
        <v>47</v>
      </c>
      <c r="L8" s="138" t="s">
        <v>550</v>
      </c>
    </row>
    <row r="9" spans="1:254" s="72" customFormat="1" ht="14.1" customHeight="1" x14ac:dyDescent="0.2">
      <c r="A9" s="3"/>
      <c r="B9" s="64" t="s">
        <v>8</v>
      </c>
      <c r="C9" s="65"/>
      <c r="D9" s="66" t="s">
        <v>9</v>
      </c>
      <c r="E9" s="67" t="s">
        <v>10</v>
      </c>
      <c r="F9" s="67" t="s">
        <v>11</v>
      </c>
      <c r="G9" s="68" t="s">
        <v>12</v>
      </c>
      <c r="H9" s="68" t="s">
        <v>13</v>
      </c>
      <c r="I9" s="134" t="s">
        <v>9</v>
      </c>
      <c r="J9" s="69" t="s">
        <v>14</v>
      </c>
      <c r="K9" s="70" t="s">
        <v>14</v>
      </c>
      <c r="L9" s="71"/>
    </row>
    <row r="10" spans="1:254" s="81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135"/>
      <c r="J10" s="77"/>
      <c r="K10" s="78"/>
      <c r="L10" s="79">
        <f>F11</f>
        <v>27775602.43</v>
      </c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8" customFormat="1" ht="14.1" customHeight="1" x14ac:dyDescent="0.2">
      <c r="A11" s="47" t="s">
        <v>15</v>
      </c>
      <c r="B11" s="82" t="s">
        <v>16</v>
      </c>
      <c r="C11" s="83"/>
      <c r="D11" s="13">
        <f>SUM(D14:D989)</f>
        <v>28223061.829999998</v>
      </c>
      <c r="E11" s="13">
        <f>SUM(E14:E989)-F11</f>
        <v>447459.39999999851</v>
      </c>
      <c r="F11" s="13">
        <f>SUM(F14:F989)</f>
        <v>27775602.43</v>
      </c>
      <c r="G11" s="13">
        <f>SUM(G14:G989)</f>
        <v>28223061.830000006</v>
      </c>
      <c r="H11" s="13">
        <f>+D11-G11</f>
        <v>0</v>
      </c>
      <c r="I11" s="13">
        <f>SUM(I14:I989)</f>
        <v>27775602.430000003</v>
      </c>
      <c r="J11" s="84"/>
      <c r="K11" s="85"/>
      <c r="L11" s="86">
        <f>SUM(L13:L989)</f>
        <v>27775602.430000003</v>
      </c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</row>
    <row r="12" spans="1:254" s="88" customFormat="1" ht="14.1" customHeight="1" x14ac:dyDescent="0.2">
      <c r="A12" s="47"/>
      <c r="B12" s="89"/>
      <c r="C12" s="90"/>
      <c r="D12" s="14"/>
      <c r="E12" s="46"/>
      <c r="F12" s="14"/>
      <c r="G12" s="14"/>
      <c r="H12" s="14"/>
      <c r="I12" s="14"/>
      <c r="J12" s="91"/>
      <c r="K12" s="92"/>
      <c r="L12" s="93">
        <f>L10-L11</f>
        <v>0</v>
      </c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</row>
    <row r="13" spans="1:254" s="12" customFormat="1" ht="14.1" customHeight="1" x14ac:dyDescent="0.2">
      <c r="A13" s="45"/>
      <c r="B13" s="9"/>
      <c r="C13" s="51" t="s">
        <v>50</v>
      </c>
      <c r="D13" s="10"/>
      <c r="E13" s="10">
        <f>+D13</f>
        <v>0</v>
      </c>
      <c r="F13" s="10"/>
      <c r="G13" s="10">
        <f t="shared" ref="G13:G20" si="0">IF(J13&gt;0,0,F13)</f>
        <v>0</v>
      </c>
      <c r="H13" s="10">
        <f t="shared" ref="H13:H20" si="1">+D13</f>
        <v>0</v>
      </c>
      <c r="I13" s="10"/>
      <c r="J13" s="48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10" customFormat="1" ht="14.1" customHeight="1" x14ac:dyDescent="0.2">
      <c r="A14" s="104" t="s">
        <v>51</v>
      </c>
      <c r="B14" s="105"/>
      <c r="C14" s="106" t="s">
        <v>50</v>
      </c>
      <c r="D14" s="107"/>
      <c r="E14" s="107">
        <f>+D14</f>
        <v>0</v>
      </c>
      <c r="F14" s="107"/>
      <c r="G14" s="107">
        <f t="shared" si="0"/>
        <v>0</v>
      </c>
      <c r="H14" s="107">
        <f t="shared" si="1"/>
        <v>0</v>
      </c>
      <c r="I14" s="107"/>
      <c r="J14" s="108"/>
      <c r="K14" s="109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07"/>
      <c r="CW14" s="107"/>
      <c r="CX14" s="107"/>
      <c r="CY14" s="107"/>
      <c r="CZ14" s="107"/>
      <c r="DA14" s="107"/>
      <c r="DB14" s="107"/>
      <c r="DC14" s="107"/>
      <c r="DD14" s="107"/>
      <c r="DE14" s="107"/>
      <c r="DF14" s="107"/>
      <c r="DG14" s="107"/>
      <c r="DH14" s="107"/>
      <c r="DI14" s="107"/>
      <c r="DJ14" s="107"/>
      <c r="DK14" s="107"/>
      <c r="DL14" s="107"/>
      <c r="DM14" s="107"/>
      <c r="DN14" s="107"/>
      <c r="DO14" s="107"/>
      <c r="DP14" s="107"/>
      <c r="DQ14" s="107"/>
      <c r="DR14" s="107"/>
      <c r="DS14" s="107"/>
      <c r="DT14" s="107"/>
      <c r="DU14" s="107"/>
      <c r="DV14" s="107"/>
      <c r="DW14" s="107"/>
      <c r="DX14" s="107"/>
      <c r="DY14" s="107"/>
      <c r="DZ14" s="107"/>
      <c r="EA14" s="107"/>
      <c r="EB14" s="107"/>
      <c r="EC14" s="107"/>
      <c r="ED14" s="107"/>
      <c r="EE14" s="107"/>
      <c r="EF14" s="107"/>
      <c r="EG14" s="107"/>
      <c r="EH14" s="107"/>
      <c r="EI14" s="107"/>
      <c r="EJ14" s="107"/>
      <c r="EK14" s="107"/>
      <c r="EL14" s="107"/>
      <c r="EM14" s="107"/>
      <c r="EN14" s="107"/>
      <c r="EO14" s="107"/>
      <c r="EP14" s="107"/>
      <c r="EQ14" s="107"/>
      <c r="ER14" s="107"/>
      <c r="ES14" s="107"/>
      <c r="ET14" s="107"/>
      <c r="EU14" s="107"/>
      <c r="EV14" s="107"/>
      <c r="EW14" s="107"/>
      <c r="EX14" s="107"/>
      <c r="EY14" s="107"/>
      <c r="EZ14" s="107"/>
      <c r="FA14" s="107"/>
      <c r="FB14" s="107"/>
      <c r="FC14" s="107"/>
      <c r="FD14" s="107"/>
      <c r="FE14" s="107"/>
      <c r="FF14" s="107"/>
      <c r="FG14" s="107"/>
      <c r="FH14" s="107"/>
      <c r="FI14" s="107"/>
      <c r="FJ14" s="107"/>
      <c r="FK14" s="107"/>
      <c r="FL14" s="107"/>
      <c r="FM14" s="107"/>
      <c r="FN14" s="107"/>
      <c r="FO14" s="107"/>
      <c r="FP14" s="107"/>
      <c r="FQ14" s="107"/>
      <c r="FR14" s="107"/>
      <c r="FS14" s="107"/>
      <c r="FT14" s="107"/>
      <c r="FU14" s="107"/>
      <c r="FV14" s="107"/>
      <c r="FW14" s="107"/>
      <c r="FX14" s="107"/>
      <c r="FY14" s="107"/>
      <c r="FZ14" s="107"/>
      <c r="GA14" s="107"/>
      <c r="GB14" s="107"/>
      <c r="GC14" s="107"/>
      <c r="GD14" s="107"/>
      <c r="GE14" s="107"/>
      <c r="GF14" s="107"/>
      <c r="GG14" s="107"/>
      <c r="GH14" s="107"/>
      <c r="GI14" s="107"/>
      <c r="GJ14" s="107"/>
      <c r="GK14" s="107"/>
      <c r="GL14" s="107"/>
      <c r="GM14" s="107"/>
      <c r="GN14" s="107"/>
      <c r="GO14" s="107"/>
      <c r="GP14" s="107"/>
      <c r="GQ14" s="107"/>
      <c r="GR14" s="107"/>
      <c r="GS14" s="107"/>
      <c r="GT14" s="107"/>
      <c r="GU14" s="107"/>
      <c r="GV14" s="107"/>
      <c r="GW14" s="107"/>
      <c r="GX14" s="107"/>
      <c r="GY14" s="107"/>
      <c r="GZ14" s="107"/>
      <c r="HA14" s="107"/>
      <c r="HB14" s="107"/>
      <c r="HC14" s="107"/>
      <c r="HD14" s="107"/>
      <c r="HE14" s="107"/>
      <c r="HF14" s="107"/>
      <c r="HG14" s="107"/>
      <c r="HH14" s="107"/>
      <c r="HI14" s="107"/>
      <c r="HJ14" s="107"/>
      <c r="HK14" s="107"/>
      <c r="HL14" s="107"/>
      <c r="HM14" s="107"/>
      <c r="HN14" s="107"/>
      <c r="HO14" s="107"/>
      <c r="HP14" s="107"/>
      <c r="HQ14" s="107"/>
      <c r="HR14" s="107"/>
      <c r="HS14" s="107"/>
      <c r="HT14" s="107"/>
      <c r="HU14" s="107"/>
      <c r="HV14" s="107"/>
      <c r="HW14" s="107"/>
      <c r="HX14" s="107"/>
      <c r="HY14" s="107"/>
      <c r="HZ14" s="107"/>
      <c r="IA14" s="107"/>
      <c r="IB14" s="107"/>
      <c r="IC14" s="107"/>
      <c r="ID14" s="107"/>
      <c r="IE14" s="107"/>
      <c r="IF14" s="107"/>
      <c r="IG14" s="107"/>
      <c r="IH14" s="107"/>
      <c r="II14" s="107"/>
      <c r="IJ14" s="107"/>
      <c r="IK14" s="107"/>
      <c r="IL14" s="107"/>
      <c r="IM14" s="107"/>
      <c r="IN14" s="107"/>
      <c r="IO14" s="107"/>
      <c r="IP14" s="107"/>
      <c r="IQ14" s="107"/>
      <c r="IR14" s="107"/>
      <c r="IS14" s="107"/>
      <c r="IT14" s="107"/>
    </row>
    <row r="15" spans="1:254" s="110" customFormat="1" ht="14.1" customHeight="1" x14ac:dyDescent="0.2">
      <c r="A15" s="111">
        <v>42185</v>
      </c>
      <c r="B15" s="112" t="s">
        <v>56</v>
      </c>
      <c r="C15" s="113" t="s">
        <v>57</v>
      </c>
      <c r="D15" s="107"/>
      <c r="E15" s="107">
        <f t="shared" ref="E15:E24" si="2">+D15</f>
        <v>0</v>
      </c>
      <c r="F15" s="144">
        <v>6.2</v>
      </c>
      <c r="G15" s="107">
        <f t="shared" si="0"/>
        <v>6.2</v>
      </c>
      <c r="H15" s="107">
        <f t="shared" si="1"/>
        <v>0</v>
      </c>
      <c r="I15" s="107"/>
      <c r="J15" s="108"/>
      <c r="K15" s="109">
        <v>6879</v>
      </c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</row>
    <row r="16" spans="1:254" s="110" customFormat="1" ht="14.1" customHeight="1" x14ac:dyDescent="0.2">
      <c r="A16" s="111" t="s">
        <v>58</v>
      </c>
      <c r="B16" s="105" t="s">
        <v>59</v>
      </c>
      <c r="C16" s="113" t="s">
        <v>65</v>
      </c>
      <c r="D16" s="107"/>
      <c r="E16" s="107">
        <f t="shared" si="2"/>
        <v>0</v>
      </c>
      <c r="F16" s="144">
        <v>17.98</v>
      </c>
      <c r="G16" s="107">
        <f t="shared" si="0"/>
        <v>17.98</v>
      </c>
      <c r="H16" s="107">
        <f t="shared" si="1"/>
        <v>0</v>
      </c>
      <c r="I16" s="107"/>
      <c r="J16" s="108"/>
      <c r="K16" s="109">
        <v>6879</v>
      </c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/>
      <c r="DF16" s="107"/>
      <c r="DG16" s="107"/>
      <c r="DH16" s="107"/>
      <c r="DI16" s="107"/>
      <c r="DJ16" s="107"/>
      <c r="DK16" s="107"/>
      <c r="DL16" s="107"/>
      <c r="DM16" s="107"/>
      <c r="DN16" s="107"/>
      <c r="DO16" s="107"/>
      <c r="DP16" s="107"/>
      <c r="DQ16" s="107"/>
      <c r="DR16" s="107"/>
      <c r="DS16" s="107"/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7"/>
      <c r="EF16" s="107"/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7"/>
      <c r="ES16" s="107"/>
      <c r="ET16" s="107"/>
      <c r="EU16" s="107"/>
      <c r="EV16" s="107"/>
      <c r="EW16" s="107"/>
      <c r="EX16" s="107"/>
      <c r="EY16" s="107"/>
      <c r="EZ16" s="107"/>
      <c r="FA16" s="107"/>
      <c r="FB16" s="107"/>
      <c r="FC16" s="107"/>
      <c r="FD16" s="107"/>
      <c r="FE16" s="107"/>
      <c r="FF16" s="107"/>
      <c r="FG16" s="107"/>
      <c r="FH16" s="107"/>
      <c r="FI16" s="107"/>
      <c r="FJ16" s="107"/>
      <c r="FK16" s="107"/>
      <c r="FL16" s="107"/>
      <c r="FM16" s="107"/>
      <c r="FN16" s="107"/>
      <c r="FO16" s="107"/>
      <c r="FP16" s="107"/>
      <c r="FQ16" s="107"/>
      <c r="FR16" s="107"/>
      <c r="FS16" s="107"/>
      <c r="FT16" s="107"/>
      <c r="FU16" s="107"/>
      <c r="FV16" s="107"/>
      <c r="FW16" s="107"/>
      <c r="FX16" s="107"/>
      <c r="FY16" s="107"/>
      <c r="FZ16" s="107"/>
      <c r="GA16" s="107"/>
      <c r="GB16" s="107"/>
      <c r="GC16" s="107"/>
      <c r="GD16" s="107"/>
      <c r="GE16" s="107"/>
      <c r="GF16" s="107"/>
      <c r="GG16" s="107"/>
      <c r="GH16" s="107"/>
      <c r="GI16" s="107"/>
      <c r="GJ16" s="107"/>
      <c r="GK16" s="107"/>
      <c r="GL16" s="107"/>
      <c r="GM16" s="107"/>
      <c r="GN16" s="107"/>
      <c r="GO16" s="107"/>
      <c r="GP16" s="107"/>
      <c r="GQ16" s="107"/>
      <c r="GR16" s="107"/>
      <c r="GS16" s="107"/>
      <c r="GT16" s="107"/>
      <c r="GU16" s="107"/>
      <c r="GV16" s="107"/>
      <c r="GW16" s="107"/>
      <c r="GX16" s="107"/>
      <c r="GY16" s="107"/>
      <c r="GZ16" s="107"/>
      <c r="HA16" s="107"/>
      <c r="HB16" s="107"/>
      <c r="HC16" s="107"/>
      <c r="HD16" s="107"/>
      <c r="HE16" s="107"/>
      <c r="HF16" s="107"/>
      <c r="HG16" s="107"/>
      <c r="HH16" s="107"/>
      <c r="HI16" s="107"/>
      <c r="HJ16" s="107"/>
      <c r="HK16" s="107"/>
      <c r="HL16" s="107"/>
      <c r="HM16" s="107"/>
      <c r="HN16" s="107"/>
      <c r="HO16" s="107"/>
      <c r="HP16" s="107"/>
      <c r="HQ16" s="107"/>
      <c r="HR16" s="107"/>
      <c r="HS16" s="107"/>
      <c r="HT16" s="107"/>
      <c r="HU16" s="107"/>
      <c r="HV16" s="107"/>
      <c r="HW16" s="107"/>
      <c r="HX16" s="107"/>
      <c r="HY16" s="107"/>
      <c r="HZ16" s="107"/>
      <c r="IA16" s="107"/>
      <c r="IB16" s="107"/>
      <c r="IC16" s="107"/>
      <c r="ID16" s="107"/>
      <c r="IE16" s="107"/>
      <c r="IF16" s="107"/>
      <c r="IG16" s="107"/>
      <c r="IH16" s="107"/>
      <c r="II16" s="107"/>
      <c r="IJ16" s="107"/>
      <c r="IK16" s="107"/>
      <c r="IL16" s="107"/>
      <c r="IM16" s="107"/>
      <c r="IN16" s="107"/>
      <c r="IO16" s="107"/>
      <c r="IP16" s="107"/>
      <c r="IQ16" s="107"/>
      <c r="IR16" s="107"/>
      <c r="IS16" s="107"/>
      <c r="IT16" s="107"/>
    </row>
    <row r="17" spans="1:254" s="110" customFormat="1" ht="14.1" customHeight="1" x14ac:dyDescent="0.2">
      <c r="A17" s="111" t="s">
        <v>60</v>
      </c>
      <c r="B17" s="105" t="s">
        <v>61</v>
      </c>
      <c r="C17" s="113" t="s">
        <v>65</v>
      </c>
      <c r="D17" s="107">
        <v>23100000</v>
      </c>
      <c r="E17" s="107">
        <f t="shared" si="2"/>
        <v>23100000</v>
      </c>
      <c r="F17" s="107"/>
      <c r="G17" s="107">
        <f t="shared" si="0"/>
        <v>0</v>
      </c>
      <c r="H17" s="107">
        <f t="shared" si="1"/>
        <v>23100000</v>
      </c>
      <c r="I17" s="107"/>
      <c r="J17" s="108"/>
      <c r="K17" s="109">
        <v>4761</v>
      </c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107"/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7"/>
      <c r="CT17" s="107"/>
      <c r="CU17" s="107"/>
      <c r="CV17" s="107"/>
      <c r="CW17" s="107"/>
      <c r="CX17" s="107"/>
      <c r="CY17" s="107"/>
      <c r="CZ17" s="107"/>
      <c r="DA17" s="107"/>
      <c r="DB17" s="107"/>
      <c r="DC17" s="107"/>
      <c r="DD17" s="107"/>
      <c r="DE17" s="107"/>
      <c r="DF17" s="107"/>
      <c r="DG17" s="107"/>
      <c r="DH17" s="107"/>
      <c r="DI17" s="107"/>
      <c r="DJ17" s="107"/>
      <c r="DK17" s="107"/>
      <c r="DL17" s="107"/>
      <c r="DM17" s="107"/>
      <c r="DN17" s="107"/>
      <c r="DO17" s="107"/>
      <c r="DP17" s="107"/>
      <c r="DQ17" s="107"/>
      <c r="DR17" s="107"/>
      <c r="DS17" s="107"/>
      <c r="DT17" s="107"/>
      <c r="DU17" s="107"/>
      <c r="DV17" s="107"/>
      <c r="DW17" s="107"/>
      <c r="DX17" s="107"/>
      <c r="DY17" s="107"/>
      <c r="DZ17" s="107"/>
      <c r="EA17" s="107"/>
      <c r="EB17" s="107"/>
      <c r="EC17" s="107"/>
      <c r="ED17" s="107"/>
      <c r="EE17" s="107"/>
      <c r="EF17" s="107"/>
      <c r="EG17" s="107"/>
      <c r="EH17" s="107"/>
      <c r="EI17" s="107"/>
      <c r="EJ17" s="107"/>
      <c r="EK17" s="107"/>
      <c r="EL17" s="107"/>
      <c r="EM17" s="107"/>
      <c r="EN17" s="107"/>
      <c r="EO17" s="107"/>
      <c r="EP17" s="107"/>
      <c r="EQ17" s="107"/>
      <c r="ER17" s="107"/>
      <c r="ES17" s="107"/>
      <c r="ET17" s="107"/>
      <c r="EU17" s="107"/>
      <c r="EV17" s="107"/>
      <c r="EW17" s="107"/>
      <c r="EX17" s="107"/>
      <c r="EY17" s="107"/>
      <c r="EZ17" s="107"/>
      <c r="FA17" s="107"/>
      <c r="FB17" s="107"/>
      <c r="FC17" s="107"/>
      <c r="FD17" s="107"/>
      <c r="FE17" s="107"/>
      <c r="FF17" s="107"/>
      <c r="FG17" s="107"/>
      <c r="FH17" s="107"/>
      <c r="FI17" s="107"/>
      <c r="FJ17" s="107"/>
      <c r="FK17" s="107"/>
      <c r="FL17" s="107"/>
      <c r="FM17" s="107"/>
      <c r="FN17" s="107"/>
      <c r="FO17" s="107"/>
      <c r="FP17" s="107"/>
      <c r="FQ17" s="107"/>
      <c r="FR17" s="107"/>
      <c r="FS17" s="107"/>
      <c r="FT17" s="107"/>
      <c r="FU17" s="107"/>
      <c r="FV17" s="107"/>
      <c r="FW17" s="107"/>
      <c r="FX17" s="107"/>
      <c r="FY17" s="107"/>
      <c r="FZ17" s="107"/>
      <c r="GA17" s="107"/>
      <c r="GB17" s="107"/>
      <c r="GC17" s="107"/>
      <c r="GD17" s="107"/>
      <c r="GE17" s="107"/>
      <c r="GF17" s="107"/>
      <c r="GG17" s="107"/>
      <c r="GH17" s="107"/>
      <c r="GI17" s="107"/>
      <c r="GJ17" s="107"/>
      <c r="GK17" s="107"/>
      <c r="GL17" s="107"/>
      <c r="GM17" s="107"/>
      <c r="GN17" s="107"/>
      <c r="GO17" s="107"/>
      <c r="GP17" s="107"/>
      <c r="GQ17" s="107"/>
      <c r="GR17" s="107"/>
      <c r="GS17" s="107"/>
      <c r="GT17" s="107"/>
      <c r="GU17" s="107"/>
      <c r="GV17" s="107"/>
      <c r="GW17" s="107"/>
      <c r="GX17" s="107"/>
      <c r="GY17" s="107"/>
      <c r="GZ17" s="107"/>
      <c r="HA17" s="107"/>
      <c r="HB17" s="107"/>
      <c r="HC17" s="107"/>
      <c r="HD17" s="107"/>
      <c r="HE17" s="107"/>
      <c r="HF17" s="107"/>
      <c r="HG17" s="107"/>
      <c r="HH17" s="107"/>
      <c r="HI17" s="107"/>
      <c r="HJ17" s="107"/>
      <c r="HK17" s="107"/>
      <c r="HL17" s="107"/>
      <c r="HM17" s="107"/>
      <c r="HN17" s="107"/>
      <c r="HO17" s="107"/>
      <c r="HP17" s="107"/>
      <c r="HQ17" s="107"/>
      <c r="HR17" s="107"/>
      <c r="HS17" s="107"/>
      <c r="HT17" s="107"/>
      <c r="HU17" s="107"/>
      <c r="HV17" s="107"/>
      <c r="HW17" s="107"/>
      <c r="HX17" s="107"/>
      <c r="HY17" s="107"/>
      <c r="HZ17" s="107"/>
      <c r="IA17" s="107"/>
      <c r="IB17" s="107"/>
      <c r="IC17" s="107"/>
      <c r="ID17" s="107"/>
      <c r="IE17" s="107"/>
      <c r="IF17" s="107"/>
      <c r="IG17" s="107"/>
      <c r="IH17" s="107"/>
      <c r="II17" s="107"/>
      <c r="IJ17" s="107"/>
      <c r="IK17" s="107"/>
      <c r="IL17" s="107"/>
      <c r="IM17" s="107"/>
      <c r="IN17" s="107"/>
      <c r="IO17" s="107"/>
      <c r="IP17" s="107"/>
      <c r="IQ17" s="107"/>
      <c r="IR17" s="107"/>
      <c r="IS17" s="107"/>
      <c r="IT17" s="107"/>
    </row>
    <row r="18" spans="1:254" s="110" customFormat="1" ht="14.1" customHeight="1" x14ac:dyDescent="0.2">
      <c r="A18" s="111" t="s">
        <v>58</v>
      </c>
      <c r="B18" s="114" t="s">
        <v>67</v>
      </c>
      <c r="C18" s="113" t="s">
        <v>66</v>
      </c>
      <c r="D18" s="107"/>
      <c r="E18" s="107">
        <f t="shared" si="2"/>
        <v>0</v>
      </c>
      <c r="F18" s="107"/>
      <c r="G18" s="107">
        <f t="shared" si="0"/>
        <v>0</v>
      </c>
      <c r="H18" s="107">
        <f t="shared" si="1"/>
        <v>0</v>
      </c>
      <c r="I18" s="107"/>
      <c r="J18" s="108"/>
      <c r="K18" s="109"/>
      <c r="L18" s="107">
        <v>24.18</v>
      </c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7"/>
      <c r="CL18" s="107"/>
      <c r="CM18" s="107"/>
      <c r="CN18" s="107"/>
      <c r="CO18" s="107"/>
      <c r="CP18" s="107"/>
      <c r="CQ18" s="107"/>
      <c r="CR18" s="107"/>
      <c r="CS18" s="107"/>
      <c r="CT18" s="107"/>
      <c r="CU18" s="107"/>
      <c r="CV18" s="107"/>
      <c r="CW18" s="107"/>
      <c r="CX18" s="107"/>
      <c r="CY18" s="107"/>
      <c r="CZ18" s="107"/>
      <c r="DA18" s="107"/>
      <c r="DB18" s="107"/>
      <c r="DC18" s="107"/>
      <c r="DD18" s="107"/>
      <c r="DE18" s="107"/>
      <c r="DF18" s="107"/>
      <c r="DG18" s="107"/>
      <c r="DH18" s="107"/>
      <c r="DI18" s="107"/>
      <c r="DJ18" s="107"/>
      <c r="DK18" s="107"/>
      <c r="DL18" s="107"/>
      <c r="DM18" s="107"/>
      <c r="DN18" s="107"/>
      <c r="DO18" s="107"/>
      <c r="DP18" s="107"/>
      <c r="DQ18" s="107"/>
      <c r="DR18" s="107"/>
      <c r="DS18" s="107"/>
      <c r="DT18" s="107"/>
      <c r="DU18" s="107"/>
      <c r="DV18" s="107"/>
      <c r="DW18" s="107"/>
      <c r="DX18" s="107"/>
      <c r="DY18" s="107"/>
      <c r="DZ18" s="107"/>
      <c r="EA18" s="107"/>
      <c r="EB18" s="107"/>
      <c r="EC18" s="107"/>
      <c r="ED18" s="107"/>
      <c r="EE18" s="107"/>
      <c r="EF18" s="107"/>
      <c r="EG18" s="107"/>
      <c r="EH18" s="107"/>
      <c r="EI18" s="107"/>
      <c r="EJ18" s="107"/>
      <c r="EK18" s="107"/>
      <c r="EL18" s="107"/>
      <c r="EM18" s="107"/>
      <c r="EN18" s="107"/>
      <c r="EO18" s="107"/>
      <c r="EP18" s="107"/>
      <c r="EQ18" s="107"/>
      <c r="ER18" s="107"/>
      <c r="ES18" s="107"/>
      <c r="ET18" s="107"/>
      <c r="EU18" s="107"/>
      <c r="EV18" s="107"/>
      <c r="EW18" s="107"/>
      <c r="EX18" s="107"/>
      <c r="EY18" s="107"/>
      <c r="EZ18" s="107"/>
      <c r="FA18" s="107"/>
      <c r="FB18" s="107"/>
      <c r="FC18" s="107"/>
      <c r="FD18" s="107"/>
      <c r="FE18" s="107"/>
      <c r="FF18" s="107"/>
      <c r="FG18" s="107"/>
      <c r="FH18" s="107"/>
      <c r="FI18" s="107"/>
      <c r="FJ18" s="107"/>
      <c r="FK18" s="107"/>
      <c r="FL18" s="107"/>
      <c r="FM18" s="107"/>
      <c r="FN18" s="107"/>
      <c r="FO18" s="107"/>
      <c r="FP18" s="107"/>
      <c r="FQ18" s="107"/>
      <c r="FR18" s="107"/>
      <c r="FS18" s="107"/>
      <c r="FT18" s="107"/>
      <c r="FU18" s="107"/>
      <c r="FV18" s="107"/>
      <c r="FW18" s="107"/>
      <c r="FX18" s="107"/>
      <c r="FY18" s="107"/>
      <c r="FZ18" s="107"/>
      <c r="GA18" s="107"/>
      <c r="GB18" s="107"/>
      <c r="GC18" s="107"/>
      <c r="GD18" s="107"/>
      <c r="GE18" s="107"/>
      <c r="GF18" s="107"/>
      <c r="GG18" s="107"/>
      <c r="GH18" s="107"/>
      <c r="GI18" s="107"/>
      <c r="GJ18" s="107"/>
      <c r="GK18" s="107"/>
      <c r="GL18" s="107"/>
      <c r="GM18" s="107"/>
      <c r="GN18" s="107"/>
      <c r="GO18" s="107"/>
      <c r="GP18" s="107"/>
      <c r="GQ18" s="107"/>
      <c r="GR18" s="107"/>
      <c r="GS18" s="107"/>
      <c r="GT18" s="107"/>
      <c r="GU18" s="107"/>
      <c r="GV18" s="107"/>
      <c r="GW18" s="107"/>
      <c r="GX18" s="107"/>
      <c r="GY18" s="107"/>
      <c r="GZ18" s="107"/>
      <c r="HA18" s="107"/>
      <c r="HB18" s="107"/>
      <c r="HC18" s="107"/>
      <c r="HD18" s="107"/>
      <c r="HE18" s="107"/>
      <c r="HF18" s="107"/>
      <c r="HG18" s="107"/>
      <c r="HH18" s="107"/>
      <c r="HI18" s="107"/>
      <c r="HJ18" s="107"/>
      <c r="HK18" s="107"/>
      <c r="HL18" s="107"/>
      <c r="HM18" s="107"/>
      <c r="HN18" s="107"/>
      <c r="HO18" s="107"/>
      <c r="HP18" s="107"/>
      <c r="HQ18" s="107"/>
      <c r="HR18" s="107"/>
      <c r="HS18" s="107"/>
      <c r="HT18" s="107"/>
      <c r="HU18" s="107"/>
      <c r="HV18" s="107"/>
      <c r="HW18" s="107"/>
      <c r="HX18" s="107"/>
      <c r="HY18" s="107"/>
      <c r="HZ18" s="107"/>
      <c r="IA18" s="107"/>
      <c r="IB18" s="107"/>
      <c r="IC18" s="107"/>
      <c r="ID18" s="107"/>
      <c r="IE18" s="107"/>
      <c r="IF18" s="107"/>
      <c r="IG18" s="107"/>
      <c r="IH18" s="107"/>
      <c r="II18" s="107"/>
      <c r="IJ18" s="107"/>
      <c r="IK18" s="107"/>
      <c r="IL18" s="107"/>
      <c r="IM18" s="107"/>
      <c r="IN18" s="107"/>
      <c r="IO18" s="107"/>
      <c r="IP18" s="107"/>
      <c r="IQ18" s="107"/>
      <c r="IR18" s="107"/>
      <c r="IS18" s="107"/>
      <c r="IT18" s="107"/>
    </row>
    <row r="19" spans="1:254" s="12" customFormat="1" ht="14.1" customHeight="1" x14ac:dyDescent="0.2">
      <c r="A19" s="8"/>
      <c r="B19" s="9"/>
      <c r="C19" s="51" t="s">
        <v>50</v>
      </c>
      <c r="D19" s="10"/>
      <c r="E19" s="10">
        <f t="shared" si="2"/>
        <v>0</v>
      </c>
      <c r="F19" s="10"/>
      <c r="G19" s="10">
        <f t="shared" si="0"/>
        <v>0</v>
      </c>
      <c r="H19" s="10">
        <f t="shared" si="1"/>
        <v>0</v>
      </c>
      <c r="I19" s="10"/>
      <c r="J19" s="48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10" customFormat="1" ht="14.1" customHeight="1" x14ac:dyDescent="0.2">
      <c r="A20" s="104" t="s">
        <v>68</v>
      </c>
      <c r="B20" s="112"/>
      <c r="C20" s="106" t="s">
        <v>50</v>
      </c>
      <c r="D20" s="115"/>
      <c r="E20" s="107">
        <f t="shared" si="2"/>
        <v>0</v>
      </c>
      <c r="F20" s="107"/>
      <c r="G20" s="107">
        <f t="shared" si="0"/>
        <v>0</v>
      </c>
      <c r="H20" s="107">
        <f t="shared" si="1"/>
        <v>0</v>
      </c>
      <c r="I20" s="107"/>
      <c r="J20" s="116"/>
      <c r="K20" s="117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7"/>
      <c r="CD20" s="107"/>
      <c r="CE20" s="107"/>
      <c r="CF20" s="107"/>
      <c r="CG20" s="107"/>
      <c r="CH20" s="107"/>
      <c r="CI20" s="107"/>
      <c r="CJ20" s="107"/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07"/>
      <c r="CW20" s="107"/>
      <c r="CX20" s="107"/>
      <c r="CY20" s="107"/>
      <c r="CZ20" s="107"/>
      <c r="DA20" s="107"/>
      <c r="DB20" s="107"/>
      <c r="DC20" s="107"/>
      <c r="DD20" s="107"/>
      <c r="DE20" s="107"/>
      <c r="DF20" s="107"/>
      <c r="DG20" s="107"/>
      <c r="DH20" s="107"/>
      <c r="DI20" s="107"/>
      <c r="DJ20" s="107"/>
      <c r="DK20" s="107"/>
      <c r="DL20" s="107"/>
      <c r="DM20" s="107"/>
      <c r="DN20" s="107"/>
      <c r="DO20" s="107"/>
      <c r="DP20" s="107"/>
      <c r="DQ20" s="107"/>
      <c r="DR20" s="107"/>
      <c r="DS20" s="107"/>
      <c r="DT20" s="107"/>
      <c r="DU20" s="107"/>
      <c r="DV20" s="107"/>
      <c r="DW20" s="107"/>
      <c r="DX20" s="107"/>
      <c r="DY20" s="107"/>
      <c r="DZ20" s="107"/>
      <c r="EA20" s="107"/>
      <c r="EB20" s="107"/>
      <c r="EC20" s="107"/>
      <c r="ED20" s="107"/>
      <c r="EE20" s="107"/>
      <c r="EF20" s="107"/>
      <c r="EG20" s="107"/>
      <c r="EH20" s="107"/>
      <c r="EI20" s="107"/>
      <c r="EJ20" s="107"/>
      <c r="EK20" s="107"/>
      <c r="EL20" s="107"/>
      <c r="EM20" s="107"/>
      <c r="EN20" s="107"/>
      <c r="EO20" s="107"/>
      <c r="EP20" s="107"/>
      <c r="EQ20" s="107"/>
      <c r="ER20" s="107"/>
      <c r="ES20" s="107"/>
      <c r="ET20" s="107"/>
      <c r="EU20" s="107"/>
      <c r="EV20" s="107"/>
      <c r="EW20" s="107"/>
      <c r="EX20" s="107"/>
      <c r="EY20" s="107"/>
      <c r="EZ20" s="107"/>
      <c r="FA20" s="107"/>
      <c r="FB20" s="107"/>
      <c r="FC20" s="107"/>
      <c r="FD20" s="107"/>
      <c r="FE20" s="107"/>
      <c r="FF20" s="107"/>
      <c r="FG20" s="107"/>
      <c r="FH20" s="107"/>
      <c r="FI20" s="107"/>
      <c r="FJ20" s="107"/>
      <c r="FK20" s="107"/>
      <c r="FL20" s="107"/>
      <c r="FM20" s="107"/>
      <c r="FN20" s="107"/>
      <c r="FO20" s="107"/>
      <c r="FP20" s="107"/>
      <c r="FQ20" s="107"/>
      <c r="FR20" s="107"/>
      <c r="FS20" s="107"/>
      <c r="FT20" s="107"/>
      <c r="FU20" s="107"/>
      <c r="FV20" s="107"/>
      <c r="FW20" s="107"/>
      <c r="FX20" s="107"/>
      <c r="FY20" s="107"/>
      <c r="FZ20" s="107"/>
      <c r="GA20" s="107"/>
      <c r="GB20" s="107"/>
      <c r="GC20" s="107"/>
      <c r="GD20" s="107"/>
      <c r="GE20" s="107"/>
      <c r="GF20" s="107"/>
      <c r="GG20" s="107"/>
      <c r="GH20" s="107"/>
      <c r="GI20" s="107"/>
      <c r="GJ20" s="107"/>
      <c r="GK20" s="107"/>
      <c r="GL20" s="107"/>
      <c r="GM20" s="107"/>
      <c r="GN20" s="107"/>
      <c r="GO20" s="107"/>
      <c r="GP20" s="107"/>
      <c r="GQ20" s="107"/>
      <c r="GR20" s="107"/>
      <c r="GS20" s="107"/>
      <c r="GT20" s="107"/>
      <c r="GU20" s="107"/>
      <c r="GV20" s="107"/>
      <c r="GW20" s="107"/>
      <c r="GX20" s="107"/>
      <c r="GY20" s="107"/>
      <c r="GZ20" s="107"/>
      <c r="HA20" s="107"/>
      <c r="HB20" s="107"/>
      <c r="HC20" s="107"/>
      <c r="HD20" s="107"/>
      <c r="HE20" s="107"/>
      <c r="HF20" s="107"/>
      <c r="HG20" s="107"/>
      <c r="HH20" s="107"/>
      <c r="HI20" s="107"/>
      <c r="HJ20" s="107"/>
      <c r="HK20" s="107"/>
      <c r="HL20" s="107"/>
      <c r="HM20" s="107"/>
      <c r="HN20" s="107"/>
      <c r="HO20" s="107"/>
      <c r="HP20" s="107"/>
      <c r="HQ20" s="107"/>
      <c r="HR20" s="107"/>
      <c r="HS20" s="107"/>
      <c r="HT20" s="107"/>
      <c r="HU20" s="107"/>
      <c r="HV20" s="107"/>
      <c r="HW20" s="107"/>
      <c r="HX20" s="107"/>
      <c r="HY20" s="107"/>
      <c r="HZ20" s="107"/>
      <c r="IA20" s="107"/>
      <c r="IB20" s="107"/>
      <c r="IC20" s="107"/>
      <c r="ID20" s="107"/>
      <c r="IE20" s="107"/>
      <c r="IF20" s="107"/>
      <c r="IG20" s="107"/>
      <c r="IH20" s="107"/>
      <c r="II20" s="107"/>
      <c r="IJ20" s="107"/>
      <c r="IK20" s="107"/>
      <c r="IL20" s="107"/>
      <c r="IM20" s="107"/>
      <c r="IN20" s="107"/>
      <c r="IO20" s="107"/>
      <c r="IP20" s="107"/>
      <c r="IQ20" s="107"/>
      <c r="IR20" s="107"/>
      <c r="IS20" s="107"/>
      <c r="IT20" s="107"/>
    </row>
    <row r="21" spans="1:254" s="110" customFormat="1" ht="14.1" customHeight="1" x14ac:dyDescent="0.2">
      <c r="A21" s="111">
        <v>42216</v>
      </c>
      <c r="B21" s="105" t="s">
        <v>69</v>
      </c>
      <c r="C21" s="113" t="s">
        <v>57</v>
      </c>
      <c r="D21" s="107"/>
      <c r="E21" s="107">
        <f t="shared" si="2"/>
        <v>0</v>
      </c>
      <c r="F21" s="144">
        <f>6.2+4.97</f>
        <v>11.17</v>
      </c>
      <c r="G21" s="107">
        <f t="shared" ref="G21:G36" si="3">IF(J21&gt;0,0,F21)</f>
        <v>11.17</v>
      </c>
      <c r="H21" s="107">
        <f t="shared" ref="H21:H36" si="4">+D21</f>
        <v>0</v>
      </c>
      <c r="I21" s="107"/>
      <c r="J21" s="108"/>
      <c r="K21" s="109">
        <v>6879</v>
      </c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7"/>
      <c r="CG21" s="107"/>
      <c r="CH21" s="107"/>
      <c r="CI21" s="107"/>
      <c r="CJ21" s="107"/>
      <c r="CK21" s="107"/>
      <c r="CL21" s="107"/>
      <c r="CM21" s="107"/>
      <c r="CN21" s="107"/>
      <c r="CO21" s="107"/>
      <c r="CP21" s="107"/>
      <c r="CQ21" s="107"/>
      <c r="CR21" s="107"/>
      <c r="CS21" s="107"/>
      <c r="CT21" s="107"/>
      <c r="CU21" s="107"/>
      <c r="CV21" s="107"/>
      <c r="CW21" s="107"/>
      <c r="CX21" s="107"/>
      <c r="CY21" s="107"/>
      <c r="CZ21" s="107"/>
      <c r="DA21" s="107"/>
      <c r="DB21" s="107"/>
      <c r="DC21" s="107"/>
      <c r="DD21" s="107"/>
      <c r="DE21" s="107"/>
      <c r="DF21" s="107"/>
      <c r="DG21" s="107"/>
      <c r="DH21" s="107"/>
      <c r="DI21" s="107"/>
      <c r="DJ21" s="107"/>
      <c r="DK21" s="107"/>
      <c r="DL21" s="107"/>
      <c r="DM21" s="107"/>
      <c r="DN21" s="107"/>
      <c r="DO21" s="107"/>
      <c r="DP21" s="107"/>
      <c r="DQ21" s="107"/>
      <c r="DR21" s="107"/>
      <c r="DS21" s="107"/>
      <c r="DT21" s="107"/>
      <c r="DU21" s="107"/>
      <c r="DV21" s="107"/>
      <c r="DW21" s="107"/>
      <c r="DX21" s="107"/>
      <c r="DY21" s="107"/>
      <c r="DZ21" s="107"/>
      <c r="EA21" s="107"/>
      <c r="EB21" s="107"/>
      <c r="EC21" s="107"/>
      <c r="ED21" s="107"/>
      <c r="EE21" s="107"/>
      <c r="EF21" s="107"/>
      <c r="EG21" s="107"/>
      <c r="EH21" s="107"/>
      <c r="EI21" s="107"/>
      <c r="EJ21" s="107"/>
      <c r="EK21" s="107"/>
      <c r="EL21" s="107"/>
      <c r="EM21" s="107"/>
      <c r="EN21" s="107"/>
      <c r="EO21" s="107"/>
      <c r="EP21" s="107"/>
      <c r="EQ21" s="107"/>
      <c r="ER21" s="107"/>
      <c r="ES21" s="107"/>
      <c r="ET21" s="107"/>
      <c r="EU21" s="107"/>
      <c r="EV21" s="107"/>
      <c r="EW21" s="107"/>
      <c r="EX21" s="107"/>
      <c r="EY21" s="107"/>
      <c r="EZ21" s="107"/>
      <c r="FA21" s="107"/>
      <c r="FB21" s="107"/>
      <c r="FC21" s="107"/>
      <c r="FD21" s="107"/>
      <c r="FE21" s="107"/>
      <c r="FF21" s="107"/>
      <c r="FG21" s="107"/>
      <c r="FH21" s="107"/>
      <c r="FI21" s="107"/>
      <c r="FJ21" s="107"/>
      <c r="FK21" s="107"/>
      <c r="FL21" s="107"/>
      <c r="FM21" s="107"/>
      <c r="FN21" s="107"/>
      <c r="FO21" s="107"/>
      <c r="FP21" s="107"/>
      <c r="FQ21" s="107"/>
      <c r="FR21" s="107"/>
      <c r="FS21" s="107"/>
      <c r="FT21" s="107"/>
      <c r="FU21" s="107"/>
      <c r="FV21" s="107"/>
      <c r="FW21" s="107"/>
      <c r="FX21" s="107"/>
      <c r="FY21" s="107"/>
      <c r="FZ21" s="107"/>
      <c r="GA21" s="107"/>
      <c r="GB21" s="107"/>
      <c r="GC21" s="107"/>
      <c r="GD21" s="107"/>
      <c r="GE21" s="107"/>
      <c r="GF21" s="107"/>
      <c r="GG21" s="107"/>
      <c r="GH21" s="107"/>
      <c r="GI21" s="107"/>
      <c r="GJ21" s="107"/>
      <c r="GK21" s="107"/>
      <c r="GL21" s="107"/>
      <c r="GM21" s="107"/>
      <c r="GN21" s="107"/>
      <c r="GO21" s="107"/>
      <c r="GP21" s="107"/>
      <c r="GQ21" s="107"/>
      <c r="GR21" s="107"/>
      <c r="GS21" s="107"/>
      <c r="GT21" s="107"/>
      <c r="GU21" s="107"/>
      <c r="GV21" s="107"/>
      <c r="GW21" s="107"/>
      <c r="GX21" s="107"/>
      <c r="GY21" s="107"/>
      <c r="GZ21" s="107"/>
      <c r="HA21" s="107"/>
      <c r="HB21" s="107"/>
      <c r="HC21" s="107"/>
      <c r="HD21" s="107"/>
      <c r="HE21" s="107"/>
      <c r="HF21" s="107"/>
      <c r="HG21" s="107"/>
      <c r="HH21" s="107"/>
      <c r="HI21" s="107"/>
      <c r="HJ21" s="107"/>
      <c r="HK21" s="107"/>
      <c r="HL21" s="107"/>
      <c r="HM21" s="107"/>
      <c r="HN21" s="107"/>
      <c r="HO21" s="107"/>
      <c r="HP21" s="107"/>
      <c r="HQ21" s="107"/>
      <c r="HR21" s="107"/>
      <c r="HS21" s="107"/>
      <c r="HT21" s="107"/>
      <c r="HU21" s="107"/>
      <c r="HV21" s="107"/>
      <c r="HW21" s="107"/>
      <c r="HX21" s="107"/>
      <c r="HY21" s="107"/>
      <c r="HZ21" s="107"/>
      <c r="IA21" s="107"/>
      <c r="IB21" s="107"/>
      <c r="IC21" s="107"/>
      <c r="ID21" s="107"/>
      <c r="IE21" s="107"/>
      <c r="IF21" s="107"/>
      <c r="IG21" s="107"/>
      <c r="IH21" s="107"/>
      <c r="II21" s="107"/>
      <c r="IJ21" s="107"/>
      <c r="IK21" s="107"/>
      <c r="IL21" s="107"/>
      <c r="IM21" s="107"/>
      <c r="IN21" s="107"/>
      <c r="IO21" s="107"/>
      <c r="IP21" s="107"/>
      <c r="IQ21" s="107"/>
      <c r="IR21" s="107"/>
      <c r="IS21" s="107"/>
      <c r="IT21" s="107"/>
    </row>
    <row r="22" spans="1:254" s="110" customFormat="1" ht="14.1" customHeight="1" x14ac:dyDescent="0.2">
      <c r="A22" s="111">
        <v>42235</v>
      </c>
      <c r="B22" s="114" t="s">
        <v>71</v>
      </c>
      <c r="C22" s="113" t="s">
        <v>66</v>
      </c>
      <c r="D22" s="107"/>
      <c r="E22" s="107">
        <f t="shared" si="2"/>
        <v>0</v>
      </c>
      <c r="F22" s="107"/>
      <c r="G22" s="107">
        <f t="shared" si="3"/>
        <v>0</v>
      </c>
      <c r="H22" s="107">
        <f t="shared" si="4"/>
        <v>0</v>
      </c>
      <c r="I22" s="107">
        <v>24.18</v>
      </c>
      <c r="J22" s="108"/>
      <c r="K22" s="109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07"/>
      <c r="CW22" s="107"/>
      <c r="CX22" s="107"/>
      <c r="CY22" s="107"/>
      <c r="CZ22" s="107"/>
      <c r="DA22" s="107"/>
      <c r="DB22" s="107"/>
      <c r="DC22" s="107"/>
      <c r="DD22" s="107"/>
      <c r="DE22" s="107"/>
      <c r="DF22" s="107"/>
      <c r="DG22" s="107"/>
      <c r="DH22" s="107"/>
      <c r="DI22" s="107"/>
      <c r="DJ22" s="107"/>
      <c r="DK22" s="107"/>
      <c r="DL22" s="107"/>
      <c r="DM22" s="107"/>
      <c r="DN22" s="107"/>
      <c r="DO22" s="107"/>
      <c r="DP22" s="107"/>
      <c r="DQ22" s="107"/>
      <c r="DR22" s="107"/>
      <c r="DS22" s="107"/>
      <c r="DT22" s="107"/>
      <c r="DU22" s="107"/>
      <c r="DV22" s="107"/>
      <c r="DW22" s="107"/>
      <c r="DX22" s="107"/>
      <c r="DY22" s="107"/>
      <c r="DZ22" s="107"/>
      <c r="EA22" s="107"/>
      <c r="EB22" s="107"/>
      <c r="EC22" s="107"/>
      <c r="ED22" s="107"/>
      <c r="EE22" s="107"/>
      <c r="EF22" s="107"/>
      <c r="EG22" s="107"/>
      <c r="EH22" s="107"/>
      <c r="EI22" s="107"/>
      <c r="EJ22" s="107"/>
      <c r="EK22" s="107"/>
      <c r="EL22" s="107"/>
      <c r="EM22" s="107"/>
      <c r="EN22" s="107"/>
      <c r="EO22" s="107"/>
      <c r="EP22" s="107"/>
      <c r="EQ22" s="107"/>
      <c r="ER22" s="107"/>
      <c r="ES22" s="107"/>
      <c r="ET22" s="107"/>
      <c r="EU22" s="107"/>
      <c r="EV22" s="107"/>
      <c r="EW22" s="107"/>
      <c r="EX22" s="107"/>
      <c r="EY22" s="107"/>
      <c r="EZ22" s="107"/>
      <c r="FA22" s="107"/>
      <c r="FB22" s="107"/>
      <c r="FC22" s="107"/>
      <c r="FD22" s="107"/>
      <c r="FE22" s="107"/>
      <c r="FF22" s="107"/>
      <c r="FG22" s="107"/>
      <c r="FH22" s="107"/>
      <c r="FI22" s="107"/>
      <c r="FJ22" s="107"/>
      <c r="FK22" s="107"/>
      <c r="FL22" s="107"/>
      <c r="FM22" s="107"/>
      <c r="FN22" s="107"/>
      <c r="FO22" s="107"/>
      <c r="FP22" s="107"/>
      <c r="FQ22" s="107"/>
      <c r="FR22" s="107"/>
      <c r="FS22" s="107"/>
      <c r="FT22" s="107"/>
      <c r="FU22" s="107"/>
      <c r="FV22" s="107"/>
      <c r="FW22" s="107"/>
      <c r="FX22" s="107"/>
      <c r="FY22" s="107"/>
      <c r="FZ22" s="107"/>
      <c r="GA22" s="107"/>
      <c r="GB22" s="107"/>
      <c r="GC22" s="107"/>
      <c r="GD22" s="107"/>
      <c r="GE22" s="107"/>
      <c r="GF22" s="107"/>
      <c r="GG22" s="107"/>
      <c r="GH22" s="107"/>
      <c r="GI22" s="107"/>
      <c r="GJ22" s="107"/>
      <c r="GK22" s="107"/>
      <c r="GL22" s="107"/>
      <c r="GM22" s="107"/>
      <c r="GN22" s="107"/>
      <c r="GO22" s="107"/>
      <c r="GP22" s="107"/>
      <c r="GQ22" s="107"/>
      <c r="GR22" s="107"/>
      <c r="GS22" s="107"/>
      <c r="GT22" s="107"/>
      <c r="GU22" s="107"/>
      <c r="GV22" s="107"/>
      <c r="GW22" s="107"/>
      <c r="GX22" s="107"/>
      <c r="GY22" s="107"/>
      <c r="GZ22" s="107"/>
      <c r="HA22" s="107"/>
      <c r="HB22" s="107"/>
      <c r="HC22" s="107"/>
      <c r="HD22" s="107"/>
      <c r="HE22" s="107"/>
      <c r="HF22" s="107"/>
      <c r="HG22" s="107"/>
      <c r="HH22" s="107"/>
      <c r="HI22" s="107"/>
      <c r="HJ22" s="107"/>
      <c r="HK22" s="107"/>
      <c r="HL22" s="107"/>
      <c r="HM22" s="107"/>
      <c r="HN22" s="107"/>
      <c r="HO22" s="107"/>
      <c r="HP22" s="107"/>
      <c r="HQ22" s="107"/>
      <c r="HR22" s="107"/>
      <c r="HS22" s="107"/>
      <c r="HT22" s="107"/>
      <c r="HU22" s="107"/>
      <c r="HV22" s="107"/>
      <c r="HW22" s="107"/>
      <c r="HX22" s="107"/>
      <c r="HY22" s="107"/>
      <c r="HZ22" s="107"/>
      <c r="IA22" s="107"/>
      <c r="IB22" s="107"/>
      <c r="IC22" s="107"/>
      <c r="ID22" s="107"/>
      <c r="IE22" s="107"/>
      <c r="IF22" s="107"/>
      <c r="IG22" s="107"/>
      <c r="IH22" s="107"/>
      <c r="II22" s="107"/>
      <c r="IJ22" s="107"/>
      <c r="IK22" s="107"/>
      <c r="IL22" s="107"/>
      <c r="IM22" s="107"/>
      <c r="IN22" s="107"/>
      <c r="IO22" s="107"/>
      <c r="IP22" s="107"/>
      <c r="IQ22" s="107"/>
      <c r="IR22" s="107"/>
      <c r="IS22" s="107"/>
      <c r="IT22" s="107"/>
    </row>
    <row r="23" spans="1:254" s="110" customFormat="1" ht="14.1" customHeight="1" x14ac:dyDescent="0.2">
      <c r="A23" s="111">
        <v>42262</v>
      </c>
      <c r="B23" s="114" t="s">
        <v>74</v>
      </c>
      <c r="C23" s="113" t="s">
        <v>66</v>
      </c>
      <c r="D23" s="107"/>
      <c r="E23" s="107">
        <f t="shared" si="2"/>
        <v>0</v>
      </c>
      <c r="F23" s="107"/>
      <c r="G23" s="107">
        <f t="shared" si="3"/>
        <v>0</v>
      </c>
      <c r="H23" s="107">
        <f t="shared" si="4"/>
        <v>0</v>
      </c>
      <c r="I23" s="107"/>
      <c r="J23" s="108"/>
      <c r="K23" s="109"/>
      <c r="L23" s="107">
        <v>11.17</v>
      </c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7"/>
      <c r="CJ23" s="107"/>
      <c r="CK23" s="107"/>
      <c r="CL23" s="107"/>
      <c r="CM23" s="107"/>
      <c r="CN23" s="107"/>
      <c r="CO23" s="107"/>
      <c r="CP23" s="107"/>
      <c r="CQ23" s="107"/>
      <c r="CR23" s="107"/>
      <c r="CS23" s="107"/>
      <c r="CT23" s="107"/>
      <c r="CU23" s="107"/>
      <c r="CV23" s="107"/>
      <c r="CW23" s="107"/>
      <c r="CX23" s="107"/>
      <c r="CY23" s="107"/>
      <c r="CZ23" s="107"/>
      <c r="DA23" s="107"/>
      <c r="DB23" s="107"/>
      <c r="DC23" s="107"/>
      <c r="DD23" s="107"/>
      <c r="DE23" s="107"/>
      <c r="DF23" s="107"/>
      <c r="DG23" s="107"/>
      <c r="DH23" s="107"/>
      <c r="DI23" s="107"/>
      <c r="DJ23" s="107"/>
      <c r="DK23" s="107"/>
      <c r="DL23" s="107"/>
      <c r="DM23" s="107"/>
      <c r="DN23" s="107"/>
      <c r="DO23" s="107"/>
      <c r="DP23" s="107"/>
      <c r="DQ23" s="107"/>
      <c r="DR23" s="107"/>
      <c r="DS23" s="107"/>
      <c r="DT23" s="107"/>
      <c r="DU23" s="107"/>
      <c r="DV23" s="107"/>
      <c r="DW23" s="107"/>
      <c r="DX23" s="107"/>
      <c r="DY23" s="107"/>
      <c r="DZ23" s="107"/>
      <c r="EA23" s="107"/>
      <c r="EB23" s="107"/>
      <c r="EC23" s="107"/>
      <c r="ED23" s="107"/>
      <c r="EE23" s="107"/>
      <c r="EF23" s="107"/>
      <c r="EG23" s="107"/>
      <c r="EH23" s="107"/>
      <c r="EI23" s="107"/>
      <c r="EJ23" s="107"/>
      <c r="EK23" s="107"/>
      <c r="EL23" s="107"/>
      <c r="EM23" s="107"/>
      <c r="EN23" s="107"/>
      <c r="EO23" s="107"/>
      <c r="EP23" s="107"/>
      <c r="EQ23" s="107"/>
      <c r="ER23" s="107"/>
      <c r="ES23" s="107"/>
      <c r="ET23" s="107"/>
      <c r="EU23" s="107"/>
      <c r="EV23" s="107"/>
      <c r="EW23" s="107"/>
      <c r="EX23" s="107"/>
      <c r="EY23" s="107"/>
      <c r="EZ23" s="107"/>
      <c r="FA23" s="107"/>
      <c r="FB23" s="107"/>
      <c r="FC23" s="107"/>
      <c r="FD23" s="107"/>
      <c r="FE23" s="107"/>
      <c r="FF23" s="107"/>
      <c r="FG23" s="107"/>
      <c r="FH23" s="107"/>
      <c r="FI23" s="107"/>
      <c r="FJ23" s="107"/>
      <c r="FK23" s="107"/>
      <c r="FL23" s="107"/>
      <c r="FM23" s="107"/>
      <c r="FN23" s="107"/>
      <c r="FO23" s="107"/>
      <c r="FP23" s="107"/>
      <c r="FQ23" s="107"/>
      <c r="FR23" s="107"/>
      <c r="FS23" s="107"/>
      <c r="FT23" s="107"/>
      <c r="FU23" s="107"/>
      <c r="FV23" s="107"/>
      <c r="FW23" s="107"/>
      <c r="FX23" s="107"/>
      <c r="FY23" s="107"/>
      <c r="FZ23" s="107"/>
      <c r="GA23" s="107"/>
      <c r="GB23" s="107"/>
      <c r="GC23" s="107"/>
      <c r="GD23" s="107"/>
      <c r="GE23" s="107"/>
      <c r="GF23" s="107"/>
      <c r="GG23" s="107"/>
      <c r="GH23" s="107"/>
      <c r="GI23" s="107"/>
      <c r="GJ23" s="107"/>
      <c r="GK23" s="107"/>
      <c r="GL23" s="107"/>
      <c r="GM23" s="107"/>
      <c r="GN23" s="107"/>
      <c r="GO23" s="107"/>
      <c r="GP23" s="107"/>
      <c r="GQ23" s="107"/>
      <c r="GR23" s="107"/>
      <c r="GS23" s="107"/>
      <c r="GT23" s="107"/>
      <c r="GU23" s="107"/>
      <c r="GV23" s="107"/>
      <c r="GW23" s="107"/>
      <c r="GX23" s="107"/>
      <c r="GY23" s="107"/>
      <c r="GZ23" s="107"/>
      <c r="HA23" s="107"/>
      <c r="HB23" s="107"/>
      <c r="HC23" s="107"/>
      <c r="HD23" s="107"/>
      <c r="HE23" s="107"/>
      <c r="HF23" s="107"/>
      <c r="HG23" s="107"/>
      <c r="HH23" s="107"/>
      <c r="HI23" s="107"/>
      <c r="HJ23" s="107"/>
      <c r="HK23" s="107"/>
      <c r="HL23" s="107"/>
      <c r="HM23" s="107"/>
      <c r="HN23" s="107"/>
      <c r="HO23" s="107"/>
      <c r="HP23" s="107"/>
      <c r="HQ23" s="107"/>
      <c r="HR23" s="107"/>
      <c r="HS23" s="107"/>
      <c r="HT23" s="107"/>
      <c r="HU23" s="107"/>
      <c r="HV23" s="107"/>
      <c r="HW23" s="107"/>
      <c r="HX23" s="107"/>
      <c r="HY23" s="107"/>
      <c r="HZ23" s="107"/>
      <c r="IA23" s="107"/>
      <c r="IB23" s="107"/>
      <c r="IC23" s="107"/>
      <c r="ID23" s="107"/>
      <c r="IE23" s="107"/>
      <c r="IF23" s="107"/>
      <c r="IG23" s="107"/>
      <c r="IH23" s="107"/>
      <c r="II23" s="107"/>
      <c r="IJ23" s="107"/>
      <c r="IK23" s="107"/>
      <c r="IL23" s="107"/>
      <c r="IM23" s="107"/>
      <c r="IN23" s="107"/>
      <c r="IO23" s="107"/>
      <c r="IP23" s="107"/>
      <c r="IQ23" s="107"/>
      <c r="IR23" s="107"/>
      <c r="IS23" s="107"/>
      <c r="IT23" s="107"/>
    </row>
    <row r="24" spans="1:254" s="110" customFormat="1" ht="14.1" customHeight="1" x14ac:dyDescent="0.2">
      <c r="A24" s="111">
        <v>42265</v>
      </c>
      <c r="B24" s="105" t="s">
        <v>72</v>
      </c>
      <c r="C24" s="113" t="s">
        <v>80</v>
      </c>
      <c r="D24" s="107"/>
      <c r="E24" s="107">
        <f t="shared" si="2"/>
        <v>0</v>
      </c>
      <c r="F24" s="107"/>
      <c r="G24" s="107">
        <v>175982</v>
      </c>
      <c r="H24" s="107">
        <f t="shared" si="4"/>
        <v>0</v>
      </c>
      <c r="I24" s="107"/>
      <c r="J24" s="108" t="s">
        <v>73</v>
      </c>
      <c r="K24" s="109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07"/>
      <c r="CW24" s="107"/>
      <c r="CX24" s="107"/>
      <c r="CY24" s="107"/>
      <c r="CZ24" s="107"/>
      <c r="DA24" s="107"/>
      <c r="DB24" s="107"/>
      <c r="DC24" s="107"/>
      <c r="DD24" s="107"/>
      <c r="DE24" s="107"/>
      <c r="DF24" s="107"/>
      <c r="DG24" s="107"/>
      <c r="DH24" s="107"/>
      <c r="DI24" s="107"/>
      <c r="DJ24" s="107"/>
      <c r="DK24" s="107"/>
      <c r="DL24" s="107"/>
      <c r="DM24" s="107"/>
      <c r="DN24" s="107"/>
      <c r="DO24" s="107"/>
      <c r="DP24" s="107"/>
      <c r="DQ24" s="107"/>
      <c r="DR24" s="107"/>
      <c r="DS24" s="107"/>
      <c r="DT24" s="107"/>
      <c r="DU24" s="107"/>
      <c r="DV24" s="107"/>
      <c r="DW24" s="107"/>
      <c r="DX24" s="107"/>
      <c r="DY24" s="107"/>
      <c r="DZ24" s="107"/>
      <c r="EA24" s="107"/>
      <c r="EB24" s="107"/>
      <c r="EC24" s="107"/>
      <c r="ED24" s="107"/>
      <c r="EE24" s="107"/>
      <c r="EF24" s="107"/>
      <c r="EG24" s="107"/>
      <c r="EH24" s="107"/>
      <c r="EI24" s="107"/>
      <c r="EJ24" s="107"/>
      <c r="EK24" s="107"/>
      <c r="EL24" s="107"/>
      <c r="EM24" s="107"/>
      <c r="EN24" s="107"/>
      <c r="EO24" s="107"/>
      <c r="EP24" s="107"/>
      <c r="EQ24" s="107"/>
      <c r="ER24" s="107"/>
      <c r="ES24" s="107"/>
      <c r="ET24" s="107"/>
      <c r="EU24" s="107"/>
      <c r="EV24" s="107"/>
      <c r="EW24" s="107"/>
      <c r="EX24" s="107"/>
      <c r="EY24" s="107"/>
      <c r="EZ24" s="107"/>
      <c r="FA24" s="107"/>
      <c r="FB24" s="107"/>
      <c r="FC24" s="107"/>
      <c r="FD24" s="107"/>
      <c r="FE24" s="107"/>
      <c r="FF24" s="107"/>
      <c r="FG24" s="107"/>
      <c r="FH24" s="107"/>
      <c r="FI24" s="107"/>
      <c r="FJ24" s="107"/>
      <c r="FK24" s="107"/>
      <c r="FL24" s="107"/>
      <c r="FM24" s="107"/>
      <c r="FN24" s="107"/>
      <c r="FO24" s="107"/>
      <c r="FP24" s="107"/>
      <c r="FQ24" s="107"/>
      <c r="FR24" s="107"/>
      <c r="FS24" s="107"/>
      <c r="FT24" s="107"/>
      <c r="FU24" s="107"/>
      <c r="FV24" s="107"/>
      <c r="FW24" s="107"/>
      <c r="FX24" s="107"/>
      <c r="FY24" s="107"/>
      <c r="FZ24" s="107"/>
      <c r="GA24" s="107"/>
      <c r="GB24" s="107"/>
      <c r="GC24" s="107"/>
      <c r="GD24" s="107"/>
      <c r="GE24" s="107"/>
      <c r="GF24" s="107"/>
      <c r="GG24" s="107"/>
      <c r="GH24" s="107"/>
      <c r="GI24" s="107"/>
      <c r="GJ24" s="107"/>
      <c r="GK24" s="107"/>
      <c r="GL24" s="107"/>
      <c r="GM24" s="107"/>
      <c r="GN24" s="107"/>
      <c r="GO24" s="107"/>
      <c r="GP24" s="107"/>
      <c r="GQ24" s="107"/>
      <c r="GR24" s="107"/>
      <c r="GS24" s="107"/>
      <c r="GT24" s="107"/>
      <c r="GU24" s="107"/>
      <c r="GV24" s="107"/>
      <c r="GW24" s="107"/>
      <c r="GX24" s="107"/>
      <c r="GY24" s="107"/>
      <c r="GZ24" s="107"/>
      <c r="HA24" s="107"/>
      <c r="HB24" s="107"/>
      <c r="HC24" s="107"/>
      <c r="HD24" s="107"/>
      <c r="HE24" s="107"/>
      <c r="HF24" s="107"/>
      <c r="HG24" s="107"/>
      <c r="HH24" s="107"/>
      <c r="HI24" s="107"/>
      <c r="HJ24" s="107"/>
      <c r="HK24" s="107"/>
      <c r="HL24" s="107"/>
      <c r="HM24" s="107"/>
      <c r="HN24" s="107"/>
      <c r="HO24" s="107"/>
      <c r="HP24" s="107"/>
      <c r="HQ24" s="107"/>
      <c r="HR24" s="107"/>
      <c r="HS24" s="107"/>
      <c r="HT24" s="107"/>
      <c r="HU24" s="107"/>
      <c r="HV24" s="107"/>
      <c r="HW24" s="107"/>
      <c r="HX24" s="107"/>
      <c r="HY24" s="107"/>
      <c r="HZ24" s="107"/>
      <c r="IA24" s="107"/>
      <c r="IB24" s="107"/>
      <c r="IC24" s="107"/>
      <c r="ID24" s="107"/>
      <c r="IE24" s="107"/>
      <c r="IF24" s="107"/>
      <c r="IG24" s="107"/>
      <c r="IH24" s="107"/>
      <c r="II24" s="107"/>
      <c r="IJ24" s="107"/>
      <c r="IK24" s="107"/>
      <c r="IL24" s="107"/>
      <c r="IM24" s="107"/>
      <c r="IN24" s="107"/>
      <c r="IO24" s="107"/>
      <c r="IP24" s="107"/>
      <c r="IQ24" s="107"/>
      <c r="IR24" s="107"/>
      <c r="IS24" s="107"/>
      <c r="IT24" s="107"/>
    </row>
    <row r="25" spans="1:254" s="110" customFormat="1" ht="14.1" customHeight="1" x14ac:dyDescent="0.2">
      <c r="A25" s="111">
        <v>42265</v>
      </c>
      <c r="B25" s="105" t="s">
        <v>75</v>
      </c>
      <c r="C25" s="113" t="s">
        <v>57</v>
      </c>
      <c r="D25" s="118"/>
      <c r="E25" s="107">
        <f t="shared" ref="E25:E40" si="5">+D25</f>
        <v>0</v>
      </c>
      <c r="F25" s="144">
        <v>70392.800000000003</v>
      </c>
      <c r="G25" s="107">
        <f t="shared" si="3"/>
        <v>0</v>
      </c>
      <c r="H25" s="107">
        <f t="shared" si="4"/>
        <v>0</v>
      </c>
      <c r="I25" s="107"/>
      <c r="J25" s="108" t="s">
        <v>73</v>
      </c>
      <c r="K25" s="109">
        <v>6864</v>
      </c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107"/>
      <c r="CV25" s="107"/>
      <c r="CW25" s="107"/>
      <c r="CX25" s="107"/>
      <c r="CY25" s="107"/>
      <c r="CZ25" s="107"/>
      <c r="DA25" s="107"/>
      <c r="DB25" s="107"/>
      <c r="DC25" s="107"/>
      <c r="DD25" s="107"/>
      <c r="DE25" s="107"/>
      <c r="DF25" s="107"/>
      <c r="DG25" s="107"/>
      <c r="DH25" s="107"/>
      <c r="DI25" s="107"/>
      <c r="DJ25" s="107"/>
      <c r="DK25" s="107"/>
      <c r="DL25" s="107"/>
      <c r="DM25" s="107"/>
      <c r="DN25" s="107"/>
      <c r="DO25" s="107"/>
      <c r="DP25" s="107"/>
      <c r="DQ25" s="107"/>
      <c r="DR25" s="107"/>
      <c r="DS25" s="107"/>
      <c r="DT25" s="107"/>
      <c r="DU25" s="107"/>
      <c r="DV25" s="107"/>
      <c r="DW25" s="107"/>
      <c r="DX25" s="107"/>
      <c r="DY25" s="107"/>
      <c r="DZ25" s="107"/>
      <c r="EA25" s="107"/>
      <c r="EB25" s="107"/>
      <c r="EC25" s="107"/>
      <c r="ED25" s="107"/>
      <c r="EE25" s="107"/>
      <c r="EF25" s="107"/>
      <c r="EG25" s="107"/>
      <c r="EH25" s="107"/>
      <c r="EI25" s="107"/>
      <c r="EJ25" s="107"/>
      <c r="EK25" s="107"/>
      <c r="EL25" s="107"/>
      <c r="EM25" s="107"/>
      <c r="EN25" s="107"/>
      <c r="EO25" s="107"/>
      <c r="EP25" s="107"/>
      <c r="EQ25" s="107"/>
      <c r="ER25" s="107"/>
      <c r="ES25" s="107"/>
      <c r="ET25" s="107"/>
      <c r="EU25" s="107"/>
      <c r="EV25" s="107"/>
      <c r="EW25" s="107"/>
      <c r="EX25" s="107"/>
      <c r="EY25" s="107"/>
      <c r="EZ25" s="107"/>
      <c r="FA25" s="107"/>
      <c r="FB25" s="107"/>
      <c r="FC25" s="107"/>
      <c r="FD25" s="107"/>
      <c r="FE25" s="107"/>
      <c r="FF25" s="107"/>
      <c r="FG25" s="107"/>
      <c r="FH25" s="107"/>
      <c r="FI25" s="107"/>
      <c r="FJ25" s="107"/>
      <c r="FK25" s="107"/>
      <c r="FL25" s="107"/>
      <c r="FM25" s="107"/>
      <c r="FN25" s="107"/>
      <c r="FO25" s="107"/>
      <c r="FP25" s="107"/>
      <c r="FQ25" s="107"/>
      <c r="FR25" s="107"/>
      <c r="FS25" s="107"/>
      <c r="FT25" s="107"/>
      <c r="FU25" s="107"/>
      <c r="FV25" s="107"/>
      <c r="FW25" s="107"/>
      <c r="FX25" s="107"/>
      <c r="FY25" s="107"/>
      <c r="FZ25" s="107"/>
      <c r="GA25" s="107"/>
      <c r="GB25" s="107"/>
      <c r="GC25" s="107"/>
      <c r="GD25" s="107"/>
      <c r="GE25" s="107"/>
      <c r="GF25" s="107"/>
      <c r="GG25" s="107"/>
      <c r="GH25" s="107"/>
      <c r="GI25" s="107"/>
      <c r="GJ25" s="107"/>
      <c r="GK25" s="107"/>
      <c r="GL25" s="107"/>
      <c r="GM25" s="107"/>
      <c r="GN25" s="107"/>
      <c r="GO25" s="107"/>
      <c r="GP25" s="107"/>
      <c r="GQ25" s="107"/>
      <c r="GR25" s="107"/>
      <c r="GS25" s="107"/>
      <c r="GT25" s="107"/>
      <c r="GU25" s="107"/>
      <c r="GV25" s="107"/>
      <c r="GW25" s="107"/>
      <c r="GX25" s="107"/>
      <c r="GY25" s="107"/>
      <c r="GZ25" s="107"/>
      <c r="HA25" s="107"/>
      <c r="HB25" s="107"/>
      <c r="HC25" s="107"/>
      <c r="HD25" s="107"/>
      <c r="HE25" s="107"/>
      <c r="HF25" s="107"/>
      <c r="HG25" s="107"/>
      <c r="HH25" s="107"/>
      <c r="HI25" s="107"/>
      <c r="HJ25" s="107"/>
      <c r="HK25" s="107"/>
      <c r="HL25" s="107"/>
      <c r="HM25" s="107"/>
      <c r="HN25" s="107"/>
      <c r="HO25" s="107"/>
      <c r="HP25" s="107"/>
      <c r="HQ25" s="107"/>
      <c r="HR25" s="107"/>
      <c r="HS25" s="107"/>
      <c r="HT25" s="107"/>
      <c r="HU25" s="107"/>
      <c r="HV25" s="107"/>
      <c r="HW25" s="107"/>
      <c r="HX25" s="107"/>
      <c r="HY25" s="107"/>
      <c r="HZ25" s="107"/>
      <c r="IA25" s="107"/>
      <c r="IB25" s="107"/>
      <c r="IC25" s="107"/>
      <c r="ID25" s="107"/>
      <c r="IE25" s="107"/>
      <c r="IF25" s="107"/>
      <c r="IG25" s="107"/>
      <c r="IH25" s="107"/>
      <c r="II25" s="107"/>
      <c r="IJ25" s="107"/>
      <c r="IK25" s="107"/>
      <c r="IL25" s="107"/>
      <c r="IM25" s="107"/>
      <c r="IN25" s="107"/>
      <c r="IO25" s="107"/>
      <c r="IP25" s="107"/>
      <c r="IQ25" s="107"/>
      <c r="IR25" s="107"/>
      <c r="IS25" s="107"/>
      <c r="IT25" s="107"/>
    </row>
    <row r="26" spans="1:254" s="110" customFormat="1" ht="14.1" customHeight="1" x14ac:dyDescent="0.2">
      <c r="A26" s="111">
        <v>42265</v>
      </c>
      <c r="B26" s="105" t="s">
        <v>76</v>
      </c>
      <c r="C26" s="113" t="s">
        <v>57</v>
      </c>
      <c r="D26" s="107"/>
      <c r="E26" s="107">
        <f t="shared" si="5"/>
        <v>0</v>
      </c>
      <c r="F26" s="144">
        <v>87991</v>
      </c>
      <c r="G26" s="107">
        <f t="shared" si="3"/>
        <v>0</v>
      </c>
      <c r="H26" s="107">
        <f t="shared" si="4"/>
        <v>0</v>
      </c>
      <c r="I26" s="107"/>
      <c r="J26" s="108" t="s">
        <v>73</v>
      </c>
      <c r="K26" s="109">
        <v>6864</v>
      </c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7"/>
      <c r="CJ26" s="107"/>
      <c r="CK26" s="107"/>
      <c r="CL26" s="107"/>
      <c r="CM26" s="107"/>
      <c r="CN26" s="107"/>
      <c r="CO26" s="107"/>
      <c r="CP26" s="107"/>
      <c r="CQ26" s="107"/>
      <c r="CR26" s="107"/>
      <c r="CS26" s="107"/>
      <c r="CT26" s="107"/>
      <c r="CU26" s="107"/>
      <c r="CV26" s="107"/>
      <c r="CW26" s="107"/>
      <c r="CX26" s="107"/>
      <c r="CY26" s="107"/>
      <c r="CZ26" s="107"/>
      <c r="DA26" s="107"/>
      <c r="DB26" s="107"/>
      <c r="DC26" s="107"/>
      <c r="DD26" s="107"/>
      <c r="DE26" s="107"/>
      <c r="DF26" s="107"/>
      <c r="DG26" s="107"/>
      <c r="DH26" s="107"/>
      <c r="DI26" s="107"/>
      <c r="DJ26" s="107"/>
      <c r="DK26" s="107"/>
      <c r="DL26" s="107"/>
      <c r="DM26" s="107"/>
      <c r="DN26" s="107"/>
      <c r="DO26" s="107"/>
      <c r="DP26" s="107"/>
      <c r="DQ26" s="107"/>
      <c r="DR26" s="107"/>
      <c r="DS26" s="107"/>
      <c r="DT26" s="107"/>
      <c r="DU26" s="107"/>
      <c r="DV26" s="107"/>
      <c r="DW26" s="107"/>
      <c r="DX26" s="107"/>
      <c r="DY26" s="107"/>
      <c r="DZ26" s="107"/>
      <c r="EA26" s="107"/>
      <c r="EB26" s="107"/>
      <c r="EC26" s="107"/>
      <c r="ED26" s="107"/>
      <c r="EE26" s="107"/>
      <c r="EF26" s="107"/>
      <c r="EG26" s="107"/>
      <c r="EH26" s="107"/>
      <c r="EI26" s="107"/>
      <c r="EJ26" s="107"/>
      <c r="EK26" s="107"/>
      <c r="EL26" s="107"/>
      <c r="EM26" s="107"/>
      <c r="EN26" s="107"/>
      <c r="EO26" s="107"/>
      <c r="EP26" s="107"/>
      <c r="EQ26" s="107"/>
      <c r="ER26" s="107"/>
      <c r="ES26" s="107"/>
      <c r="ET26" s="107"/>
      <c r="EU26" s="107"/>
      <c r="EV26" s="107"/>
      <c r="EW26" s="107"/>
      <c r="EX26" s="107"/>
      <c r="EY26" s="107"/>
      <c r="EZ26" s="107"/>
      <c r="FA26" s="107"/>
      <c r="FB26" s="107"/>
      <c r="FC26" s="107"/>
      <c r="FD26" s="107"/>
      <c r="FE26" s="107"/>
      <c r="FF26" s="107"/>
      <c r="FG26" s="107"/>
      <c r="FH26" s="107"/>
      <c r="FI26" s="107"/>
      <c r="FJ26" s="107"/>
      <c r="FK26" s="107"/>
      <c r="FL26" s="107"/>
      <c r="FM26" s="107"/>
      <c r="FN26" s="107"/>
      <c r="FO26" s="107"/>
      <c r="FP26" s="107"/>
      <c r="FQ26" s="107"/>
      <c r="FR26" s="107"/>
      <c r="FS26" s="107"/>
      <c r="FT26" s="107"/>
      <c r="FU26" s="107"/>
      <c r="FV26" s="107"/>
      <c r="FW26" s="107"/>
      <c r="FX26" s="107"/>
      <c r="FY26" s="107"/>
      <c r="FZ26" s="107"/>
      <c r="GA26" s="107"/>
      <c r="GB26" s="107"/>
      <c r="GC26" s="107"/>
      <c r="GD26" s="107"/>
      <c r="GE26" s="107"/>
      <c r="GF26" s="107"/>
      <c r="GG26" s="107"/>
      <c r="GH26" s="107"/>
      <c r="GI26" s="107"/>
      <c r="GJ26" s="107"/>
      <c r="GK26" s="107"/>
      <c r="GL26" s="107"/>
      <c r="GM26" s="107"/>
      <c r="GN26" s="107"/>
      <c r="GO26" s="107"/>
      <c r="GP26" s="107"/>
      <c r="GQ26" s="107"/>
      <c r="GR26" s="107"/>
      <c r="GS26" s="107"/>
      <c r="GT26" s="107"/>
      <c r="GU26" s="107"/>
      <c r="GV26" s="107"/>
      <c r="GW26" s="107"/>
      <c r="GX26" s="107"/>
      <c r="GY26" s="107"/>
      <c r="GZ26" s="107"/>
      <c r="HA26" s="107"/>
      <c r="HB26" s="107"/>
      <c r="HC26" s="107"/>
      <c r="HD26" s="107"/>
      <c r="HE26" s="107"/>
      <c r="HF26" s="107"/>
      <c r="HG26" s="107"/>
      <c r="HH26" s="107"/>
      <c r="HI26" s="107"/>
      <c r="HJ26" s="107"/>
      <c r="HK26" s="107"/>
      <c r="HL26" s="107"/>
      <c r="HM26" s="107"/>
      <c r="HN26" s="107"/>
      <c r="HO26" s="107"/>
      <c r="HP26" s="107"/>
      <c r="HQ26" s="107"/>
      <c r="HR26" s="107"/>
      <c r="HS26" s="107"/>
      <c r="HT26" s="107"/>
      <c r="HU26" s="107"/>
      <c r="HV26" s="107"/>
      <c r="HW26" s="107"/>
      <c r="HX26" s="107"/>
      <c r="HY26" s="107"/>
      <c r="HZ26" s="107"/>
      <c r="IA26" s="107"/>
      <c r="IB26" s="107"/>
      <c r="IC26" s="107"/>
      <c r="ID26" s="107"/>
      <c r="IE26" s="107"/>
      <c r="IF26" s="107"/>
      <c r="IG26" s="107"/>
      <c r="IH26" s="107"/>
      <c r="II26" s="107"/>
      <c r="IJ26" s="107"/>
      <c r="IK26" s="107"/>
      <c r="IL26" s="107"/>
      <c r="IM26" s="107"/>
      <c r="IN26" s="107"/>
      <c r="IO26" s="107"/>
      <c r="IP26" s="107"/>
      <c r="IQ26" s="107"/>
      <c r="IR26" s="107"/>
      <c r="IS26" s="107"/>
      <c r="IT26" s="107"/>
    </row>
    <row r="27" spans="1:254" s="110" customFormat="1" ht="14.1" customHeight="1" x14ac:dyDescent="0.2">
      <c r="A27" s="111">
        <v>42285</v>
      </c>
      <c r="B27" s="105" t="s">
        <v>77</v>
      </c>
      <c r="C27" s="113" t="s">
        <v>80</v>
      </c>
      <c r="D27" s="107"/>
      <c r="E27" s="107">
        <f t="shared" si="5"/>
        <v>0</v>
      </c>
      <c r="F27" s="107"/>
      <c r="G27" s="107">
        <v>6840</v>
      </c>
      <c r="H27" s="107">
        <f t="shared" si="4"/>
        <v>0</v>
      </c>
      <c r="I27" s="107"/>
      <c r="J27" s="108" t="s">
        <v>78</v>
      </c>
      <c r="K27" s="109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  <c r="BZ27" s="107"/>
      <c r="CA27" s="107"/>
      <c r="CB27" s="107"/>
      <c r="CC27" s="107"/>
      <c r="CD27" s="107"/>
      <c r="CE27" s="107"/>
      <c r="CF27" s="107"/>
      <c r="CG27" s="107"/>
      <c r="CH27" s="107"/>
      <c r="CI27" s="107"/>
      <c r="CJ27" s="107"/>
      <c r="CK27" s="107"/>
      <c r="CL27" s="107"/>
      <c r="CM27" s="107"/>
      <c r="CN27" s="107"/>
      <c r="CO27" s="107"/>
      <c r="CP27" s="107"/>
      <c r="CQ27" s="107"/>
      <c r="CR27" s="107"/>
      <c r="CS27" s="107"/>
      <c r="CT27" s="107"/>
      <c r="CU27" s="107"/>
      <c r="CV27" s="107"/>
      <c r="CW27" s="107"/>
      <c r="CX27" s="107"/>
      <c r="CY27" s="107"/>
      <c r="CZ27" s="107"/>
      <c r="DA27" s="107"/>
      <c r="DB27" s="107"/>
      <c r="DC27" s="107"/>
      <c r="DD27" s="107"/>
      <c r="DE27" s="107"/>
      <c r="DF27" s="107"/>
      <c r="DG27" s="107"/>
      <c r="DH27" s="107"/>
      <c r="DI27" s="107"/>
      <c r="DJ27" s="107"/>
      <c r="DK27" s="107"/>
      <c r="DL27" s="107"/>
      <c r="DM27" s="107"/>
      <c r="DN27" s="107"/>
      <c r="DO27" s="107"/>
      <c r="DP27" s="107"/>
      <c r="DQ27" s="107"/>
      <c r="DR27" s="107"/>
      <c r="DS27" s="107"/>
      <c r="DT27" s="107"/>
      <c r="DU27" s="107"/>
      <c r="DV27" s="107"/>
      <c r="DW27" s="107"/>
      <c r="DX27" s="107"/>
      <c r="DY27" s="107"/>
      <c r="DZ27" s="107"/>
      <c r="EA27" s="107"/>
      <c r="EB27" s="107"/>
      <c r="EC27" s="107"/>
      <c r="ED27" s="107"/>
      <c r="EE27" s="107"/>
      <c r="EF27" s="107"/>
      <c r="EG27" s="107"/>
      <c r="EH27" s="107"/>
      <c r="EI27" s="107"/>
      <c r="EJ27" s="107"/>
      <c r="EK27" s="107"/>
      <c r="EL27" s="107"/>
      <c r="EM27" s="107"/>
      <c r="EN27" s="107"/>
      <c r="EO27" s="107"/>
      <c r="EP27" s="107"/>
      <c r="EQ27" s="107"/>
      <c r="ER27" s="107"/>
      <c r="ES27" s="107"/>
      <c r="ET27" s="107"/>
      <c r="EU27" s="107"/>
      <c r="EV27" s="107"/>
      <c r="EW27" s="107"/>
      <c r="EX27" s="107"/>
      <c r="EY27" s="107"/>
      <c r="EZ27" s="107"/>
      <c r="FA27" s="107"/>
      <c r="FB27" s="107"/>
      <c r="FC27" s="107"/>
      <c r="FD27" s="107"/>
      <c r="FE27" s="107"/>
      <c r="FF27" s="107"/>
      <c r="FG27" s="107"/>
      <c r="FH27" s="107"/>
      <c r="FI27" s="107"/>
      <c r="FJ27" s="107"/>
      <c r="FK27" s="107"/>
      <c r="FL27" s="107"/>
      <c r="FM27" s="107"/>
      <c r="FN27" s="107"/>
      <c r="FO27" s="107"/>
      <c r="FP27" s="107"/>
      <c r="FQ27" s="107"/>
      <c r="FR27" s="107"/>
      <c r="FS27" s="107"/>
      <c r="FT27" s="107"/>
      <c r="FU27" s="107"/>
      <c r="FV27" s="107"/>
      <c r="FW27" s="107"/>
      <c r="FX27" s="107"/>
      <c r="FY27" s="107"/>
      <c r="FZ27" s="107"/>
      <c r="GA27" s="107"/>
      <c r="GB27" s="107"/>
      <c r="GC27" s="107"/>
      <c r="GD27" s="107"/>
      <c r="GE27" s="107"/>
      <c r="GF27" s="107"/>
      <c r="GG27" s="107"/>
      <c r="GH27" s="107"/>
      <c r="GI27" s="107"/>
      <c r="GJ27" s="107"/>
      <c r="GK27" s="107"/>
      <c r="GL27" s="107"/>
      <c r="GM27" s="107"/>
      <c r="GN27" s="107"/>
      <c r="GO27" s="107"/>
      <c r="GP27" s="107"/>
      <c r="GQ27" s="107"/>
      <c r="GR27" s="107"/>
      <c r="GS27" s="107"/>
      <c r="GT27" s="107"/>
      <c r="GU27" s="107"/>
      <c r="GV27" s="107"/>
      <c r="GW27" s="107"/>
      <c r="GX27" s="107"/>
      <c r="GY27" s="107"/>
      <c r="GZ27" s="107"/>
      <c r="HA27" s="107"/>
      <c r="HB27" s="107"/>
      <c r="HC27" s="107"/>
      <c r="HD27" s="107"/>
      <c r="HE27" s="107"/>
      <c r="HF27" s="107"/>
      <c r="HG27" s="107"/>
      <c r="HH27" s="107"/>
      <c r="HI27" s="107"/>
      <c r="HJ27" s="107"/>
      <c r="HK27" s="107"/>
      <c r="HL27" s="107"/>
      <c r="HM27" s="107"/>
      <c r="HN27" s="107"/>
      <c r="HO27" s="107"/>
      <c r="HP27" s="107"/>
      <c r="HQ27" s="107"/>
      <c r="HR27" s="107"/>
      <c r="HS27" s="107"/>
      <c r="HT27" s="107"/>
      <c r="HU27" s="107"/>
      <c r="HV27" s="107"/>
      <c r="HW27" s="107"/>
      <c r="HX27" s="107"/>
      <c r="HY27" s="107"/>
      <c r="HZ27" s="107"/>
      <c r="IA27" s="107"/>
      <c r="IB27" s="107"/>
      <c r="IC27" s="107"/>
      <c r="ID27" s="107"/>
      <c r="IE27" s="107"/>
      <c r="IF27" s="107"/>
      <c r="IG27" s="107"/>
      <c r="IH27" s="107"/>
      <c r="II27" s="107"/>
      <c r="IJ27" s="107"/>
      <c r="IK27" s="107"/>
      <c r="IL27" s="107"/>
      <c r="IM27" s="107"/>
      <c r="IN27" s="107"/>
      <c r="IO27" s="107"/>
      <c r="IP27" s="107"/>
      <c r="IQ27" s="107"/>
      <c r="IR27" s="107"/>
      <c r="IS27" s="107"/>
      <c r="IT27" s="107"/>
    </row>
    <row r="28" spans="1:254" s="110" customFormat="1" ht="14.1" customHeight="1" x14ac:dyDescent="0.2">
      <c r="A28" s="111">
        <v>42286</v>
      </c>
      <c r="B28" s="114" t="s">
        <v>79</v>
      </c>
      <c r="C28" s="113" t="s">
        <v>66</v>
      </c>
      <c r="D28" s="107"/>
      <c r="E28" s="107">
        <f t="shared" si="5"/>
        <v>0</v>
      </c>
      <c r="F28" s="107"/>
      <c r="G28" s="107">
        <f t="shared" si="3"/>
        <v>0</v>
      </c>
      <c r="H28" s="107">
        <f t="shared" si="4"/>
        <v>0</v>
      </c>
      <c r="I28" s="107"/>
      <c r="J28" s="108"/>
      <c r="K28" s="109"/>
      <c r="L28" s="107">
        <v>158383.79999999999</v>
      </c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7"/>
      <c r="CG28" s="107"/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7"/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7"/>
      <c r="DI28" s="107"/>
      <c r="DJ28" s="107"/>
      <c r="DK28" s="107"/>
      <c r="DL28" s="107"/>
      <c r="DM28" s="107"/>
      <c r="DN28" s="107"/>
      <c r="DO28" s="107"/>
      <c r="DP28" s="107"/>
      <c r="DQ28" s="107"/>
      <c r="DR28" s="107"/>
      <c r="DS28" s="107"/>
      <c r="DT28" s="107"/>
      <c r="DU28" s="107"/>
      <c r="DV28" s="107"/>
      <c r="DW28" s="107"/>
      <c r="DX28" s="107"/>
      <c r="DY28" s="107"/>
      <c r="DZ28" s="107"/>
      <c r="EA28" s="107"/>
      <c r="EB28" s="107"/>
      <c r="EC28" s="107"/>
      <c r="ED28" s="107"/>
      <c r="EE28" s="107"/>
      <c r="EF28" s="107"/>
      <c r="EG28" s="107"/>
      <c r="EH28" s="107"/>
      <c r="EI28" s="107"/>
      <c r="EJ28" s="107"/>
      <c r="EK28" s="107"/>
      <c r="EL28" s="107"/>
      <c r="EM28" s="107"/>
      <c r="EN28" s="107"/>
      <c r="EO28" s="107"/>
      <c r="EP28" s="107"/>
      <c r="EQ28" s="107"/>
      <c r="ER28" s="107"/>
      <c r="ES28" s="107"/>
      <c r="ET28" s="107"/>
      <c r="EU28" s="107"/>
      <c r="EV28" s="107"/>
      <c r="EW28" s="107"/>
      <c r="EX28" s="107"/>
      <c r="EY28" s="107"/>
      <c r="EZ28" s="107"/>
      <c r="FA28" s="107"/>
      <c r="FB28" s="107"/>
      <c r="FC28" s="107"/>
      <c r="FD28" s="107"/>
      <c r="FE28" s="107"/>
      <c r="FF28" s="107"/>
      <c r="FG28" s="107"/>
      <c r="FH28" s="107"/>
      <c r="FI28" s="107"/>
      <c r="FJ28" s="107"/>
      <c r="FK28" s="107"/>
      <c r="FL28" s="107"/>
      <c r="FM28" s="107"/>
      <c r="FN28" s="107"/>
      <c r="FO28" s="107"/>
      <c r="FP28" s="107"/>
      <c r="FQ28" s="107"/>
      <c r="FR28" s="107"/>
      <c r="FS28" s="107"/>
      <c r="FT28" s="107"/>
      <c r="FU28" s="107"/>
      <c r="FV28" s="107"/>
      <c r="FW28" s="107"/>
      <c r="FX28" s="107"/>
      <c r="FY28" s="107"/>
      <c r="FZ28" s="107"/>
      <c r="GA28" s="107"/>
      <c r="GB28" s="107"/>
      <c r="GC28" s="107"/>
      <c r="GD28" s="107"/>
      <c r="GE28" s="107"/>
      <c r="GF28" s="107"/>
      <c r="GG28" s="107"/>
      <c r="GH28" s="107"/>
      <c r="GI28" s="107"/>
      <c r="GJ28" s="107"/>
      <c r="GK28" s="107"/>
      <c r="GL28" s="107"/>
      <c r="GM28" s="107"/>
      <c r="GN28" s="107"/>
      <c r="GO28" s="107"/>
      <c r="GP28" s="107"/>
      <c r="GQ28" s="107"/>
      <c r="GR28" s="107"/>
      <c r="GS28" s="107"/>
      <c r="GT28" s="107"/>
      <c r="GU28" s="107"/>
      <c r="GV28" s="107"/>
      <c r="GW28" s="107"/>
      <c r="GX28" s="107"/>
      <c r="GY28" s="107"/>
      <c r="GZ28" s="107"/>
      <c r="HA28" s="107"/>
      <c r="HB28" s="107"/>
      <c r="HC28" s="107"/>
      <c r="HD28" s="107"/>
      <c r="HE28" s="107"/>
      <c r="HF28" s="107"/>
      <c r="HG28" s="107"/>
      <c r="HH28" s="107"/>
      <c r="HI28" s="107"/>
      <c r="HJ28" s="107"/>
      <c r="HK28" s="107"/>
      <c r="HL28" s="107"/>
      <c r="HM28" s="107"/>
      <c r="HN28" s="107"/>
      <c r="HO28" s="107"/>
      <c r="HP28" s="107"/>
      <c r="HQ28" s="107"/>
      <c r="HR28" s="107"/>
      <c r="HS28" s="107"/>
      <c r="HT28" s="107"/>
      <c r="HU28" s="107"/>
      <c r="HV28" s="107"/>
      <c r="HW28" s="107"/>
      <c r="HX28" s="107"/>
      <c r="HY28" s="107"/>
      <c r="HZ28" s="107"/>
      <c r="IA28" s="107"/>
      <c r="IB28" s="107"/>
      <c r="IC28" s="107"/>
      <c r="ID28" s="107"/>
      <c r="IE28" s="107"/>
      <c r="IF28" s="107"/>
      <c r="IG28" s="107"/>
      <c r="IH28" s="107"/>
      <c r="II28" s="107"/>
      <c r="IJ28" s="107"/>
      <c r="IK28" s="107"/>
      <c r="IL28" s="107"/>
      <c r="IM28" s="107"/>
      <c r="IN28" s="107"/>
      <c r="IO28" s="107"/>
      <c r="IP28" s="107"/>
      <c r="IQ28" s="107"/>
      <c r="IR28" s="107"/>
      <c r="IS28" s="107"/>
      <c r="IT28" s="107"/>
    </row>
    <row r="29" spans="1:254" s="110" customFormat="1" ht="14.1" customHeight="1" x14ac:dyDescent="0.2">
      <c r="A29" s="111">
        <v>42298</v>
      </c>
      <c r="B29" s="105" t="s">
        <v>81</v>
      </c>
      <c r="C29" s="113" t="s">
        <v>57</v>
      </c>
      <c r="D29" s="107"/>
      <c r="E29" s="107">
        <f t="shared" si="5"/>
        <v>0</v>
      </c>
      <c r="F29" s="144">
        <v>9207.7199999999993</v>
      </c>
      <c r="G29" s="107">
        <f t="shared" si="3"/>
        <v>0</v>
      </c>
      <c r="H29" s="107">
        <f t="shared" si="4"/>
        <v>0</v>
      </c>
      <c r="I29" s="107"/>
      <c r="J29" s="108" t="s">
        <v>73</v>
      </c>
      <c r="K29" s="109">
        <v>6864</v>
      </c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07"/>
      <c r="CQ29" s="107"/>
      <c r="CR29" s="107"/>
      <c r="CS29" s="107"/>
      <c r="CT29" s="107"/>
      <c r="CU29" s="107"/>
      <c r="CV29" s="107"/>
      <c r="CW29" s="107"/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7"/>
      <c r="DI29" s="107"/>
      <c r="DJ29" s="107"/>
      <c r="DK29" s="107"/>
      <c r="DL29" s="107"/>
      <c r="DM29" s="107"/>
      <c r="DN29" s="107"/>
      <c r="DO29" s="107"/>
      <c r="DP29" s="107"/>
      <c r="DQ29" s="107"/>
      <c r="DR29" s="107"/>
      <c r="DS29" s="107"/>
      <c r="DT29" s="107"/>
      <c r="DU29" s="107"/>
      <c r="DV29" s="107"/>
      <c r="DW29" s="107"/>
      <c r="DX29" s="107"/>
      <c r="DY29" s="107"/>
      <c r="DZ29" s="107"/>
      <c r="EA29" s="107"/>
      <c r="EB29" s="107"/>
      <c r="EC29" s="107"/>
      <c r="ED29" s="107"/>
      <c r="EE29" s="107"/>
      <c r="EF29" s="107"/>
      <c r="EG29" s="107"/>
      <c r="EH29" s="107"/>
      <c r="EI29" s="107"/>
      <c r="EJ29" s="107"/>
      <c r="EK29" s="107"/>
      <c r="EL29" s="107"/>
      <c r="EM29" s="107"/>
      <c r="EN29" s="107"/>
      <c r="EO29" s="107"/>
      <c r="EP29" s="107"/>
      <c r="EQ29" s="107"/>
      <c r="ER29" s="107"/>
      <c r="ES29" s="107"/>
      <c r="ET29" s="107"/>
      <c r="EU29" s="107"/>
      <c r="EV29" s="107"/>
      <c r="EW29" s="107"/>
      <c r="EX29" s="107"/>
      <c r="EY29" s="107"/>
      <c r="EZ29" s="107"/>
      <c r="FA29" s="107"/>
      <c r="FB29" s="107"/>
      <c r="FC29" s="107"/>
      <c r="FD29" s="107"/>
      <c r="FE29" s="107"/>
      <c r="FF29" s="107"/>
      <c r="FG29" s="107"/>
      <c r="FH29" s="107"/>
      <c r="FI29" s="107"/>
      <c r="FJ29" s="107"/>
      <c r="FK29" s="107"/>
      <c r="FL29" s="107"/>
      <c r="FM29" s="107"/>
      <c r="FN29" s="107"/>
      <c r="FO29" s="107"/>
      <c r="FP29" s="107"/>
      <c r="FQ29" s="107"/>
      <c r="FR29" s="107"/>
      <c r="FS29" s="107"/>
      <c r="FT29" s="107"/>
      <c r="FU29" s="107"/>
      <c r="FV29" s="107"/>
      <c r="FW29" s="107"/>
      <c r="FX29" s="107"/>
      <c r="FY29" s="107"/>
      <c r="FZ29" s="107"/>
      <c r="GA29" s="107"/>
      <c r="GB29" s="107"/>
      <c r="GC29" s="107"/>
      <c r="GD29" s="107"/>
      <c r="GE29" s="107"/>
      <c r="GF29" s="107"/>
      <c r="GG29" s="107"/>
      <c r="GH29" s="107"/>
      <c r="GI29" s="107"/>
      <c r="GJ29" s="107"/>
      <c r="GK29" s="107"/>
      <c r="GL29" s="107"/>
      <c r="GM29" s="107"/>
      <c r="GN29" s="107"/>
      <c r="GO29" s="107"/>
      <c r="GP29" s="107"/>
      <c r="GQ29" s="107"/>
      <c r="GR29" s="107"/>
      <c r="GS29" s="107"/>
      <c r="GT29" s="107"/>
      <c r="GU29" s="107"/>
      <c r="GV29" s="107"/>
      <c r="GW29" s="107"/>
      <c r="GX29" s="107"/>
      <c r="GY29" s="107"/>
      <c r="GZ29" s="107"/>
      <c r="HA29" s="107"/>
      <c r="HB29" s="107"/>
      <c r="HC29" s="107"/>
      <c r="HD29" s="107"/>
      <c r="HE29" s="107"/>
      <c r="HF29" s="107"/>
      <c r="HG29" s="107"/>
      <c r="HH29" s="107"/>
      <c r="HI29" s="107"/>
      <c r="HJ29" s="107"/>
      <c r="HK29" s="107"/>
      <c r="HL29" s="107"/>
      <c r="HM29" s="107"/>
      <c r="HN29" s="107"/>
      <c r="HO29" s="107"/>
      <c r="HP29" s="107"/>
      <c r="HQ29" s="107"/>
      <c r="HR29" s="107"/>
      <c r="HS29" s="107"/>
      <c r="HT29" s="107"/>
      <c r="HU29" s="107"/>
      <c r="HV29" s="107"/>
      <c r="HW29" s="107"/>
      <c r="HX29" s="107"/>
      <c r="HY29" s="107"/>
      <c r="HZ29" s="107"/>
      <c r="IA29" s="107"/>
      <c r="IB29" s="107"/>
      <c r="IC29" s="107"/>
      <c r="ID29" s="107"/>
      <c r="IE29" s="107"/>
      <c r="IF29" s="107"/>
      <c r="IG29" s="107"/>
      <c r="IH29" s="107"/>
      <c r="II29" s="107"/>
      <c r="IJ29" s="107"/>
      <c r="IK29" s="107"/>
      <c r="IL29" s="107"/>
      <c r="IM29" s="107"/>
      <c r="IN29" s="107"/>
      <c r="IO29" s="107"/>
      <c r="IP29" s="107"/>
      <c r="IQ29" s="107"/>
      <c r="IR29" s="107"/>
      <c r="IS29" s="107"/>
      <c r="IT29" s="107"/>
    </row>
    <row r="30" spans="1:254" s="110" customFormat="1" ht="14.1" customHeight="1" x14ac:dyDescent="0.2">
      <c r="A30" s="111">
        <v>42306</v>
      </c>
      <c r="B30" s="105" t="s">
        <v>82</v>
      </c>
      <c r="C30" s="113" t="s">
        <v>57</v>
      </c>
      <c r="D30" s="107"/>
      <c r="E30" s="107">
        <f t="shared" si="5"/>
        <v>0</v>
      </c>
      <c r="F30" s="144">
        <v>4550</v>
      </c>
      <c r="G30" s="107">
        <f t="shared" si="3"/>
        <v>4550</v>
      </c>
      <c r="H30" s="107">
        <f t="shared" si="4"/>
        <v>0</v>
      </c>
      <c r="I30" s="107"/>
      <c r="J30" s="108"/>
      <c r="K30" s="109">
        <v>6873</v>
      </c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7"/>
      <c r="CG30" s="107"/>
      <c r="CH30" s="107"/>
      <c r="CI30" s="107"/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7"/>
      <c r="CW30" s="107"/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7"/>
      <c r="DI30" s="107"/>
      <c r="DJ30" s="107"/>
      <c r="DK30" s="107"/>
      <c r="DL30" s="107"/>
      <c r="DM30" s="107"/>
      <c r="DN30" s="107"/>
      <c r="DO30" s="107"/>
      <c r="DP30" s="107"/>
      <c r="DQ30" s="107"/>
      <c r="DR30" s="107"/>
      <c r="DS30" s="107"/>
      <c r="DT30" s="107"/>
      <c r="DU30" s="107"/>
      <c r="DV30" s="107"/>
      <c r="DW30" s="107"/>
      <c r="DX30" s="107"/>
      <c r="DY30" s="107"/>
      <c r="DZ30" s="107"/>
      <c r="EA30" s="107"/>
      <c r="EB30" s="107"/>
      <c r="EC30" s="107"/>
      <c r="ED30" s="107"/>
      <c r="EE30" s="107"/>
      <c r="EF30" s="107"/>
      <c r="EG30" s="107"/>
      <c r="EH30" s="107"/>
      <c r="EI30" s="107"/>
      <c r="EJ30" s="107"/>
      <c r="EK30" s="107"/>
      <c r="EL30" s="107"/>
      <c r="EM30" s="107"/>
      <c r="EN30" s="107"/>
      <c r="EO30" s="107"/>
      <c r="EP30" s="107"/>
      <c r="EQ30" s="107"/>
      <c r="ER30" s="107"/>
      <c r="ES30" s="107"/>
      <c r="ET30" s="107"/>
      <c r="EU30" s="107"/>
      <c r="EV30" s="107"/>
      <c r="EW30" s="107"/>
      <c r="EX30" s="107"/>
      <c r="EY30" s="107"/>
      <c r="EZ30" s="107"/>
      <c r="FA30" s="107"/>
      <c r="FB30" s="107"/>
      <c r="FC30" s="107"/>
      <c r="FD30" s="107"/>
      <c r="FE30" s="107"/>
      <c r="FF30" s="107"/>
      <c r="FG30" s="107"/>
      <c r="FH30" s="107"/>
      <c r="FI30" s="107"/>
      <c r="FJ30" s="107"/>
      <c r="FK30" s="107"/>
      <c r="FL30" s="107"/>
      <c r="FM30" s="107"/>
      <c r="FN30" s="107"/>
      <c r="FO30" s="107"/>
      <c r="FP30" s="107"/>
      <c r="FQ30" s="107"/>
      <c r="FR30" s="107"/>
      <c r="FS30" s="107"/>
      <c r="FT30" s="107"/>
      <c r="FU30" s="107"/>
      <c r="FV30" s="107"/>
      <c r="FW30" s="107"/>
      <c r="FX30" s="107"/>
      <c r="FY30" s="107"/>
      <c r="FZ30" s="107"/>
      <c r="GA30" s="107"/>
      <c r="GB30" s="107"/>
      <c r="GC30" s="107"/>
      <c r="GD30" s="107"/>
      <c r="GE30" s="107"/>
      <c r="GF30" s="107"/>
      <c r="GG30" s="107"/>
      <c r="GH30" s="107"/>
      <c r="GI30" s="107"/>
      <c r="GJ30" s="107"/>
      <c r="GK30" s="107"/>
      <c r="GL30" s="107"/>
      <c r="GM30" s="107"/>
      <c r="GN30" s="107"/>
      <c r="GO30" s="107"/>
      <c r="GP30" s="107"/>
      <c r="GQ30" s="107"/>
      <c r="GR30" s="107"/>
      <c r="GS30" s="107"/>
      <c r="GT30" s="107"/>
      <c r="GU30" s="107"/>
      <c r="GV30" s="107"/>
      <c r="GW30" s="107"/>
      <c r="GX30" s="107"/>
      <c r="GY30" s="107"/>
      <c r="GZ30" s="107"/>
      <c r="HA30" s="107"/>
      <c r="HB30" s="107"/>
      <c r="HC30" s="107"/>
      <c r="HD30" s="107"/>
      <c r="HE30" s="107"/>
      <c r="HF30" s="107"/>
      <c r="HG30" s="107"/>
      <c r="HH30" s="107"/>
      <c r="HI30" s="107"/>
      <c r="HJ30" s="107"/>
      <c r="HK30" s="107"/>
      <c r="HL30" s="107"/>
      <c r="HM30" s="107"/>
      <c r="HN30" s="107"/>
      <c r="HO30" s="107"/>
      <c r="HP30" s="107"/>
      <c r="HQ30" s="107"/>
      <c r="HR30" s="107"/>
      <c r="HS30" s="107"/>
      <c r="HT30" s="107"/>
      <c r="HU30" s="107"/>
      <c r="HV30" s="107"/>
      <c r="HW30" s="107"/>
      <c r="HX30" s="107"/>
      <c r="HY30" s="107"/>
      <c r="HZ30" s="107"/>
      <c r="IA30" s="107"/>
      <c r="IB30" s="107"/>
      <c r="IC30" s="107"/>
      <c r="ID30" s="107"/>
      <c r="IE30" s="107"/>
      <c r="IF30" s="107"/>
      <c r="IG30" s="107"/>
      <c r="IH30" s="107"/>
      <c r="II30" s="107"/>
      <c r="IJ30" s="107"/>
      <c r="IK30" s="107"/>
      <c r="IL30" s="107"/>
      <c r="IM30" s="107"/>
      <c r="IN30" s="107"/>
      <c r="IO30" s="107"/>
      <c r="IP30" s="107"/>
      <c r="IQ30" s="107"/>
      <c r="IR30" s="107"/>
      <c r="IS30" s="107"/>
      <c r="IT30" s="107"/>
    </row>
    <row r="31" spans="1:254" s="110" customFormat="1" ht="14.1" customHeight="1" x14ac:dyDescent="0.2">
      <c r="A31" s="111">
        <v>42303</v>
      </c>
      <c r="B31" s="105" t="s">
        <v>83</v>
      </c>
      <c r="C31" s="113" t="s">
        <v>57</v>
      </c>
      <c r="D31" s="107"/>
      <c r="E31" s="107">
        <f t="shared" si="5"/>
        <v>0</v>
      </c>
      <c r="F31" s="144">
        <v>6840</v>
      </c>
      <c r="G31" s="107">
        <f t="shared" si="3"/>
        <v>0</v>
      </c>
      <c r="H31" s="107">
        <f t="shared" si="4"/>
        <v>0</v>
      </c>
      <c r="I31" s="107"/>
      <c r="J31" s="108" t="s">
        <v>78</v>
      </c>
      <c r="K31" s="109">
        <v>6864</v>
      </c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7"/>
      <c r="BM31" s="107"/>
      <c r="BN31" s="107"/>
      <c r="BO31" s="107"/>
      <c r="BP31" s="107"/>
      <c r="BQ31" s="107"/>
      <c r="BR31" s="107"/>
      <c r="BS31" s="107"/>
      <c r="BT31" s="107"/>
      <c r="BU31" s="107"/>
      <c r="BV31" s="107"/>
      <c r="BW31" s="107"/>
      <c r="BX31" s="107"/>
      <c r="BY31" s="107"/>
      <c r="BZ31" s="107"/>
      <c r="CA31" s="107"/>
      <c r="CB31" s="107"/>
      <c r="CC31" s="107"/>
      <c r="CD31" s="107"/>
      <c r="CE31" s="107"/>
      <c r="CF31" s="107"/>
      <c r="CG31" s="107"/>
      <c r="CH31" s="107"/>
      <c r="CI31" s="107"/>
      <c r="CJ31" s="107"/>
      <c r="CK31" s="107"/>
      <c r="CL31" s="107"/>
      <c r="CM31" s="107"/>
      <c r="CN31" s="107"/>
      <c r="CO31" s="107"/>
      <c r="CP31" s="107"/>
      <c r="CQ31" s="107"/>
      <c r="CR31" s="107"/>
      <c r="CS31" s="107"/>
      <c r="CT31" s="107"/>
      <c r="CU31" s="107"/>
      <c r="CV31" s="107"/>
      <c r="CW31" s="107"/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7"/>
      <c r="DI31" s="107"/>
      <c r="DJ31" s="107"/>
      <c r="DK31" s="107"/>
      <c r="DL31" s="107"/>
      <c r="DM31" s="107"/>
      <c r="DN31" s="107"/>
      <c r="DO31" s="107"/>
      <c r="DP31" s="107"/>
      <c r="DQ31" s="107"/>
      <c r="DR31" s="107"/>
      <c r="DS31" s="107"/>
      <c r="DT31" s="107"/>
      <c r="DU31" s="107"/>
      <c r="DV31" s="107"/>
      <c r="DW31" s="107"/>
      <c r="DX31" s="107"/>
      <c r="DY31" s="107"/>
      <c r="DZ31" s="107"/>
      <c r="EA31" s="107"/>
      <c r="EB31" s="107"/>
      <c r="EC31" s="107"/>
      <c r="ED31" s="107"/>
      <c r="EE31" s="107"/>
      <c r="EF31" s="107"/>
      <c r="EG31" s="107"/>
      <c r="EH31" s="107"/>
      <c r="EI31" s="107"/>
      <c r="EJ31" s="107"/>
      <c r="EK31" s="107"/>
      <c r="EL31" s="107"/>
      <c r="EM31" s="107"/>
      <c r="EN31" s="107"/>
      <c r="EO31" s="107"/>
      <c r="EP31" s="107"/>
      <c r="EQ31" s="107"/>
      <c r="ER31" s="107"/>
      <c r="ES31" s="107"/>
      <c r="ET31" s="107"/>
      <c r="EU31" s="107"/>
      <c r="EV31" s="107"/>
      <c r="EW31" s="107"/>
      <c r="EX31" s="107"/>
      <c r="EY31" s="107"/>
      <c r="EZ31" s="107"/>
      <c r="FA31" s="107"/>
      <c r="FB31" s="107"/>
      <c r="FC31" s="107"/>
      <c r="FD31" s="107"/>
      <c r="FE31" s="107"/>
      <c r="FF31" s="107"/>
      <c r="FG31" s="107"/>
      <c r="FH31" s="107"/>
      <c r="FI31" s="107"/>
      <c r="FJ31" s="107"/>
      <c r="FK31" s="107"/>
      <c r="FL31" s="107"/>
      <c r="FM31" s="107"/>
      <c r="FN31" s="107"/>
      <c r="FO31" s="107"/>
      <c r="FP31" s="107"/>
      <c r="FQ31" s="107"/>
      <c r="FR31" s="107"/>
      <c r="FS31" s="107"/>
      <c r="FT31" s="107"/>
      <c r="FU31" s="107"/>
      <c r="FV31" s="107"/>
      <c r="FW31" s="107"/>
      <c r="FX31" s="107"/>
      <c r="FY31" s="107"/>
      <c r="FZ31" s="107"/>
      <c r="GA31" s="107"/>
      <c r="GB31" s="107"/>
      <c r="GC31" s="107"/>
      <c r="GD31" s="107"/>
      <c r="GE31" s="107"/>
      <c r="GF31" s="107"/>
      <c r="GG31" s="107"/>
      <c r="GH31" s="107"/>
      <c r="GI31" s="107"/>
      <c r="GJ31" s="107"/>
      <c r="GK31" s="107"/>
      <c r="GL31" s="107"/>
      <c r="GM31" s="107"/>
      <c r="GN31" s="107"/>
      <c r="GO31" s="107"/>
      <c r="GP31" s="107"/>
      <c r="GQ31" s="107"/>
      <c r="GR31" s="107"/>
      <c r="GS31" s="107"/>
      <c r="GT31" s="107"/>
      <c r="GU31" s="107"/>
      <c r="GV31" s="107"/>
      <c r="GW31" s="107"/>
      <c r="GX31" s="107"/>
      <c r="GY31" s="107"/>
      <c r="GZ31" s="107"/>
      <c r="HA31" s="107"/>
      <c r="HB31" s="107"/>
      <c r="HC31" s="107"/>
      <c r="HD31" s="107"/>
      <c r="HE31" s="107"/>
      <c r="HF31" s="107"/>
      <c r="HG31" s="107"/>
      <c r="HH31" s="107"/>
      <c r="HI31" s="107"/>
      <c r="HJ31" s="107"/>
      <c r="HK31" s="107"/>
      <c r="HL31" s="107"/>
      <c r="HM31" s="107"/>
      <c r="HN31" s="107"/>
      <c r="HO31" s="107"/>
      <c r="HP31" s="107"/>
      <c r="HQ31" s="107"/>
      <c r="HR31" s="107"/>
      <c r="HS31" s="107"/>
      <c r="HT31" s="107"/>
      <c r="HU31" s="107"/>
      <c r="HV31" s="107"/>
      <c r="HW31" s="107"/>
      <c r="HX31" s="107"/>
      <c r="HY31" s="107"/>
      <c r="HZ31" s="107"/>
      <c r="IA31" s="107"/>
      <c r="IB31" s="107"/>
      <c r="IC31" s="107"/>
      <c r="ID31" s="107"/>
      <c r="IE31" s="107"/>
      <c r="IF31" s="107"/>
      <c r="IG31" s="107"/>
      <c r="IH31" s="107"/>
      <c r="II31" s="107"/>
      <c r="IJ31" s="107"/>
      <c r="IK31" s="107"/>
      <c r="IL31" s="107"/>
      <c r="IM31" s="107"/>
      <c r="IN31" s="107"/>
      <c r="IO31" s="107"/>
      <c r="IP31" s="107"/>
      <c r="IQ31" s="107"/>
      <c r="IR31" s="107"/>
      <c r="IS31" s="107"/>
      <c r="IT31" s="107"/>
    </row>
    <row r="32" spans="1:254" s="110" customFormat="1" ht="14.1" customHeight="1" x14ac:dyDescent="0.2">
      <c r="A32" s="111">
        <v>42299</v>
      </c>
      <c r="B32" s="114" t="s">
        <v>84</v>
      </c>
      <c r="C32" s="113" t="s">
        <v>66</v>
      </c>
      <c r="D32" s="107"/>
      <c r="E32" s="107">
        <f t="shared" si="5"/>
        <v>0</v>
      </c>
      <c r="F32" s="107"/>
      <c r="G32" s="107">
        <f t="shared" si="3"/>
        <v>0</v>
      </c>
      <c r="H32" s="107">
        <f t="shared" si="4"/>
        <v>0</v>
      </c>
      <c r="I32" s="107">
        <v>11.17</v>
      </c>
      <c r="J32" s="108"/>
      <c r="K32" s="109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7"/>
      <c r="BU32" s="107"/>
      <c r="BV32" s="107"/>
      <c r="BW32" s="107"/>
      <c r="BX32" s="107"/>
      <c r="BY32" s="107"/>
      <c r="BZ32" s="107"/>
      <c r="CA32" s="107"/>
      <c r="CB32" s="107"/>
      <c r="CC32" s="107"/>
      <c r="CD32" s="107"/>
      <c r="CE32" s="107"/>
      <c r="CF32" s="107"/>
      <c r="CG32" s="107"/>
      <c r="CH32" s="107"/>
      <c r="CI32" s="107"/>
      <c r="CJ32" s="107"/>
      <c r="CK32" s="107"/>
      <c r="CL32" s="107"/>
      <c r="CM32" s="107"/>
      <c r="CN32" s="107"/>
      <c r="CO32" s="107"/>
      <c r="CP32" s="107"/>
      <c r="CQ32" s="107"/>
      <c r="CR32" s="107"/>
      <c r="CS32" s="107"/>
      <c r="CT32" s="107"/>
      <c r="CU32" s="107"/>
      <c r="CV32" s="107"/>
      <c r="CW32" s="107"/>
      <c r="CX32" s="107"/>
      <c r="CY32" s="107"/>
      <c r="CZ32" s="107"/>
      <c r="DA32" s="107"/>
      <c r="DB32" s="107"/>
      <c r="DC32" s="107"/>
      <c r="DD32" s="107"/>
      <c r="DE32" s="107"/>
      <c r="DF32" s="107"/>
      <c r="DG32" s="107"/>
      <c r="DH32" s="107"/>
      <c r="DI32" s="107"/>
      <c r="DJ32" s="107"/>
      <c r="DK32" s="107"/>
      <c r="DL32" s="107"/>
      <c r="DM32" s="107"/>
      <c r="DN32" s="107"/>
      <c r="DO32" s="107"/>
      <c r="DP32" s="107"/>
      <c r="DQ32" s="107"/>
      <c r="DR32" s="107"/>
      <c r="DS32" s="107"/>
      <c r="DT32" s="107"/>
      <c r="DU32" s="107"/>
      <c r="DV32" s="107"/>
      <c r="DW32" s="107"/>
      <c r="DX32" s="107"/>
      <c r="DY32" s="107"/>
      <c r="DZ32" s="107"/>
      <c r="EA32" s="107"/>
      <c r="EB32" s="107"/>
      <c r="EC32" s="107"/>
      <c r="ED32" s="107"/>
      <c r="EE32" s="107"/>
      <c r="EF32" s="107"/>
      <c r="EG32" s="107"/>
      <c r="EH32" s="107"/>
      <c r="EI32" s="107"/>
      <c r="EJ32" s="107"/>
      <c r="EK32" s="107"/>
      <c r="EL32" s="107"/>
      <c r="EM32" s="107"/>
      <c r="EN32" s="107"/>
      <c r="EO32" s="107"/>
      <c r="EP32" s="107"/>
      <c r="EQ32" s="107"/>
      <c r="ER32" s="107"/>
      <c r="ES32" s="107"/>
      <c r="ET32" s="107"/>
      <c r="EU32" s="107"/>
      <c r="EV32" s="107"/>
      <c r="EW32" s="107"/>
      <c r="EX32" s="107"/>
      <c r="EY32" s="107"/>
      <c r="EZ32" s="107"/>
      <c r="FA32" s="107"/>
      <c r="FB32" s="107"/>
      <c r="FC32" s="107"/>
      <c r="FD32" s="107"/>
      <c r="FE32" s="107"/>
      <c r="FF32" s="107"/>
      <c r="FG32" s="107"/>
      <c r="FH32" s="107"/>
      <c r="FI32" s="107"/>
      <c r="FJ32" s="107"/>
      <c r="FK32" s="107"/>
      <c r="FL32" s="107"/>
      <c r="FM32" s="107"/>
      <c r="FN32" s="107"/>
      <c r="FO32" s="107"/>
      <c r="FP32" s="107"/>
      <c r="FQ32" s="107"/>
      <c r="FR32" s="107"/>
      <c r="FS32" s="107"/>
      <c r="FT32" s="107"/>
      <c r="FU32" s="107"/>
      <c r="FV32" s="107"/>
      <c r="FW32" s="107"/>
      <c r="FX32" s="107"/>
      <c r="FY32" s="107"/>
      <c r="FZ32" s="107"/>
      <c r="GA32" s="107"/>
      <c r="GB32" s="107"/>
      <c r="GC32" s="107"/>
      <c r="GD32" s="107"/>
      <c r="GE32" s="107"/>
      <c r="GF32" s="107"/>
      <c r="GG32" s="107"/>
      <c r="GH32" s="107"/>
      <c r="GI32" s="107"/>
      <c r="GJ32" s="107"/>
      <c r="GK32" s="107"/>
      <c r="GL32" s="107"/>
      <c r="GM32" s="107"/>
      <c r="GN32" s="107"/>
      <c r="GO32" s="107"/>
      <c r="GP32" s="107"/>
      <c r="GQ32" s="107"/>
      <c r="GR32" s="107"/>
      <c r="GS32" s="107"/>
      <c r="GT32" s="107"/>
      <c r="GU32" s="107"/>
      <c r="GV32" s="107"/>
      <c r="GW32" s="107"/>
      <c r="GX32" s="107"/>
      <c r="GY32" s="107"/>
      <c r="GZ32" s="107"/>
      <c r="HA32" s="107"/>
      <c r="HB32" s="107"/>
      <c r="HC32" s="107"/>
      <c r="HD32" s="107"/>
      <c r="HE32" s="107"/>
      <c r="HF32" s="107"/>
      <c r="HG32" s="107"/>
      <c r="HH32" s="107"/>
      <c r="HI32" s="107"/>
      <c r="HJ32" s="107"/>
      <c r="HK32" s="107"/>
      <c r="HL32" s="107"/>
      <c r="HM32" s="107"/>
      <c r="HN32" s="107"/>
      <c r="HO32" s="107"/>
      <c r="HP32" s="107"/>
      <c r="HQ32" s="107"/>
      <c r="HR32" s="107"/>
      <c r="HS32" s="107"/>
      <c r="HT32" s="107"/>
      <c r="HU32" s="107"/>
      <c r="HV32" s="107"/>
      <c r="HW32" s="107"/>
      <c r="HX32" s="107"/>
      <c r="HY32" s="107"/>
      <c r="HZ32" s="107"/>
      <c r="IA32" s="107"/>
      <c r="IB32" s="107"/>
      <c r="IC32" s="107"/>
      <c r="ID32" s="107"/>
      <c r="IE32" s="107"/>
      <c r="IF32" s="107"/>
      <c r="IG32" s="107"/>
      <c r="IH32" s="107"/>
      <c r="II32" s="107"/>
      <c r="IJ32" s="107"/>
      <c r="IK32" s="107"/>
      <c r="IL32" s="107"/>
      <c r="IM32" s="107"/>
      <c r="IN32" s="107"/>
      <c r="IO32" s="107"/>
      <c r="IP32" s="107"/>
      <c r="IQ32" s="107"/>
      <c r="IR32" s="107"/>
      <c r="IS32" s="107"/>
      <c r="IT32" s="107"/>
    </row>
    <row r="33" spans="1:254" s="110" customFormat="1" ht="14.1" customHeight="1" x14ac:dyDescent="0.2">
      <c r="A33" s="111">
        <v>42325</v>
      </c>
      <c r="B33" s="114" t="s">
        <v>85</v>
      </c>
      <c r="C33" s="113" t="s">
        <v>66</v>
      </c>
      <c r="D33" s="107"/>
      <c r="E33" s="107">
        <f t="shared" si="5"/>
        <v>0</v>
      </c>
      <c r="F33" s="107"/>
      <c r="G33" s="107">
        <f t="shared" si="3"/>
        <v>0</v>
      </c>
      <c r="H33" s="107">
        <f t="shared" si="4"/>
        <v>0</v>
      </c>
      <c r="I33" s="107"/>
      <c r="J33" s="108"/>
      <c r="K33" s="109"/>
      <c r="L33" s="107">
        <v>20597.72</v>
      </c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7"/>
      <c r="CC33" s="107"/>
      <c r="CD33" s="107"/>
      <c r="CE33" s="107"/>
      <c r="CF33" s="107"/>
      <c r="CG33" s="107"/>
      <c r="CH33" s="107"/>
      <c r="CI33" s="107"/>
      <c r="CJ33" s="107"/>
      <c r="CK33" s="107"/>
      <c r="CL33" s="107"/>
      <c r="CM33" s="107"/>
      <c r="CN33" s="107"/>
      <c r="CO33" s="107"/>
      <c r="CP33" s="107"/>
      <c r="CQ33" s="107"/>
      <c r="CR33" s="107"/>
      <c r="CS33" s="107"/>
      <c r="CT33" s="107"/>
      <c r="CU33" s="107"/>
      <c r="CV33" s="107"/>
      <c r="CW33" s="107"/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7"/>
      <c r="DI33" s="107"/>
      <c r="DJ33" s="107"/>
      <c r="DK33" s="107"/>
      <c r="DL33" s="107"/>
      <c r="DM33" s="107"/>
      <c r="DN33" s="107"/>
      <c r="DO33" s="107"/>
      <c r="DP33" s="107"/>
      <c r="DQ33" s="107"/>
      <c r="DR33" s="107"/>
      <c r="DS33" s="107"/>
      <c r="DT33" s="107"/>
      <c r="DU33" s="107"/>
      <c r="DV33" s="107"/>
      <c r="DW33" s="107"/>
      <c r="DX33" s="107"/>
      <c r="DY33" s="107"/>
      <c r="DZ33" s="107"/>
      <c r="EA33" s="107"/>
      <c r="EB33" s="107"/>
      <c r="EC33" s="107"/>
      <c r="ED33" s="107"/>
      <c r="EE33" s="107"/>
      <c r="EF33" s="107"/>
      <c r="EG33" s="107"/>
      <c r="EH33" s="107"/>
      <c r="EI33" s="107"/>
      <c r="EJ33" s="107"/>
      <c r="EK33" s="107"/>
      <c r="EL33" s="107"/>
      <c r="EM33" s="107"/>
      <c r="EN33" s="107"/>
      <c r="EO33" s="107"/>
      <c r="EP33" s="107"/>
      <c r="EQ33" s="107"/>
      <c r="ER33" s="107"/>
      <c r="ES33" s="107"/>
      <c r="ET33" s="107"/>
      <c r="EU33" s="107"/>
      <c r="EV33" s="107"/>
      <c r="EW33" s="107"/>
      <c r="EX33" s="107"/>
      <c r="EY33" s="107"/>
      <c r="EZ33" s="107"/>
      <c r="FA33" s="107"/>
      <c r="FB33" s="107"/>
      <c r="FC33" s="107"/>
      <c r="FD33" s="107"/>
      <c r="FE33" s="107"/>
      <c r="FF33" s="107"/>
      <c r="FG33" s="107"/>
      <c r="FH33" s="107"/>
      <c r="FI33" s="107"/>
      <c r="FJ33" s="107"/>
      <c r="FK33" s="107"/>
      <c r="FL33" s="107"/>
      <c r="FM33" s="107"/>
      <c r="FN33" s="107"/>
      <c r="FO33" s="107"/>
      <c r="FP33" s="107"/>
      <c r="FQ33" s="107"/>
      <c r="FR33" s="107"/>
      <c r="FS33" s="107"/>
      <c r="FT33" s="107"/>
      <c r="FU33" s="107"/>
      <c r="FV33" s="107"/>
      <c r="FW33" s="107"/>
      <c r="FX33" s="107"/>
      <c r="FY33" s="107"/>
      <c r="FZ33" s="107"/>
      <c r="GA33" s="107"/>
      <c r="GB33" s="107"/>
      <c r="GC33" s="107"/>
      <c r="GD33" s="107"/>
      <c r="GE33" s="107"/>
      <c r="GF33" s="107"/>
      <c r="GG33" s="107"/>
      <c r="GH33" s="107"/>
      <c r="GI33" s="107"/>
      <c r="GJ33" s="107"/>
      <c r="GK33" s="107"/>
      <c r="GL33" s="107"/>
      <c r="GM33" s="107"/>
      <c r="GN33" s="107"/>
      <c r="GO33" s="107"/>
      <c r="GP33" s="107"/>
      <c r="GQ33" s="107"/>
      <c r="GR33" s="107"/>
      <c r="GS33" s="107"/>
      <c r="GT33" s="107"/>
      <c r="GU33" s="107"/>
      <c r="GV33" s="107"/>
      <c r="GW33" s="107"/>
      <c r="GX33" s="107"/>
      <c r="GY33" s="107"/>
      <c r="GZ33" s="107"/>
      <c r="HA33" s="107"/>
      <c r="HB33" s="107"/>
      <c r="HC33" s="107"/>
      <c r="HD33" s="107"/>
      <c r="HE33" s="107"/>
      <c r="HF33" s="107"/>
      <c r="HG33" s="107"/>
      <c r="HH33" s="107"/>
      <c r="HI33" s="107"/>
      <c r="HJ33" s="107"/>
      <c r="HK33" s="107"/>
      <c r="HL33" s="107"/>
      <c r="HM33" s="107"/>
      <c r="HN33" s="107"/>
      <c r="HO33" s="107"/>
      <c r="HP33" s="107"/>
      <c r="HQ33" s="107"/>
      <c r="HR33" s="107"/>
      <c r="HS33" s="107"/>
      <c r="HT33" s="107"/>
      <c r="HU33" s="107"/>
      <c r="HV33" s="107"/>
      <c r="HW33" s="107"/>
      <c r="HX33" s="107"/>
      <c r="HY33" s="107"/>
      <c r="HZ33" s="107"/>
      <c r="IA33" s="107"/>
      <c r="IB33" s="107"/>
      <c r="IC33" s="107"/>
      <c r="ID33" s="107"/>
      <c r="IE33" s="107"/>
      <c r="IF33" s="107"/>
      <c r="IG33" s="107"/>
      <c r="IH33" s="107"/>
      <c r="II33" s="107"/>
      <c r="IJ33" s="107"/>
      <c r="IK33" s="107"/>
      <c r="IL33" s="107"/>
      <c r="IM33" s="107"/>
      <c r="IN33" s="107"/>
      <c r="IO33" s="107"/>
      <c r="IP33" s="107"/>
      <c r="IQ33" s="107"/>
      <c r="IR33" s="107"/>
      <c r="IS33" s="107"/>
      <c r="IT33" s="107"/>
    </row>
    <row r="34" spans="1:254" s="110" customFormat="1" ht="14.1" customHeight="1" x14ac:dyDescent="0.2">
      <c r="A34" s="111">
        <v>42333</v>
      </c>
      <c r="B34" s="105" t="s">
        <v>86</v>
      </c>
      <c r="C34" s="113" t="s">
        <v>80</v>
      </c>
      <c r="D34" s="107"/>
      <c r="E34" s="107">
        <f t="shared" si="5"/>
        <v>0</v>
      </c>
      <c r="F34" s="107"/>
      <c r="G34" s="107">
        <v>1231286</v>
      </c>
      <c r="H34" s="107">
        <f t="shared" si="4"/>
        <v>0</v>
      </c>
      <c r="I34" s="107"/>
      <c r="J34" s="108" t="s">
        <v>87</v>
      </c>
      <c r="K34" s="109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07"/>
      <c r="CQ34" s="107"/>
      <c r="CR34" s="107"/>
      <c r="CS34" s="107"/>
      <c r="CT34" s="107"/>
      <c r="CU34" s="107"/>
      <c r="CV34" s="107"/>
      <c r="CW34" s="107"/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7"/>
      <c r="DI34" s="107"/>
      <c r="DJ34" s="107"/>
      <c r="DK34" s="107"/>
      <c r="DL34" s="107"/>
      <c r="DM34" s="107"/>
      <c r="DN34" s="107"/>
      <c r="DO34" s="107"/>
      <c r="DP34" s="107"/>
      <c r="DQ34" s="107"/>
      <c r="DR34" s="107"/>
      <c r="DS34" s="107"/>
      <c r="DT34" s="107"/>
      <c r="DU34" s="107"/>
      <c r="DV34" s="107"/>
      <c r="DW34" s="107"/>
      <c r="DX34" s="107"/>
      <c r="DY34" s="107"/>
      <c r="DZ34" s="107"/>
      <c r="EA34" s="107"/>
      <c r="EB34" s="107"/>
      <c r="EC34" s="107"/>
      <c r="ED34" s="107"/>
      <c r="EE34" s="107"/>
      <c r="EF34" s="107"/>
      <c r="EG34" s="107"/>
      <c r="EH34" s="107"/>
      <c r="EI34" s="107"/>
      <c r="EJ34" s="107"/>
      <c r="EK34" s="107"/>
      <c r="EL34" s="107"/>
      <c r="EM34" s="107"/>
      <c r="EN34" s="107"/>
      <c r="EO34" s="107"/>
      <c r="EP34" s="107"/>
      <c r="EQ34" s="107"/>
      <c r="ER34" s="107"/>
      <c r="ES34" s="107"/>
      <c r="ET34" s="107"/>
      <c r="EU34" s="107"/>
      <c r="EV34" s="107"/>
      <c r="EW34" s="107"/>
      <c r="EX34" s="107"/>
      <c r="EY34" s="107"/>
      <c r="EZ34" s="107"/>
      <c r="FA34" s="107"/>
      <c r="FB34" s="107"/>
      <c r="FC34" s="107"/>
      <c r="FD34" s="107"/>
      <c r="FE34" s="107"/>
      <c r="FF34" s="107"/>
      <c r="FG34" s="107"/>
      <c r="FH34" s="107"/>
      <c r="FI34" s="107"/>
      <c r="FJ34" s="107"/>
      <c r="FK34" s="107"/>
      <c r="FL34" s="107"/>
      <c r="FM34" s="107"/>
      <c r="FN34" s="107"/>
      <c r="FO34" s="107"/>
      <c r="FP34" s="107"/>
      <c r="FQ34" s="107"/>
      <c r="FR34" s="107"/>
      <c r="FS34" s="107"/>
      <c r="FT34" s="107"/>
      <c r="FU34" s="107"/>
      <c r="FV34" s="107"/>
      <c r="FW34" s="107"/>
      <c r="FX34" s="107"/>
      <c r="FY34" s="107"/>
      <c r="FZ34" s="107"/>
      <c r="GA34" s="107"/>
      <c r="GB34" s="107"/>
      <c r="GC34" s="107"/>
      <c r="GD34" s="107"/>
      <c r="GE34" s="107"/>
      <c r="GF34" s="107"/>
      <c r="GG34" s="107"/>
      <c r="GH34" s="107"/>
      <c r="GI34" s="107"/>
      <c r="GJ34" s="107"/>
      <c r="GK34" s="107"/>
      <c r="GL34" s="107"/>
      <c r="GM34" s="107"/>
      <c r="GN34" s="107"/>
      <c r="GO34" s="107"/>
      <c r="GP34" s="107"/>
      <c r="GQ34" s="107"/>
      <c r="GR34" s="107"/>
      <c r="GS34" s="107"/>
      <c r="GT34" s="107"/>
      <c r="GU34" s="107"/>
      <c r="GV34" s="107"/>
      <c r="GW34" s="107"/>
      <c r="GX34" s="107"/>
      <c r="GY34" s="107"/>
      <c r="GZ34" s="107"/>
      <c r="HA34" s="107"/>
      <c r="HB34" s="107"/>
      <c r="HC34" s="107"/>
      <c r="HD34" s="107"/>
      <c r="HE34" s="107"/>
      <c r="HF34" s="107"/>
      <c r="HG34" s="107"/>
      <c r="HH34" s="107"/>
      <c r="HI34" s="107"/>
      <c r="HJ34" s="107"/>
      <c r="HK34" s="107"/>
      <c r="HL34" s="107"/>
      <c r="HM34" s="107"/>
      <c r="HN34" s="107"/>
      <c r="HO34" s="107"/>
      <c r="HP34" s="107"/>
      <c r="HQ34" s="107"/>
      <c r="HR34" s="107"/>
      <c r="HS34" s="107"/>
      <c r="HT34" s="107"/>
      <c r="HU34" s="107"/>
      <c r="HV34" s="107"/>
      <c r="HW34" s="107"/>
      <c r="HX34" s="107"/>
      <c r="HY34" s="107"/>
      <c r="HZ34" s="107"/>
      <c r="IA34" s="107"/>
      <c r="IB34" s="107"/>
      <c r="IC34" s="107"/>
      <c r="ID34" s="107"/>
      <c r="IE34" s="107"/>
      <c r="IF34" s="107"/>
      <c r="IG34" s="107"/>
      <c r="IH34" s="107"/>
      <c r="II34" s="107"/>
      <c r="IJ34" s="107"/>
      <c r="IK34" s="107"/>
      <c r="IL34" s="107"/>
      <c r="IM34" s="107"/>
      <c r="IN34" s="107"/>
      <c r="IO34" s="107"/>
      <c r="IP34" s="107"/>
      <c r="IQ34" s="107"/>
      <c r="IR34" s="107"/>
      <c r="IS34" s="107"/>
      <c r="IT34" s="107"/>
    </row>
    <row r="35" spans="1:254" s="110" customFormat="1" ht="14.1" customHeight="1" x14ac:dyDescent="0.2">
      <c r="A35" s="111">
        <v>42328</v>
      </c>
      <c r="B35" s="114" t="s">
        <v>88</v>
      </c>
      <c r="C35" s="113" t="s">
        <v>66</v>
      </c>
      <c r="D35" s="107"/>
      <c r="E35" s="107">
        <f t="shared" si="5"/>
        <v>0</v>
      </c>
      <c r="F35" s="107"/>
      <c r="G35" s="107">
        <f t="shared" si="3"/>
        <v>0</v>
      </c>
      <c r="H35" s="107">
        <f t="shared" si="4"/>
        <v>0</v>
      </c>
      <c r="I35" s="107">
        <v>158383.79999999999</v>
      </c>
      <c r="J35" s="108"/>
      <c r="K35" s="109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  <c r="CD35" s="107"/>
      <c r="CE35" s="107"/>
      <c r="CF35" s="107"/>
      <c r="CG35" s="107"/>
      <c r="CH35" s="107"/>
      <c r="CI35" s="107"/>
      <c r="CJ35" s="107"/>
      <c r="CK35" s="107"/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07"/>
      <c r="CW35" s="107"/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7"/>
      <c r="DI35" s="107"/>
      <c r="DJ35" s="107"/>
      <c r="DK35" s="107"/>
      <c r="DL35" s="107"/>
      <c r="DM35" s="107"/>
      <c r="DN35" s="107"/>
      <c r="DO35" s="107"/>
      <c r="DP35" s="107"/>
      <c r="DQ35" s="107"/>
      <c r="DR35" s="107"/>
      <c r="DS35" s="107"/>
      <c r="DT35" s="107"/>
      <c r="DU35" s="107"/>
      <c r="DV35" s="107"/>
      <c r="DW35" s="107"/>
      <c r="DX35" s="107"/>
      <c r="DY35" s="107"/>
      <c r="DZ35" s="107"/>
      <c r="EA35" s="107"/>
      <c r="EB35" s="107"/>
      <c r="EC35" s="107"/>
      <c r="ED35" s="107"/>
      <c r="EE35" s="107"/>
      <c r="EF35" s="107"/>
      <c r="EG35" s="107"/>
      <c r="EH35" s="107"/>
      <c r="EI35" s="107"/>
      <c r="EJ35" s="107"/>
      <c r="EK35" s="107"/>
      <c r="EL35" s="107"/>
      <c r="EM35" s="107"/>
      <c r="EN35" s="107"/>
      <c r="EO35" s="107"/>
      <c r="EP35" s="107"/>
      <c r="EQ35" s="107"/>
      <c r="ER35" s="107"/>
      <c r="ES35" s="107"/>
      <c r="ET35" s="107"/>
      <c r="EU35" s="107"/>
      <c r="EV35" s="107"/>
      <c r="EW35" s="107"/>
      <c r="EX35" s="107"/>
      <c r="EY35" s="107"/>
      <c r="EZ35" s="107"/>
      <c r="FA35" s="107"/>
      <c r="FB35" s="107"/>
      <c r="FC35" s="107"/>
      <c r="FD35" s="107"/>
      <c r="FE35" s="107"/>
      <c r="FF35" s="107"/>
      <c r="FG35" s="107"/>
      <c r="FH35" s="107"/>
      <c r="FI35" s="107"/>
      <c r="FJ35" s="107"/>
      <c r="FK35" s="107"/>
      <c r="FL35" s="107"/>
      <c r="FM35" s="107"/>
      <c r="FN35" s="107"/>
      <c r="FO35" s="107"/>
      <c r="FP35" s="107"/>
      <c r="FQ35" s="107"/>
      <c r="FR35" s="107"/>
      <c r="FS35" s="107"/>
      <c r="FT35" s="107"/>
      <c r="FU35" s="107"/>
      <c r="FV35" s="107"/>
      <c r="FW35" s="107"/>
      <c r="FX35" s="107"/>
      <c r="FY35" s="107"/>
      <c r="FZ35" s="107"/>
      <c r="GA35" s="107"/>
      <c r="GB35" s="107"/>
      <c r="GC35" s="107"/>
      <c r="GD35" s="107"/>
      <c r="GE35" s="107"/>
      <c r="GF35" s="107"/>
      <c r="GG35" s="107"/>
      <c r="GH35" s="107"/>
      <c r="GI35" s="107"/>
      <c r="GJ35" s="107"/>
      <c r="GK35" s="107"/>
      <c r="GL35" s="107"/>
      <c r="GM35" s="107"/>
      <c r="GN35" s="107"/>
      <c r="GO35" s="107"/>
      <c r="GP35" s="107"/>
      <c r="GQ35" s="107"/>
      <c r="GR35" s="107"/>
      <c r="GS35" s="107"/>
      <c r="GT35" s="107"/>
      <c r="GU35" s="107"/>
      <c r="GV35" s="107"/>
      <c r="GW35" s="107"/>
      <c r="GX35" s="107"/>
      <c r="GY35" s="107"/>
      <c r="GZ35" s="107"/>
      <c r="HA35" s="107"/>
      <c r="HB35" s="107"/>
      <c r="HC35" s="107"/>
      <c r="HD35" s="107"/>
      <c r="HE35" s="107"/>
      <c r="HF35" s="107"/>
      <c r="HG35" s="107"/>
      <c r="HH35" s="107"/>
      <c r="HI35" s="107"/>
      <c r="HJ35" s="107"/>
      <c r="HK35" s="107"/>
      <c r="HL35" s="107"/>
      <c r="HM35" s="107"/>
      <c r="HN35" s="107"/>
      <c r="HO35" s="107"/>
      <c r="HP35" s="107"/>
      <c r="HQ35" s="107"/>
      <c r="HR35" s="107"/>
      <c r="HS35" s="107"/>
      <c r="HT35" s="107"/>
      <c r="HU35" s="107"/>
      <c r="HV35" s="107"/>
      <c r="HW35" s="107"/>
      <c r="HX35" s="107"/>
      <c r="HY35" s="107"/>
      <c r="HZ35" s="107"/>
      <c r="IA35" s="107"/>
      <c r="IB35" s="107"/>
      <c r="IC35" s="107"/>
      <c r="ID35" s="107"/>
      <c r="IE35" s="107"/>
      <c r="IF35" s="107"/>
      <c r="IG35" s="107"/>
      <c r="IH35" s="107"/>
      <c r="II35" s="107"/>
      <c r="IJ35" s="107"/>
      <c r="IK35" s="107"/>
      <c r="IL35" s="107"/>
      <c r="IM35" s="107"/>
      <c r="IN35" s="107"/>
      <c r="IO35" s="107"/>
      <c r="IP35" s="107"/>
      <c r="IQ35" s="107"/>
      <c r="IR35" s="107"/>
      <c r="IS35" s="107"/>
      <c r="IT35" s="107"/>
    </row>
    <row r="36" spans="1:254" s="110" customFormat="1" ht="14.1" customHeight="1" x14ac:dyDescent="0.2">
      <c r="A36" s="111">
        <v>42341</v>
      </c>
      <c r="B36" s="105" t="s">
        <v>89</v>
      </c>
      <c r="C36" s="113" t="s">
        <v>57</v>
      </c>
      <c r="D36" s="107"/>
      <c r="E36" s="107">
        <f t="shared" si="5"/>
        <v>0</v>
      </c>
      <c r="F36" s="144">
        <v>174033.35</v>
      </c>
      <c r="G36" s="107">
        <f t="shared" si="3"/>
        <v>0</v>
      </c>
      <c r="H36" s="107">
        <f t="shared" si="4"/>
        <v>0</v>
      </c>
      <c r="I36" s="107"/>
      <c r="J36" s="108" t="s">
        <v>87</v>
      </c>
      <c r="K36" s="109">
        <v>6861</v>
      </c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7"/>
      <c r="CF36" s="107"/>
      <c r="CG36" s="107"/>
      <c r="CH36" s="107"/>
      <c r="CI36" s="107"/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07"/>
      <c r="CW36" s="107"/>
      <c r="CX36" s="107"/>
      <c r="CY36" s="107"/>
      <c r="CZ36" s="107"/>
      <c r="DA36" s="107"/>
      <c r="DB36" s="107"/>
      <c r="DC36" s="107"/>
      <c r="DD36" s="107"/>
      <c r="DE36" s="107"/>
      <c r="DF36" s="107"/>
      <c r="DG36" s="107"/>
      <c r="DH36" s="107"/>
      <c r="DI36" s="107"/>
      <c r="DJ36" s="107"/>
      <c r="DK36" s="107"/>
      <c r="DL36" s="107"/>
      <c r="DM36" s="107"/>
      <c r="DN36" s="107"/>
      <c r="DO36" s="107"/>
      <c r="DP36" s="107"/>
      <c r="DQ36" s="107"/>
      <c r="DR36" s="107"/>
      <c r="DS36" s="107"/>
      <c r="DT36" s="107"/>
      <c r="DU36" s="107"/>
      <c r="DV36" s="107"/>
      <c r="DW36" s="107"/>
      <c r="DX36" s="107"/>
      <c r="DY36" s="107"/>
      <c r="DZ36" s="107"/>
      <c r="EA36" s="107"/>
      <c r="EB36" s="107"/>
      <c r="EC36" s="107"/>
      <c r="ED36" s="107"/>
      <c r="EE36" s="107"/>
      <c r="EF36" s="107"/>
      <c r="EG36" s="107"/>
      <c r="EH36" s="107"/>
      <c r="EI36" s="107"/>
      <c r="EJ36" s="107"/>
      <c r="EK36" s="107"/>
      <c r="EL36" s="107"/>
      <c r="EM36" s="107"/>
      <c r="EN36" s="107"/>
      <c r="EO36" s="107"/>
      <c r="EP36" s="107"/>
      <c r="EQ36" s="107"/>
      <c r="ER36" s="107"/>
      <c r="ES36" s="107"/>
      <c r="ET36" s="107"/>
      <c r="EU36" s="107"/>
      <c r="EV36" s="107"/>
      <c r="EW36" s="107"/>
      <c r="EX36" s="107"/>
      <c r="EY36" s="107"/>
      <c r="EZ36" s="107"/>
      <c r="FA36" s="107"/>
      <c r="FB36" s="107"/>
      <c r="FC36" s="107"/>
      <c r="FD36" s="107"/>
      <c r="FE36" s="107"/>
      <c r="FF36" s="107"/>
      <c r="FG36" s="107"/>
      <c r="FH36" s="107"/>
      <c r="FI36" s="107"/>
      <c r="FJ36" s="107"/>
      <c r="FK36" s="107"/>
      <c r="FL36" s="107"/>
      <c r="FM36" s="107"/>
      <c r="FN36" s="107"/>
      <c r="FO36" s="107"/>
      <c r="FP36" s="107"/>
      <c r="FQ36" s="107"/>
      <c r="FR36" s="107"/>
      <c r="FS36" s="107"/>
      <c r="FT36" s="107"/>
      <c r="FU36" s="107"/>
      <c r="FV36" s="107"/>
      <c r="FW36" s="107"/>
      <c r="FX36" s="107"/>
      <c r="FY36" s="107"/>
      <c r="FZ36" s="107"/>
      <c r="GA36" s="107"/>
      <c r="GB36" s="107"/>
      <c r="GC36" s="107"/>
      <c r="GD36" s="107"/>
      <c r="GE36" s="107"/>
      <c r="GF36" s="107"/>
      <c r="GG36" s="107"/>
      <c r="GH36" s="107"/>
      <c r="GI36" s="107"/>
      <c r="GJ36" s="107"/>
      <c r="GK36" s="107"/>
      <c r="GL36" s="107"/>
      <c r="GM36" s="107"/>
      <c r="GN36" s="107"/>
      <c r="GO36" s="107"/>
      <c r="GP36" s="107"/>
      <c r="GQ36" s="107"/>
      <c r="GR36" s="107"/>
      <c r="GS36" s="107"/>
      <c r="GT36" s="107"/>
      <c r="GU36" s="107"/>
      <c r="GV36" s="107"/>
      <c r="GW36" s="107"/>
      <c r="GX36" s="107"/>
      <c r="GY36" s="107"/>
      <c r="GZ36" s="107"/>
      <c r="HA36" s="107"/>
      <c r="HB36" s="107"/>
      <c r="HC36" s="107"/>
      <c r="HD36" s="107"/>
      <c r="HE36" s="107"/>
      <c r="HF36" s="107"/>
      <c r="HG36" s="107"/>
      <c r="HH36" s="107"/>
      <c r="HI36" s="107"/>
      <c r="HJ36" s="107"/>
      <c r="HK36" s="107"/>
      <c r="HL36" s="107"/>
      <c r="HM36" s="107"/>
      <c r="HN36" s="107"/>
      <c r="HO36" s="107"/>
      <c r="HP36" s="107"/>
      <c r="HQ36" s="107"/>
      <c r="HR36" s="107"/>
      <c r="HS36" s="107"/>
      <c r="HT36" s="107"/>
      <c r="HU36" s="107"/>
      <c r="HV36" s="107"/>
      <c r="HW36" s="107"/>
      <c r="HX36" s="107"/>
      <c r="HY36" s="107"/>
      <c r="HZ36" s="107"/>
      <c r="IA36" s="107"/>
      <c r="IB36" s="107"/>
      <c r="IC36" s="107"/>
      <c r="ID36" s="107"/>
      <c r="IE36" s="107"/>
      <c r="IF36" s="107"/>
      <c r="IG36" s="107"/>
      <c r="IH36" s="107"/>
      <c r="II36" s="107"/>
      <c r="IJ36" s="107"/>
      <c r="IK36" s="107"/>
      <c r="IL36" s="107"/>
      <c r="IM36" s="107"/>
      <c r="IN36" s="107"/>
      <c r="IO36" s="107"/>
      <c r="IP36" s="107"/>
      <c r="IQ36" s="107"/>
      <c r="IR36" s="107"/>
      <c r="IS36" s="107"/>
      <c r="IT36" s="107"/>
    </row>
    <row r="37" spans="1:254" s="110" customFormat="1" ht="14.1" customHeight="1" x14ac:dyDescent="0.2">
      <c r="A37" s="111">
        <v>42348</v>
      </c>
      <c r="B37" s="105" t="s">
        <v>94</v>
      </c>
      <c r="C37" s="113" t="s">
        <v>80</v>
      </c>
      <c r="D37" s="107"/>
      <c r="E37" s="107">
        <f t="shared" si="5"/>
        <v>0</v>
      </c>
      <c r="F37" s="107"/>
      <c r="G37" s="107">
        <v>803.18</v>
      </c>
      <c r="H37" s="107">
        <f t="shared" ref="H37:H51" si="6">+D37</f>
        <v>0</v>
      </c>
      <c r="I37" s="107"/>
      <c r="J37" s="108" t="s">
        <v>73</v>
      </c>
      <c r="K37" s="109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/>
      <c r="BL37" s="107"/>
      <c r="BM37" s="107"/>
      <c r="BN37" s="107"/>
      <c r="BO37" s="107"/>
      <c r="BP37" s="107"/>
      <c r="BQ37" s="107"/>
      <c r="BR37" s="107"/>
      <c r="BS37" s="107"/>
      <c r="BT37" s="107"/>
      <c r="BU37" s="107"/>
      <c r="BV37" s="107"/>
      <c r="BW37" s="107"/>
      <c r="BX37" s="107"/>
      <c r="BY37" s="107"/>
      <c r="BZ37" s="107"/>
      <c r="CA37" s="107"/>
      <c r="CB37" s="107"/>
      <c r="CC37" s="107"/>
      <c r="CD37" s="107"/>
      <c r="CE37" s="107"/>
      <c r="CF37" s="107"/>
      <c r="CG37" s="107"/>
      <c r="CH37" s="107"/>
      <c r="CI37" s="107"/>
      <c r="CJ37" s="107"/>
      <c r="CK37" s="107"/>
      <c r="CL37" s="107"/>
      <c r="CM37" s="107"/>
      <c r="CN37" s="107"/>
      <c r="CO37" s="107"/>
      <c r="CP37" s="107"/>
      <c r="CQ37" s="107"/>
      <c r="CR37" s="107"/>
      <c r="CS37" s="107"/>
      <c r="CT37" s="107"/>
      <c r="CU37" s="107"/>
      <c r="CV37" s="107"/>
      <c r="CW37" s="107"/>
      <c r="CX37" s="107"/>
      <c r="CY37" s="107"/>
      <c r="CZ37" s="107"/>
      <c r="DA37" s="107"/>
      <c r="DB37" s="107"/>
      <c r="DC37" s="107"/>
      <c r="DD37" s="107"/>
      <c r="DE37" s="107"/>
      <c r="DF37" s="107"/>
      <c r="DG37" s="107"/>
      <c r="DH37" s="107"/>
      <c r="DI37" s="107"/>
      <c r="DJ37" s="107"/>
      <c r="DK37" s="107"/>
      <c r="DL37" s="107"/>
      <c r="DM37" s="107"/>
      <c r="DN37" s="107"/>
      <c r="DO37" s="107"/>
      <c r="DP37" s="107"/>
      <c r="DQ37" s="107"/>
      <c r="DR37" s="107"/>
      <c r="DS37" s="107"/>
      <c r="DT37" s="107"/>
      <c r="DU37" s="107"/>
      <c r="DV37" s="107"/>
      <c r="DW37" s="107"/>
      <c r="DX37" s="107"/>
      <c r="DY37" s="107"/>
      <c r="DZ37" s="107"/>
      <c r="EA37" s="107"/>
      <c r="EB37" s="107"/>
      <c r="EC37" s="107"/>
      <c r="ED37" s="107"/>
      <c r="EE37" s="107"/>
      <c r="EF37" s="107"/>
      <c r="EG37" s="107"/>
      <c r="EH37" s="107"/>
      <c r="EI37" s="107"/>
      <c r="EJ37" s="107"/>
      <c r="EK37" s="107"/>
      <c r="EL37" s="107"/>
      <c r="EM37" s="107"/>
      <c r="EN37" s="107"/>
      <c r="EO37" s="107"/>
      <c r="EP37" s="107"/>
      <c r="EQ37" s="107"/>
      <c r="ER37" s="107"/>
      <c r="ES37" s="107"/>
      <c r="ET37" s="107"/>
      <c r="EU37" s="107"/>
      <c r="EV37" s="107"/>
      <c r="EW37" s="107"/>
      <c r="EX37" s="107"/>
      <c r="EY37" s="107"/>
      <c r="EZ37" s="107"/>
      <c r="FA37" s="107"/>
      <c r="FB37" s="107"/>
      <c r="FC37" s="107"/>
      <c r="FD37" s="107"/>
      <c r="FE37" s="107"/>
      <c r="FF37" s="107"/>
      <c r="FG37" s="107"/>
      <c r="FH37" s="107"/>
      <c r="FI37" s="107"/>
      <c r="FJ37" s="107"/>
      <c r="FK37" s="107"/>
      <c r="FL37" s="107"/>
      <c r="FM37" s="107"/>
      <c r="FN37" s="107"/>
      <c r="FO37" s="107"/>
      <c r="FP37" s="107"/>
      <c r="FQ37" s="107"/>
      <c r="FR37" s="107"/>
      <c r="FS37" s="107"/>
      <c r="FT37" s="107"/>
      <c r="FU37" s="107"/>
      <c r="FV37" s="107"/>
      <c r="FW37" s="107"/>
      <c r="FX37" s="107"/>
      <c r="FY37" s="107"/>
      <c r="FZ37" s="107"/>
      <c r="GA37" s="107"/>
      <c r="GB37" s="107"/>
      <c r="GC37" s="107"/>
      <c r="GD37" s="107"/>
      <c r="GE37" s="107"/>
      <c r="GF37" s="107"/>
      <c r="GG37" s="107"/>
      <c r="GH37" s="107"/>
      <c r="GI37" s="107"/>
      <c r="GJ37" s="107"/>
      <c r="GK37" s="107"/>
      <c r="GL37" s="107"/>
      <c r="GM37" s="107"/>
      <c r="GN37" s="107"/>
      <c r="GO37" s="107"/>
      <c r="GP37" s="107"/>
      <c r="GQ37" s="107"/>
      <c r="GR37" s="107"/>
      <c r="GS37" s="107"/>
      <c r="GT37" s="107"/>
      <c r="GU37" s="107"/>
      <c r="GV37" s="107"/>
      <c r="GW37" s="107"/>
      <c r="GX37" s="107"/>
      <c r="GY37" s="107"/>
      <c r="GZ37" s="107"/>
      <c r="HA37" s="107"/>
      <c r="HB37" s="107"/>
      <c r="HC37" s="107"/>
      <c r="HD37" s="107"/>
      <c r="HE37" s="107"/>
      <c r="HF37" s="107"/>
      <c r="HG37" s="107"/>
      <c r="HH37" s="107"/>
      <c r="HI37" s="107"/>
      <c r="HJ37" s="107"/>
      <c r="HK37" s="107"/>
      <c r="HL37" s="107"/>
      <c r="HM37" s="107"/>
      <c r="HN37" s="107"/>
      <c r="HO37" s="107"/>
      <c r="HP37" s="107"/>
      <c r="HQ37" s="107"/>
      <c r="HR37" s="107"/>
      <c r="HS37" s="107"/>
      <c r="HT37" s="107"/>
      <c r="HU37" s="107"/>
      <c r="HV37" s="107"/>
      <c r="HW37" s="107"/>
      <c r="HX37" s="107"/>
      <c r="HY37" s="107"/>
      <c r="HZ37" s="107"/>
      <c r="IA37" s="107"/>
      <c r="IB37" s="107"/>
      <c r="IC37" s="107"/>
      <c r="ID37" s="107"/>
      <c r="IE37" s="107"/>
      <c r="IF37" s="107"/>
      <c r="IG37" s="107"/>
      <c r="IH37" s="107"/>
      <c r="II37" s="107"/>
      <c r="IJ37" s="107"/>
      <c r="IK37" s="107"/>
      <c r="IL37" s="107"/>
      <c r="IM37" s="107"/>
      <c r="IN37" s="107"/>
      <c r="IO37" s="107"/>
      <c r="IP37" s="107"/>
      <c r="IQ37" s="107"/>
      <c r="IR37" s="107"/>
      <c r="IS37" s="107"/>
      <c r="IT37" s="107"/>
    </row>
    <row r="38" spans="1:254" s="110" customFormat="1" ht="14.1" customHeight="1" x14ac:dyDescent="0.2">
      <c r="A38" s="111">
        <v>42353</v>
      </c>
      <c r="B38" s="105" t="s">
        <v>90</v>
      </c>
      <c r="C38" s="113" t="s">
        <v>80</v>
      </c>
      <c r="D38" s="107"/>
      <c r="E38" s="107">
        <f t="shared" si="5"/>
        <v>0</v>
      </c>
      <c r="F38" s="107"/>
      <c r="G38" s="107">
        <v>46500</v>
      </c>
      <c r="H38" s="107">
        <f t="shared" si="6"/>
        <v>0</v>
      </c>
      <c r="I38" s="107"/>
      <c r="J38" s="108" t="s">
        <v>91</v>
      </c>
      <c r="K38" s="109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7"/>
      <c r="BM38" s="107"/>
      <c r="BN38" s="107"/>
      <c r="BO38" s="107"/>
      <c r="BP38" s="107"/>
      <c r="BQ38" s="107"/>
      <c r="BR38" s="107"/>
      <c r="BS38" s="107"/>
      <c r="BT38" s="107"/>
      <c r="BU38" s="107"/>
      <c r="BV38" s="107"/>
      <c r="BW38" s="107"/>
      <c r="BX38" s="107"/>
      <c r="BY38" s="107"/>
      <c r="BZ38" s="107"/>
      <c r="CA38" s="107"/>
      <c r="CB38" s="107"/>
      <c r="CC38" s="107"/>
      <c r="CD38" s="107"/>
      <c r="CE38" s="107"/>
      <c r="CF38" s="107"/>
      <c r="CG38" s="107"/>
      <c r="CH38" s="107"/>
      <c r="CI38" s="107"/>
      <c r="CJ38" s="107"/>
      <c r="CK38" s="107"/>
      <c r="CL38" s="107"/>
      <c r="CM38" s="107"/>
      <c r="CN38" s="107"/>
      <c r="CO38" s="107"/>
      <c r="CP38" s="107"/>
      <c r="CQ38" s="107"/>
      <c r="CR38" s="107"/>
      <c r="CS38" s="107"/>
      <c r="CT38" s="107"/>
      <c r="CU38" s="107"/>
      <c r="CV38" s="107"/>
      <c r="CW38" s="107"/>
      <c r="CX38" s="107"/>
      <c r="CY38" s="107"/>
      <c r="CZ38" s="107"/>
      <c r="DA38" s="107"/>
      <c r="DB38" s="107"/>
      <c r="DC38" s="107"/>
      <c r="DD38" s="107"/>
      <c r="DE38" s="107"/>
      <c r="DF38" s="107"/>
      <c r="DG38" s="107"/>
      <c r="DH38" s="107"/>
      <c r="DI38" s="107"/>
      <c r="DJ38" s="107"/>
      <c r="DK38" s="107"/>
      <c r="DL38" s="107"/>
      <c r="DM38" s="107"/>
      <c r="DN38" s="107"/>
      <c r="DO38" s="107"/>
      <c r="DP38" s="107"/>
      <c r="DQ38" s="107"/>
      <c r="DR38" s="107"/>
      <c r="DS38" s="107"/>
      <c r="DT38" s="107"/>
      <c r="DU38" s="107"/>
      <c r="DV38" s="107"/>
      <c r="DW38" s="107"/>
      <c r="DX38" s="107"/>
      <c r="DY38" s="107"/>
      <c r="DZ38" s="107"/>
      <c r="EA38" s="107"/>
      <c r="EB38" s="107"/>
      <c r="EC38" s="107"/>
      <c r="ED38" s="107"/>
      <c r="EE38" s="107"/>
      <c r="EF38" s="107"/>
      <c r="EG38" s="107"/>
      <c r="EH38" s="107"/>
      <c r="EI38" s="107"/>
      <c r="EJ38" s="107"/>
      <c r="EK38" s="107"/>
      <c r="EL38" s="107"/>
      <c r="EM38" s="107"/>
      <c r="EN38" s="107"/>
      <c r="EO38" s="107"/>
      <c r="EP38" s="107"/>
      <c r="EQ38" s="107"/>
      <c r="ER38" s="107"/>
      <c r="ES38" s="107"/>
      <c r="ET38" s="107"/>
      <c r="EU38" s="107"/>
      <c r="EV38" s="107"/>
      <c r="EW38" s="107"/>
      <c r="EX38" s="107"/>
      <c r="EY38" s="107"/>
      <c r="EZ38" s="107"/>
      <c r="FA38" s="107"/>
      <c r="FB38" s="107"/>
      <c r="FC38" s="107"/>
      <c r="FD38" s="107"/>
      <c r="FE38" s="107"/>
      <c r="FF38" s="107"/>
      <c r="FG38" s="107"/>
      <c r="FH38" s="107"/>
      <c r="FI38" s="107"/>
      <c r="FJ38" s="107"/>
      <c r="FK38" s="107"/>
      <c r="FL38" s="107"/>
      <c r="FM38" s="107"/>
      <c r="FN38" s="107"/>
      <c r="FO38" s="107"/>
      <c r="FP38" s="107"/>
      <c r="FQ38" s="107"/>
      <c r="FR38" s="107"/>
      <c r="FS38" s="107"/>
      <c r="FT38" s="107"/>
      <c r="FU38" s="107"/>
      <c r="FV38" s="107"/>
      <c r="FW38" s="107"/>
      <c r="FX38" s="107"/>
      <c r="FY38" s="107"/>
      <c r="FZ38" s="107"/>
      <c r="GA38" s="107"/>
      <c r="GB38" s="107"/>
      <c r="GC38" s="107"/>
      <c r="GD38" s="107"/>
      <c r="GE38" s="107"/>
      <c r="GF38" s="107"/>
      <c r="GG38" s="107"/>
      <c r="GH38" s="107"/>
      <c r="GI38" s="107"/>
      <c r="GJ38" s="107"/>
      <c r="GK38" s="107"/>
      <c r="GL38" s="107"/>
      <c r="GM38" s="107"/>
      <c r="GN38" s="107"/>
      <c r="GO38" s="107"/>
      <c r="GP38" s="107"/>
      <c r="GQ38" s="107"/>
      <c r="GR38" s="107"/>
      <c r="GS38" s="107"/>
      <c r="GT38" s="107"/>
      <c r="GU38" s="107"/>
      <c r="GV38" s="107"/>
      <c r="GW38" s="107"/>
      <c r="GX38" s="107"/>
      <c r="GY38" s="107"/>
      <c r="GZ38" s="107"/>
      <c r="HA38" s="107"/>
      <c r="HB38" s="107"/>
      <c r="HC38" s="107"/>
      <c r="HD38" s="107"/>
      <c r="HE38" s="107"/>
      <c r="HF38" s="107"/>
      <c r="HG38" s="107"/>
      <c r="HH38" s="107"/>
      <c r="HI38" s="107"/>
      <c r="HJ38" s="107"/>
      <c r="HK38" s="107"/>
      <c r="HL38" s="107"/>
      <c r="HM38" s="107"/>
      <c r="HN38" s="107"/>
      <c r="HO38" s="107"/>
      <c r="HP38" s="107"/>
      <c r="HQ38" s="107"/>
      <c r="HR38" s="107"/>
      <c r="HS38" s="107"/>
      <c r="HT38" s="107"/>
      <c r="HU38" s="107"/>
      <c r="HV38" s="107"/>
      <c r="HW38" s="107"/>
      <c r="HX38" s="107"/>
      <c r="HY38" s="107"/>
      <c r="HZ38" s="107"/>
      <c r="IA38" s="107"/>
      <c r="IB38" s="107"/>
      <c r="IC38" s="107"/>
      <c r="ID38" s="107"/>
      <c r="IE38" s="107"/>
      <c r="IF38" s="107"/>
      <c r="IG38" s="107"/>
      <c r="IH38" s="107"/>
      <c r="II38" s="107"/>
      <c r="IJ38" s="107"/>
      <c r="IK38" s="107"/>
      <c r="IL38" s="107"/>
      <c r="IM38" s="107"/>
      <c r="IN38" s="107"/>
      <c r="IO38" s="107"/>
      <c r="IP38" s="107"/>
      <c r="IQ38" s="107"/>
      <c r="IR38" s="107"/>
      <c r="IS38" s="107"/>
      <c r="IT38" s="107"/>
    </row>
    <row r="39" spans="1:254" s="110" customFormat="1" ht="14.1" customHeight="1" x14ac:dyDescent="0.2">
      <c r="A39" s="111">
        <v>42353</v>
      </c>
      <c r="B39" s="105" t="s">
        <v>92</v>
      </c>
      <c r="C39" s="113" t="s">
        <v>57</v>
      </c>
      <c r="D39" s="107"/>
      <c r="E39" s="107">
        <f t="shared" si="5"/>
        <v>0</v>
      </c>
      <c r="F39" s="144">
        <v>12045</v>
      </c>
      <c r="G39" s="107">
        <f t="shared" ref="G39:G51" si="7">IF(J39&gt;0,0,F39)</f>
        <v>0</v>
      </c>
      <c r="H39" s="107">
        <f t="shared" si="6"/>
        <v>0</v>
      </c>
      <c r="I39" s="107"/>
      <c r="J39" s="108" t="s">
        <v>91</v>
      </c>
      <c r="K39" s="109">
        <v>6861</v>
      </c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07"/>
      <c r="CQ39" s="107"/>
      <c r="CR39" s="107"/>
      <c r="CS39" s="107"/>
      <c r="CT39" s="107"/>
      <c r="CU39" s="107"/>
      <c r="CV39" s="107"/>
      <c r="CW39" s="107"/>
      <c r="CX39" s="107"/>
      <c r="CY39" s="107"/>
      <c r="CZ39" s="107"/>
      <c r="DA39" s="107"/>
      <c r="DB39" s="107"/>
      <c r="DC39" s="107"/>
      <c r="DD39" s="107"/>
      <c r="DE39" s="107"/>
      <c r="DF39" s="107"/>
      <c r="DG39" s="107"/>
      <c r="DH39" s="107"/>
      <c r="DI39" s="107"/>
      <c r="DJ39" s="107"/>
      <c r="DK39" s="107"/>
      <c r="DL39" s="107"/>
      <c r="DM39" s="107"/>
      <c r="DN39" s="107"/>
      <c r="DO39" s="107"/>
      <c r="DP39" s="107"/>
      <c r="DQ39" s="107"/>
      <c r="DR39" s="107"/>
      <c r="DS39" s="107"/>
      <c r="DT39" s="107"/>
      <c r="DU39" s="107"/>
      <c r="DV39" s="107"/>
      <c r="DW39" s="107"/>
      <c r="DX39" s="107"/>
      <c r="DY39" s="107"/>
      <c r="DZ39" s="107"/>
      <c r="EA39" s="107"/>
      <c r="EB39" s="107"/>
      <c r="EC39" s="107"/>
      <c r="ED39" s="107"/>
      <c r="EE39" s="107"/>
      <c r="EF39" s="107"/>
      <c r="EG39" s="107"/>
      <c r="EH39" s="107"/>
      <c r="EI39" s="107"/>
      <c r="EJ39" s="107"/>
      <c r="EK39" s="107"/>
      <c r="EL39" s="107"/>
      <c r="EM39" s="107"/>
      <c r="EN39" s="107"/>
      <c r="EO39" s="107"/>
      <c r="EP39" s="107"/>
      <c r="EQ39" s="107"/>
      <c r="ER39" s="107"/>
      <c r="ES39" s="107"/>
      <c r="ET39" s="107"/>
      <c r="EU39" s="107"/>
      <c r="EV39" s="107"/>
      <c r="EW39" s="107"/>
      <c r="EX39" s="107"/>
      <c r="EY39" s="107"/>
      <c r="EZ39" s="107"/>
      <c r="FA39" s="107"/>
      <c r="FB39" s="107"/>
      <c r="FC39" s="107"/>
      <c r="FD39" s="107"/>
      <c r="FE39" s="107"/>
      <c r="FF39" s="107"/>
      <c r="FG39" s="107"/>
      <c r="FH39" s="107"/>
      <c r="FI39" s="107"/>
      <c r="FJ39" s="107"/>
      <c r="FK39" s="107"/>
      <c r="FL39" s="107"/>
      <c r="FM39" s="107"/>
      <c r="FN39" s="107"/>
      <c r="FO39" s="107"/>
      <c r="FP39" s="107"/>
      <c r="FQ39" s="107"/>
      <c r="FR39" s="107"/>
      <c r="FS39" s="107"/>
      <c r="FT39" s="107"/>
      <c r="FU39" s="107"/>
      <c r="FV39" s="107"/>
      <c r="FW39" s="107"/>
      <c r="FX39" s="107"/>
      <c r="FY39" s="107"/>
      <c r="FZ39" s="107"/>
      <c r="GA39" s="107"/>
      <c r="GB39" s="107"/>
      <c r="GC39" s="107"/>
      <c r="GD39" s="107"/>
      <c r="GE39" s="107"/>
      <c r="GF39" s="107"/>
      <c r="GG39" s="107"/>
      <c r="GH39" s="107"/>
      <c r="GI39" s="107"/>
      <c r="GJ39" s="107"/>
      <c r="GK39" s="107"/>
      <c r="GL39" s="107"/>
      <c r="GM39" s="107"/>
      <c r="GN39" s="107"/>
      <c r="GO39" s="107"/>
      <c r="GP39" s="107"/>
      <c r="GQ39" s="107"/>
      <c r="GR39" s="107"/>
      <c r="GS39" s="107"/>
      <c r="GT39" s="107"/>
      <c r="GU39" s="107"/>
      <c r="GV39" s="107"/>
      <c r="GW39" s="107"/>
      <c r="GX39" s="107"/>
      <c r="GY39" s="107"/>
      <c r="GZ39" s="107"/>
      <c r="HA39" s="107"/>
      <c r="HB39" s="107"/>
      <c r="HC39" s="107"/>
      <c r="HD39" s="107"/>
      <c r="HE39" s="107"/>
      <c r="HF39" s="107"/>
      <c r="HG39" s="107"/>
      <c r="HH39" s="107"/>
      <c r="HI39" s="107"/>
      <c r="HJ39" s="107"/>
      <c r="HK39" s="107"/>
      <c r="HL39" s="107"/>
      <c r="HM39" s="107"/>
      <c r="HN39" s="107"/>
      <c r="HO39" s="107"/>
      <c r="HP39" s="107"/>
      <c r="HQ39" s="107"/>
      <c r="HR39" s="107"/>
      <c r="HS39" s="107"/>
      <c r="HT39" s="107"/>
      <c r="HU39" s="107"/>
      <c r="HV39" s="107"/>
      <c r="HW39" s="107"/>
      <c r="HX39" s="107"/>
      <c r="HY39" s="107"/>
      <c r="HZ39" s="107"/>
      <c r="IA39" s="107"/>
      <c r="IB39" s="107"/>
      <c r="IC39" s="107"/>
      <c r="ID39" s="107"/>
      <c r="IE39" s="107"/>
      <c r="IF39" s="107"/>
      <c r="IG39" s="107"/>
      <c r="IH39" s="107"/>
      <c r="II39" s="107"/>
      <c r="IJ39" s="107"/>
      <c r="IK39" s="107"/>
      <c r="IL39" s="107"/>
      <c r="IM39" s="107"/>
      <c r="IN39" s="107"/>
      <c r="IO39" s="107"/>
      <c r="IP39" s="107"/>
      <c r="IQ39" s="107"/>
      <c r="IR39" s="107"/>
      <c r="IS39" s="107"/>
      <c r="IT39" s="107"/>
    </row>
    <row r="40" spans="1:254" s="110" customFormat="1" ht="14.1" customHeight="1" x14ac:dyDescent="0.2">
      <c r="A40" s="111">
        <v>42353</v>
      </c>
      <c r="B40" s="114" t="s">
        <v>93</v>
      </c>
      <c r="C40" s="113" t="s">
        <v>66</v>
      </c>
      <c r="D40" s="107"/>
      <c r="E40" s="107">
        <f t="shared" si="5"/>
        <v>0</v>
      </c>
      <c r="F40" s="107"/>
      <c r="G40" s="107">
        <f t="shared" si="7"/>
        <v>0</v>
      </c>
      <c r="H40" s="107">
        <f t="shared" si="6"/>
        <v>0</v>
      </c>
      <c r="I40" s="107"/>
      <c r="J40" s="108"/>
      <c r="K40" s="109"/>
      <c r="L40" s="107">
        <v>186078.35</v>
      </c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7"/>
      <c r="BM40" s="107"/>
      <c r="BN40" s="107"/>
      <c r="BO40" s="107"/>
      <c r="BP40" s="107"/>
      <c r="BQ40" s="107"/>
      <c r="BR40" s="107"/>
      <c r="BS40" s="107"/>
      <c r="BT40" s="107"/>
      <c r="BU40" s="107"/>
      <c r="BV40" s="107"/>
      <c r="BW40" s="107"/>
      <c r="BX40" s="107"/>
      <c r="BY40" s="107"/>
      <c r="BZ40" s="107"/>
      <c r="CA40" s="107"/>
      <c r="CB40" s="107"/>
      <c r="CC40" s="107"/>
      <c r="CD40" s="107"/>
      <c r="CE40" s="107"/>
      <c r="CF40" s="107"/>
      <c r="CG40" s="107"/>
      <c r="CH40" s="107"/>
      <c r="CI40" s="107"/>
      <c r="CJ40" s="107"/>
      <c r="CK40" s="107"/>
      <c r="CL40" s="107"/>
      <c r="CM40" s="107"/>
      <c r="CN40" s="107"/>
      <c r="CO40" s="107"/>
      <c r="CP40" s="107"/>
      <c r="CQ40" s="107"/>
      <c r="CR40" s="107"/>
      <c r="CS40" s="107"/>
      <c r="CT40" s="107"/>
      <c r="CU40" s="107"/>
      <c r="CV40" s="107"/>
      <c r="CW40" s="107"/>
      <c r="CX40" s="107"/>
      <c r="CY40" s="107"/>
      <c r="CZ40" s="107"/>
      <c r="DA40" s="107"/>
      <c r="DB40" s="107"/>
      <c r="DC40" s="107"/>
      <c r="DD40" s="107"/>
      <c r="DE40" s="107"/>
      <c r="DF40" s="107"/>
      <c r="DG40" s="107"/>
      <c r="DH40" s="107"/>
      <c r="DI40" s="107"/>
      <c r="DJ40" s="107"/>
      <c r="DK40" s="107"/>
      <c r="DL40" s="107"/>
      <c r="DM40" s="107"/>
      <c r="DN40" s="107"/>
      <c r="DO40" s="107"/>
      <c r="DP40" s="107"/>
      <c r="DQ40" s="107"/>
      <c r="DR40" s="107"/>
      <c r="DS40" s="107"/>
      <c r="DT40" s="107"/>
      <c r="DU40" s="107"/>
      <c r="DV40" s="107"/>
      <c r="DW40" s="107"/>
      <c r="DX40" s="107"/>
      <c r="DY40" s="107"/>
      <c r="DZ40" s="107"/>
      <c r="EA40" s="107"/>
      <c r="EB40" s="107"/>
      <c r="EC40" s="107"/>
      <c r="ED40" s="107"/>
      <c r="EE40" s="107"/>
      <c r="EF40" s="107"/>
      <c r="EG40" s="107"/>
      <c r="EH40" s="107"/>
      <c r="EI40" s="107"/>
      <c r="EJ40" s="107"/>
      <c r="EK40" s="107"/>
      <c r="EL40" s="107"/>
      <c r="EM40" s="107"/>
      <c r="EN40" s="107"/>
      <c r="EO40" s="107"/>
      <c r="EP40" s="107"/>
      <c r="EQ40" s="107"/>
      <c r="ER40" s="107"/>
      <c r="ES40" s="107"/>
      <c r="ET40" s="107"/>
      <c r="EU40" s="107"/>
      <c r="EV40" s="107"/>
      <c r="EW40" s="107"/>
      <c r="EX40" s="107"/>
      <c r="EY40" s="107"/>
      <c r="EZ40" s="107"/>
      <c r="FA40" s="107"/>
      <c r="FB40" s="107"/>
      <c r="FC40" s="107"/>
      <c r="FD40" s="107"/>
      <c r="FE40" s="107"/>
      <c r="FF40" s="107"/>
      <c r="FG40" s="107"/>
      <c r="FH40" s="107"/>
      <c r="FI40" s="107"/>
      <c r="FJ40" s="107"/>
      <c r="FK40" s="107"/>
      <c r="FL40" s="107"/>
      <c r="FM40" s="107"/>
      <c r="FN40" s="107"/>
      <c r="FO40" s="107"/>
      <c r="FP40" s="107"/>
      <c r="FQ40" s="107"/>
      <c r="FR40" s="107"/>
      <c r="FS40" s="107"/>
      <c r="FT40" s="107"/>
      <c r="FU40" s="107"/>
      <c r="FV40" s="107"/>
      <c r="FW40" s="107"/>
      <c r="FX40" s="107"/>
      <c r="FY40" s="107"/>
      <c r="FZ40" s="107"/>
      <c r="GA40" s="107"/>
      <c r="GB40" s="107"/>
      <c r="GC40" s="107"/>
      <c r="GD40" s="107"/>
      <c r="GE40" s="107"/>
      <c r="GF40" s="107"/>
      <c r="GG40" s="107"/>
      <c r="GH40" s="107"/>
      <c r="GI40" s="107"/>
      <c r="GJ40" s="107"/>
      <c r="GK40" s="107"/>
      <c r="GL40" s="107"/>
      <c r="GM40" s="107"/>
      <c r="GN40" s="107"/>
      <c r="GO40" s="107"/>
      <c r="GP40" s="107"/>
      <c r="GQ40" s="107"/>
      <c r="GR40" s="107"/>
      <c r="GS40" s="107"/>
      <c r="GT40" s="107"/>
      <c r="GU40" s="107"/>
      <c r="GV40" s="107"/>
      <c r="GW40" s="107"/>
      <c r="GX40" s="107"/>
      <c r="GY40" s="107"/>
      <c r="GZ40" s="107"/>
      <c r="HA40" s="107"/>
      <c r="HB40" s="107"/>
      <c r="HC40" s="107"/>
      <c r="HD40" s="107"/>
      <c r="HE40" s="107"/>
      <c r="HF40" s="107"/>
      <c r="HG40" s="107"/>
      <c r="HH40" s="107"/>
      <c r="HI40" s="107"/>
      <c r="HJ40" s="107"/>
      <c r="HK40" s="107"/>
      <c r="HL40" s="107"/>
      <c r="HM40" s="107"/>
      <c r="HN40" s="107"/>
      <c r="HO40" s="107"/>
      <c r="HP40" s="107"/>
      <c r="HQ40" s="107"/>
      <c r="HR40" s="107"/>
      <c r="HS40" s="107"/>
      <c r="HT40" s="107"/>
      <c r="HU40" s="107"/>
      <c r="HV40" s="107"/>
      <c r="HW40" s="107"/>
      <c r="HX40" s="107"/>
      <c r="HY40" s="107"/>
      <c r="HZ40" s="107"/>
      <c r="IA40" s="107"/>
      <c r="IB40" s="107"/>
      <c r="IC40" s="107"/>
      <c r="ID40" s="107"/>
      <c r="IE40" s="107"/>
      <c r="IF40" s="107"/>
      <c r="IG40" s="107"/>
      <c r="IH40" s="107"/>
      <c r="II40" s="107"/>
      <c r="IJ40" s="107"/>
      <c r="IK40" s="107"/>
      <c r="IL40" s="107"/>
      <c r="IM40" s="107"/>
      <c r="IN40" s="107"/>
      <c r="IO40" s="107"/>
      <c r="IP40" s="107"/>
      <c r="IQ40" s="107"/>
      <c r="IR40" s="107"/>
      <c r="IS40" s="107"/>
      <c r="IT40" s="107"/>
    </row>
    <row r="41" spans="1:254" s="110" customFormat="1" ht="14.1" customHeight="1" x14ac:dyDescent="0.2">
      <c r="A41" s="111">
        <v>42354</v>
      </c>
      <c r="B41" s="105" t="s">
        <v>95</v>
      </c>
      <c r="C41" s="113" t="s">
        <v>80</v>
      </c>
      <c r="D41" s="107"/>
      <c r="E41" s="107">
        <f t="shared" ref="E41:E55" si="8">+D41</f>
        <v>0</v>
      </c>
      <c r="F41" s="107"/>
      <c r="G41" s="107">
        <f t="shared" si="7"/>
        <v>0</v>
      </c>
      <c r="H41" s="107">
        <f t="shared" si="6"/>
        <v>0</v>
      </c>
      <c r="I41" s="107"/>
      <c r="J41" s="108" t="s">
        <v>87</v>
      </c>
      <c r="K41" s="109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7"/>
      <c r="BM41" s="107"/>
      <c r="BN41" s="107"/>
      <c r="BO41" s="107"/>
      <c r="BP41" s="107"/>
      <c r="BQ41" s="107"/>
      <c r="BR41" s="107"/>
      <c r="BS41" s="107"/>
      <c r="BT41" s="107"/>
      <c r="BU41" s="107"/>
      <c r="BV41" s="107"/>
      <c r="BW41" s="107"/>
      <c r="BX41" s="107"/>
      <c r="BY41" s="107"/>
      <c r="BZ41" s="107"/>
      <c r="CA41" s="107"/>
      <c r="CB41" s="107"/>
      <c r="CC41" s="107"/>
      <c r="CD41" s="107"/>
      <c r="CE41" s="107"/>
      <c r="CF41" s="107"/>
      <c r="CG41" s="107"/>
      <c r="CH41" s="107"/>
      <c r="CI41" s="107"/>
      <c r="CJ41" s="107"/>
      <c r="CK41" s="107"/>
      <c r="CL41" s="107"/>
      <c r="CM41" s="107"/>
      <c r="CN41" s="107"/>
      <c r="CO41" s="107"/>
      <c r="CP41" s="107"/>
      <c r="CQ41" s="107"/>
      <c r="CR41" s="107"/>
      <c r="CS41" s="107"/>
      <c r="CT41" s="107"/>
      <c r="CU41" s="107"/>
      <c r="CV41" s="107"/>
      <c r="CW41" s="107"/>
      <c r="CX41" s="107"/>
      <c r="CY41" s="107"/>
      <c r="CZ41" s="107"/>
      <c r="DA41" s="107"/>
      <c r="DB41" s="107"/>
      <c r="DC41" s="107"/>
      <c r="DD41" s="107"/>
      <c r="DE41" s="107"/>
      <c r="DF41" s="107"/>
      <c r="DG41" s="107"/>
      <c r="DH41" s="107"/>
      <c r="DI41" s="107"/>
      <c r="DJ41" s="107"/>
      <c r="DK41" s="107"/>
      <c r="DL41" s="107"/>
      <c r="DM41" s="107"/>
      <c r="DN41" s="107"/>
      <c r="DO41" s="107"/>
      <c r="DP41" s="107"/>
      <c r="DQ41" s="107"/>
      <c r="DR41" s="107"/>
      <c r="DS41" s="107"/>
      <c r="DT41" s="107"/>
      <c r="DU41" s="107"/>
      <c r="DV41" s="107"/>
      <c r="DW41" s="107"/>
      <c r="DX41" s="107"/>
      <c r="DY41" s="107"/>
      <c r="DZ41" s="107"/>
      <c r="EA41" s="107"/>
      <c r="EB41" s="107"/>
      <c r="EC41" s="107"/>
      <c r="ED41" s="107"/>
      <c r="EE41" s="107"/>
      <c r="EF41" s="107"/>
      <c r="EG41" s="107"/>
      <c r="EH41" s="107"/>
      <c r="EI41" s="107"/>
      <c r="EJ41" s="107"/>
      <c r="EK41" s="107"/>
      <c r="EL41" s="107"/>
      <c r="EM41" s="107"/>
      <c r="EN41" s="107"/>
      <c r="EO41" s="107"/>
      <c r="EP41" s="107"/>
      <c r="EQ41" s="107"/>
      <c r="ER41" s="107"/>
      <c r="ES41" s="107"/>
      <c r="ET41" s="107"/>
      <c r="EU41" s="107"/>
      <c r="EV41" s="107"/>
      <c r="EW41" s="107"/>
      <c r="EX41" s="107"/>
      <c r="EY41" s="107"/>
      <c r="EZ41" s="107"/>
      <c r="FA41" s="107"/>
      <c r="FB41" s="107"/>
      <c r="FC41" s="107"/>
      <c r="FD41" s="107"/>
      <c r="FE41" s="107"/>
      <c r="FF41" s="107"/>
      <c r="FG41" s="107"/>
      <c r="FH41" s="107"/>
      <c r="FI41" s="107"/>
      <c r="FJ41" s="107"/>
      <c r="FK41" s="107"/>
      <c r="FL41" s="107"/>
      <c r="FM41" s="107"/>
      <c r="FN41" s="107"/>
      <c r="FO41" s="107"/>
      <c r="FP41" s="107"/>
      <c r="FQ41" s="107"/>
      <c r="FR41" s="107"/>
      <c r="FS41" s="107"/>
      <c r="FT41" s="107"/>
      <c r="FU41" s="107"/>
      <c r="FV41" s="107"/>
      <c r="FW41" s="107"/>
      <c r="FX41" s="107"/>
      <c r="FY41" s="107"/>
      <c r="FZ41" s="107"/>
      <c r="GA41" s="107"/>
      <c r="GB41" s="107"/>
      <c r="GC41" s="107"/>
      <c r="GD41" s="107"/>
      <c r="GE41" s="107"/>
      <c r="GF41" s="107"/>
      <c r="GG41" s="107"/>
      <c r="GH41" s="107"/>
      <c r="GI41" s="107"/>
      <c r="GJ41" s="107"/>
      <c r="GK41" s="107"/>
      <c r="GL41" s="107"/>
      <c r="GM41" s="107"/>
      <c r="GN41" s="107"/>
      <c r="GO41" s="107"/>
      <c r="GP41" s="107"/>
      <c r="GQ41" s="107"/>
      <c r="GR41" s="107"/>
      <c r="GS41" s="107"/>
      <c r="GT41" s="107"/>
      <c r="GU41" s="107"/>
      <c r="GV41" s="107"/>
      <c r="GW41" s="107"/>
      <c r="GX41" s="107"/>
      <c r="GY41" s="107"/>
      <c r="GZ41" s="107"/>
      <c r="HA41" s="107"/>
      <c r="HB41" s="107"/>
      <c r="HC41" s="107"/>
      <c r="HD41" s="107"/>
      <c r="HE41" s="107"/>
      <c r="HF41" s="107"/>
      <c r="HG41" s="107"/>
      <c r="HH41" s="107"/>
      <c r="HI41" s="107"/>
      <c r="HJ41" s="107"/>
      <c r="HK41" s="107"/>
      <c r="HL41" s="107"/>
      <c r="HM41" s="107"/>
      <c r="HN41" s="107"/>
      <c r="HO41" s="107"/>
      <c r="HP41" s="107"/>
      <c r="HQ41" s="107"/>
      <c r="HR41" s="107"/>
      <c r="HS41" s="107"/>
      <c r="HT41" s="107"/>
      <c r="HU41" s="107"/>
      <c r="HV41" s="107"/>
      <c r="HW41" s="107"/>
      <c r="HX41" s="107"/>
      <c r="HY41" s="107"/>
      <c r="HZ41" s="107"/>
      <c r="IA41" s="107"/>
      <c r="IB41" s="107"/>
      <c r="IC41" s="107"/>
      <c r="ID41" s="107"/>
      <c r="IE41" s="107"/>
      <c r="IF41" s="107"/>
      <c r="IG41" s="107"/>
      <c r="IH41" s="107"/>
      <c r="II41" s="107"/>
      <c r="IJ41" s="107"/>
      <c r="IK41" s="107"/>
      <c r="IL41" s="107"/>
      <c r="IM41" s="107"/>
      <c r="IN41" s="107"/>
      <c r="IO41" s="107"/>
      <c r="IP41" s="107"/>
      <c r="IQ41" s="107"/>
      <c r="IR41" s="107"/>
      <c r="IS41" s="107"/>
      <c r="IT41" s="107"/>
    </row>
    <row r="42" spans="1:254" s="110" customFormat="1" ht="14.1" customHeight="1" x14ac:dyDescent="0.2">
      <c r="A42" s="111">
        <v>42355</v>
      </c>
      <c r="B42" s="105" t="s">
        <v>96</v>
      </c>
      <c r="C42" s="113" t="s">
        <v>57</v>
      </c>
      <c r="D42" s="107"/>
      <c r="E42" s="107">
        <f t="shared" si="8"/>
        <v>0</v>
      </c>
      <c r="F42" s="144">
        <v>8799.1</v>
      </c>
      <c r="G42" s="107">
        <f t="shared" si="7"/>
        <v>0</v>
      </c>
      <c r="H42" s="107">
        <f t="shared" si="6"/>
        <v>0</v>
      </c>
      <c r="I42" s="107"/>
      <c r="J42" s="108" t="s">
        <v>73</v>
      </c>
      <c r="K42" s="109">
        <v>6864</v>
      </c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7"/>
      <c r="BI42" s="107"/>
      <c r="BJ42" s="107"/>
      <c r="BK42" s="107"/>
      <c r="BL42" s="107"/>
      <c r="BM42" s="107"/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  <c r="CD42" s="107"/>
      <c r="CE42" s="107"/>
      <c r="CF42" s="107"/>
      <c r="CG42" s="107"/>
      <c r="CH42" s="107"/>
      <c r="CI42" s="107"/>
      <c r="CJ42" s="107"/>
      <c r="CK42" s="107"/>
      <c r="CL42" s="107"/>
      <c r="CM42" s="107"/>
      <c r="CN42" s="107"/>
      <c r="CO42" s="107"/>
      <c r="CP42" s="107"/>
      <c r="CQ42" s="107"/>
      <c r="CR42" s="107"/>
      <c r="CS42" s="107"/>
      <c r="CT42" s="107"/>
      <c r="CU42" s="107"/>
      <c r="CV42" s="107"/>
      <c r="CW42" s="107"/>
      <c r="CX42" s="107"/>
      <c r="CY42" s="107"/>
      <c r="CZ42" s="107"/>
      <c r="DA42" s="107"/>
      <c r="DB42" s="107"/>
      <c r="DC42" s="107"/>
      <c r="DD42" s="107"/>
      <c r="DE42" s="107"/>
      <c r="DF42" s="107"/>
      <c r="DG42" s="107"/>
      <c r="DH42" s="107"/>
      <c r="DI42" s="107"/>
      <c r="DJ42" s="107"/>
      <c r="DK42" s="107"/>
      <c r="DL42" s="107"/>
      <c r="DM42" s="107"/>
      <c r="DN42" s="107"/>
      <c r="DO42" s="107"/>
      <c r="DP42" s="107"/>
      <c r="DQ42" s="107"/>
      <c r="DR42" s="107"/>
      <c r="DS42" s="107"/>
      <c r="DT42" s="107"/>
      <c r="DU42" s="107"/>
      <c r="DV42" s="107"/>
      <c r="DW42" s="107"/>
      <c r="DX42" s="107"/>
      <c r="DY42" s="107"/>
      <c r="DZ42" s="107"/>
      <c r="EA42" s="107"/>
      <c r="EB42" s="107"/>
      <c r="EC42" s="107"/>
      <c r="ED42" s="107"/>
      <c r="EE42" s="107"/>
      <c r="EF42" s="107"/>
      <c r="EG42" s="107"/>
      <c r="EH42" s="107"/>
      <c r="EI42" s="107"/>
      <c r="EJ42" s="107"/>
      <c r="EK42" s="107"/>
      <c r="EL42" s="107"/>
      <c r="EM42" s="107"/>
      <c r="EN42" s="107"/>
      <c r="EO42" s="107"/>
      <c r="EP42" s="107"/>
      <c r="EQ42" s="107"/>
      <c r="ER42" s="107"/>
      <c r="ES42" s="107"/>
      <c r="ET42" s="107"/>
      <c r="EU42" s="107"/>
      <c r="EV42" s="107"/>
      <c r="EW42" s="107"/>
      <c r="EX42" s="107"/>
      <c r="EY42" s="107"/>
      <c r="EZ42" s="107"/>
      <c r="FA42" s="107"/>
      <c r="FB42" s="107"/>
      <c r="FC42" s="107"/>
      <c r="FD42" s="107"/>
      <c r="FE42" s="107"/>
      <c r="FF42" s="107"/>
      <c r="FG42" s="107"/>
      <c r="FH42" s="107"/>
      <c r="FI42" s="107"/>
      <c r="FJ42" s="107"/>
      <c r="FK42" s="107"/>
      <c r="FL42" s="107"/>
      <c r="FM42" s="107"/>
      <c r="FN42" s="107"/>
      <c r="FO42" s="107"/>
      <c r="FP42" s="107"/>
      <c r="FQ42" s="107"/>
      <c r="FR42" s="107"/>
      <c r="FS42" s="107"/>
      <c r="FT42" s="107"/>
      <c r="FU42" s="107"/>
      <c r="FV42" s="107"/>
      <c r="FW42" s="107"/>
      <c r="FX42" s="107"/>
      <c r="FY42" s="107"/>
      <c r="FZ42" s="107"/>
      <c r="GA42" s="107"/>
      <c r="GB42" s="107"/>
      <c r="GC42" s="107"/>
      <c r="GD42" s="107"/>
      <c r="GE42" s="107"/>
      <c r="GF42" s="107"/>
      <c r="GG42" s="107"/>
      <c r="GH42" s="107"/>
      <c r="GI42" s="107"/>
      <c r="GJ42" s="107"/>
      <c r="GK42" s="107"/>
      <c r="GL42" s="107"/>
      <c r="GM42" s="107"/>
      <c r="GN42" s="107"/>
      <c r="GO42" s="107"/>
      <c r="GP42" s="107"/>
      <c r="GQ42" s="107"/>
      <c r="GR42" s="107"/>
      <c r="GS42" s="107"/>
      <c r="GT42" s="107"/>
      <c r="GU42" s="107"/>
      <c r="GV42" s="107"/>
      <c r="GW42" s="107"/>
      <c r="GX42" s="107"/>
      <c r="GY42" s="107"/>
      <c r="GZ42" s="107"/>
      <c r="HA42" s="107"/>
      <c r="HB42" s="107"/>
      <c r="HC42" s="107"/>
      <c r="HD42" s="107"/>
      <c r="HE42" s="107"/>
      <c r="HF42" s="107"/>
      <c r="HG42" s="107"/>
      <c r="HH42" s="107"/>
      <c r="HI42" s="107"/>
      <c r="HJ42" s="107"/>
      <c r="HK42" s="107"/>
      <c r="HL42" s="107"/>
      <c r="HM42" s="107"/>
      <c r="HN42" s="107"/>
      <c r="HO42" s="107"/>
      <c r="HP42" s="107"/>
      <c r="HQ42" s="107"/>
      <c r="HR42" s="107"/>
      <c r="HS42" s="107"/>
      <c r="HT42" s="107"/>
      <c r="HU42" s="107"/>
      <c r="HV42" s="107"/>
      <c r="HW42" s="107"/>
      <c r="HX42" s="107"/>
      <c r="HY42" s="107"/>
      <c r="HZ42" s="107"/>
      <c r="IA42" s="107"/>
      <c r="IB42" s="107"/>
      <c r="IC42" s="107"/>
      <c r="ID42" s="107"/>
      <c r="IE42" s="107"/>
      <c r="IF42" s="107"/>
      <c r="IG42" s="107"/>
      <c r="IH42" s="107"/>
      <c r="II42" s="107"/>
      <c r="IJ42" s="107"/>
      <c r="IK42" s="107"/>
      <c r="IL42" s="107"/>
      <c r="IM42" s="107"/>
      <c r="IN42" s="107"/>
      <c r="IO42" s="107"/>
      <c r="IP42" s="107"/>
      <c r="IQ42" s="107"/>
      <c r="IR42" s="107"/>
      <c r="IS42" s="107"/>
      <c r="IT42" s="107"/>
    </row>
    <row r="43" spans="1:254" s="110" customFormat="1" ht="14.1" customHeight="1" x14ac:dyDescent="0.2">
      <c r="A43" s="111">
        <v>42355</v>
      </c>
      <c r="B43" s="105" t="s">
        <v>97</v>
      </c>
      <c r="C43" s="113" t="s">
        <v>57</v>
      </c>
      <c r="D43" s="107"/>
      <c r="E43" s="107">
        <f t="shared" si="8"/>
        <v>0</v>
      </c>
      <c r="F43" s="144">
        <v>394.56</v>
      </c>
      <c r="G43" s="107">
        <f t="shared" si="7"/>
        <v>0</v>
      </c>
      <c r="H43" s="107">
        <f t="shared" si="6"/>
        <v>0</v>
      </c>
      <c r="I43" s="107"/>
      <c r="J43" s="108" t="s">
        <v>73</v>
      </c>
      <c r="K43" s="109">
        <v>6864</v>
      </c>
      <c r="L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7"/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7"/>
      <c r="BK43" s="107"/>
      <c r="BL43" s="107"/>
      <c r="BM43" s="107"/>
      <c r="BN43" s="107"/>
      <c r="BO43" s="107"/>
      <c r="BP43" s="107"/>
      <c r="BQ43" s="107"/>
      <c r="BR43" s="107"/>
      <c r="BS43" s="107"/>
      <c r="BT43" s="107"/>
      <c r="BU43" s="107"/>
      <c r="BV43" s="107"/>
      <c r="BW43" s="107"/>
      <c r="BX43" s="107"/>
      <c r="BY43" s="107"/>
      <c r="BZ43" s="107"/>
      <c r="CA43" s="107"/>
      <c r="CB43" s="107"/>
      <c r="CC43" s="107"/>
      <c r="CD43" s="107"/>
      <c r="CE43" s="107"/>
      <c r="CF43" s="107"/>
      <c r="CG43" s="107"/>
      <c r="CH43" s="107"/>
      <c r="CI43" s="107"/>
      <c r="CJ43" s="107"/>
      <c r="CK43" s="107"/>
      <c r="CL43" s="107"/>
      <c r="CM43" s="107"/>
      <c r="CN43" s="107"/>
      <c r="CO43" s="107"/>
      <c r="CP43" s="107"/>
      <c r="CQ43" s="107"/>
      <c r="CR43" s="107"/>
      <c r="CS43" s="107"/>
      <c r="CT43" s="107"/>
      <c r="CU43" s="107"/>
      <c r="CV43" s="107"/>
      <c r="CW43" s="107"/>
      <c r="CX43" s="107"/>
      <c r="CY43" s="107"/>
      <c r="CZ43" s="107"/>
      <c r="DA43" s="107"/>
      <c r="DB43" s="107"/>
      <c r="DC43" s="107"/>
      <c r="DD43" s="107"/>
      <c r="DE43" s="107"/>
      <c r="DF43" s="107"/>
      <c r="DG43" s="107"/>
      <c r="DH43" s="107"/>
      <c r="DI43" s="107"/>
      <c r="DJ43" s="107"/>
      <c r="DK43" s="107"/>
      <c r="DL43" s="107"/>
      <c r="DM43" s="107"/>
      <c r="DN43" s="107"/>
      <c r="DO43" s="107"/>
      <c r="DP43" s="107"/>
      <c r="DQ43" s="107"/>
      <c r="DR43" s="107"/>
      <c r="DS43" s="107"/>
      <c r="DT43" s="107"/>
      <c r="DU43" s="107"/>
      <c r="DV43" s="107"/>
      <c r="DW43" s="107"/>
      <c r="DX43" s="107"/>
      <c r="DY43" s="107"/>
      <c r="DZ43" s="107"/>
      <c r="EA43" s="107"/>
      <c r="EB43" s="107"/>
      <c r="EC43" s="107"/>
      <c r="ED43" s="107"/>
      <c r="EE43" s="107"/>
      <c r="EF43" s="107"/>
      <c r="EG43" s="107"/>
      <c r="EH43" s="107"/>
      <c r="EI43" s="107"/>
      <c r="EJ43" s="107"/>
      <c r="EK43" s="107"/>
      <c r="EL43" s="107"/>
      <c r="EM43" s="107"/>
      <c r="EN43" s="107"/>
      <c r="EO43" s="107"/>
      <c r="EP43" s="107"/>
      <c r="EQ43" s="107"/>
      <c r="ER43" s="107"/>
      <c r="ES43" s="107"/>
      <c r="ET43" s="107"/>
      <c r="EU43" s="107"/>
      <c r="EV43" s="107"/>
      <c r="EW43" s="107"/>
      <c r="EX43" s="107"/>
      <c r="EY43" s="107"/>
      <c r="EZ43" s="107"/>
      <c r="FA43" s="107"/>
      <c r="FB43" s="107"/>
      <c r="FC43" s="107"/>
      <c r="FD43" s="107"/>
      <c r="FE43" s="107"/>
      <c r="FF43" s="107"/>
      <c r="FG43" s="107"/>
      <c r="FH43" s="107"/>
      <c r="FI43" s="107"/>
      <c r="FJ43" s="107"/>
      <c r="FK43" s="107"/>
      <c r="FL43" s="107"/>
      <c r="FM43" s="107"/>
      <c r="FN43" s="107"/>
      <c r="FO43" s="107"/>
      <c r="FP43" s="107"/>
      <c r="FQ43" s="107"/>
      <c r="FR43" s="107"/>
      <c r="FS43" s="107"/>
      <c r="FT43" s="107"/>
      <c r="FU43" s="107"/>
      <c r="FV43" s="107"/>
      <c r="FW43" s="107"/>
      <c r="FX43" s="107"/>
      <c r="FY43" s="107"/>
      <c r="FZ43" s="107"/>
      <c r="GA43" s="107"/>
      <c r="GB43" s="107"/>
      <c r="GC43" s="107"/>
      <c r="GD43" s="107"/>
      <c r="GE43" s="107"/>
      <c r="GF43" s="107"/>
      <c r="GG43" s="107"/>
      <c r="GH43" s="107"/>
      <c r="GI43" s="107"/>
      <c r="GJ43" s="107"/>
      <c r="GK43" s="107"/>
      <c r="GL43" s="107"/>
      <c r="GM43" s="107"/>
      <c r="GN43" s="107"/>
      <c r="GO43" s="107"/>
      <c r="GP43" s="107"/>
      <c r="GQ43" s="107"/>
      <c r="GR43" s="107"/>
      <c r="GS43" s="107"/>
      <c r="GT43" s="107"/>
      <c r="GU43" s="107"/>
      <c r="GV43" s="107"/>
      <c r="GW43" s="107"/>
      <c r="GX43" s="107"/>
      <c r="GY43" s="107"/>
      <c r="GZ43" s="107"/>
      <c r="HA43" s="107"/>
      <c r="HB43" s="107"/>
      <c r="HC43" s="107"/>
      <c r="HD43" s="107"/>
      <c r="HE43" s="107"/>
      <c r="HF43" s="107"/>
      <c r="HG43" s="107"/>
      <c r="HH43" s="107"/>
      <c r="HI43" s="107"/>
      <c r="HJ43" s="107"/>
      <c r="HK43" s="107"/>
      <c r="HL43" s="107"/>
      <c r="HM43" s="107"/>
      <c r="HN43" s="107"/>
      <c r="HO43" s="107"/>
      <c r="HP43" s="107"/>
      <c r="HQ43" s="107"/>
      <c r="HR43" s="107"/>
      <c r="HS43" s="107"/>
      <c r="HT43" s="107"/>
      <c r="HU43" s="107"/>
      <c r="HV43" s="107"/>
      <c r="HW43" s="107"/>
      <c r="HX43" s="107"/>
      <c r="HY43" s="107"/>
      <c r="HZ43" s="107"/>
      <c r="IA43" s="107"/>
      <c r="IB43" s="107"/>
      <c r="IC43" s="107"/>
      <c r="ID43" s="107"/>
      <c r="IE43" s="107"/>
      <c r="IF43" s="107"/>
      <c r="IG43" s="107"/>
      <c r="IH43" s="107"/>
      <c r="II43" s="107"/>
      <c r="IJ43" s="107"/>
      <c r="IK43" s="107"/>
      <c r="IL43" s="107"/>
      <c r="IM43" s="107"/>
      <c r="IN43" s="107"/>
      <c r="IO43" s="107"/>
      <c r="IP43" s="107"/>
      <c r="IQ43" s="107"/>
      <c r="IR43" s="107"/>
      <c r="IS43" s="107"/>
      <c r="IT43" s="107"/>
    </row>
    <row r="44" spans="1:254" s="110" customFormat="1" ht="14.1" customHeight="1" x14ac:dyDescent="0.2">
      <c r="A44" s="111">
        <v>42353</v>
      </c>
      <c r="B44" s="105" t="s">
        <v>98</v>
      </c>
      <c r="C44" s="113" t="s">
        <v>80</v>
      </c>
      <c r="D44" s="107"/>
      <c r="E44" s="107">
        <f t="shared" si="8"/>
        <v>0</v>
      </c>
      <c r="F44" s="107"/>
      <c r="G44" s="107">
        <v>26250</v>
      </c>
      <c r="H44" s="107">
        <f t="shared" si="6"/>
        <v>0</v>
      </c>
      <c r="I44" s="107"/>
      <c r="J44" s="108" t="s">
        <v>99</v>
      </c>
      <c r="K44" s="109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07"/>
      <c r="CQ44" s="107"/>
      <c r="CR44" s="107"/>
      <c r="CS44" s="107"/>
      <c r="CT44" s="107"/>
      <c r="CU44" s="107"/>
      <c r="CV44" s="107"/>
      <c r="CW44" s="107"/>
      <c r="CX44" s="107"/>
      <c r="CY44" s="107"/>
      <c r="CZ44" s="107"/>
      <c r="DA44" s="107"/>
      <c r="DB44" s="107"/>
      <c r="DC44" s="107"/>
      <c r="DD44" s="107"/>
      <c r="DE44" s="107"/>
      <c r="DF44" s="107"/>
      <c r="DG44" s="107"/>
      <c r="DH44" s="107"/>
      <c r="DI44" s="107"/>
      <c r="DJ44" s="107"/>
      <c r="DK44" s="107"/>
      <c r="DL44" s="107"/>
      <c r="DM44" s="107"/>
      <c r="DN44" s="107"/>
      <c r="DO44" s="107"/>
      <c r="DP44" s="107"/>
      <c r="DQ44" s="107"/>
      <c r="DR44" s="107"/>
      <c r="DS44" s="107"/>
      <c r="DT44" s="107"/>
      <c r="DU44" s="107"/>
      <c r="DV44" s="107"/>
      <c r="DW44" s="107"/>
      <c r="DX44" s="107"/>
      <c r="DY44" s="107"/>
      <c r="DZ44" s="107"/>
      <c r="EA44" s="107"/>
      <c r="EB44" s="107"/>
      <c r="EC44" s="107"/>
      <c r="ED44" s="107"/>
      <c r="EE44" s="107"/>
      <c r="EF44" s="107"/>
      <c r="EG44" s="107"/>
      <c r="EH44" s="107"/>
      <c r="EI44" s="107"/>
      <c r="EJ44" s="107"/>
      <c r="EK44" s="107"/>
      <c r="EL44" s="107"/>
      <c r="EM44" s="107"/>
      <c r="EN44" s="107"/>
      <c r="EO44" s="107"/>
      <c r="EP44" s="107"/>
      <c r="EQ44" s="107"/>
      <c r="ER44" s="107"/>
      <c r="ES44" s="107"/>
      <c r="ET44" s="107"/>
      <c r="EU44" s="107"/>
      <c r="EV44" s="107"/>
      <c r="EW44" s="107"/>
      <c r="EX44" s="107"/>
      <c r="EY44" s="107"/>
      <c r="EZ44" s="107"/>
      <c r="FA44" s="107"/>
      <c r="FB44" s="107"/>
      <c r="FC44" s="107"/>
      <c r="FD44" s="107"/>
      <c r="FE44" s="107"/>
      <c r="FF44" s="107"/>
      <c r="FG44" s="107"/>
      <c r="FH44" s="107"/>
      <c r="FI44" s="107"/>
      <c r="FJ44" s="107"/>
      <c r="FK44" s="107"/>
      <c r="FL44" s="107"/>
      <c r="FM44" s="107"/>
      <c r="FN44" s="107"/>
      <c r="FO44" s="107"/>
      <c r="FP44" s="107"/>
      <c r="FQ44" s="107"/>
      <c r="FR44" s="107"/>
      <c r="FS44" s="107"/>
      <c r="FT44" s="107"/>
      <c r="FU44" s="107"/>
      <c r="FV44" s="107"/>
      <c r="FW44" s="107"/>
      <c r="FX44" s="107"/>
      <c r="FY44" s="107"/>
      <c r="FZ44" s="107"/>
      <c r="GA44" s="107"/>
      <c r="GB44" s="107"/>
      <c r="GC44" s="107"/>
      <c r="GD44" s="107"/>
      <c r="GE44" s="107"/>
      <c r="GF44" s="107"/>
      <c r="GG44" s="107"/>
      <c r="GH44" s="107"/>
      <c r="GI44" s="107"/>
      <c r="GJ44" s="107"/>
      <c r="GK44" s="107"/>
      <c r="GL44" s="107"/>
      <c r="GM44" s="107"/>
      <c r="GN44" s="107"/>
      <c r="GO44" s="107"/>
      <c r="GP44" s="107"/>
      <c r="GQ44" s="107"/>
      <c r="GR44" s="107"/>
      <c r="GS44" s="107"/>
      <c r="GT44" s="107"/>
      <c r="GU44" s="107"/>
      <c r="GV44" s="107"/>
      <c r="GW44" s="107"/>
      <c r="GX44" s="107"/>
      <c r="GY44" s="107"/>
      <c r="GZ44" s="107"/>
      <c r="HA44" s="107"/>
      <c r="HB44" s="107"/>
      <c r="HC44" s="107"/>
      <c r="HD44" s="107"/>
      <c r="HE44" s="107"/>
      <c r="HF44" s="107"/>
      <c r="HG44" s="107"/>
      <c r="HH44" s="107"/>
      <c r="HI44" s="107"/>
      <c r="HJ44" s="107"/>
      <c r="HK44" s="107"/>
      <c r="HL44" s="107"/>
      <c r="HM44" s="107"/>
      <c r="HN44" s="107"/>
      <c r="HO44" s="107"/>
      <c r="HP44" s="107"/>
      <c r="HQ44" s="107"/>
      <c r="HR44" s="107"/>
      <c r="HS44" s="107"/>
      <c r="HT44" s="107"/>
      <c r="HU44" s="107"/>
      <c r="HV44" s="107"/>
      <c r="HW44" s="107"/>
      <c r="HX44" s="107"/>
      <c r="HY44" s="107"/>
      <c r="HZ44" s="107"/>
      <c r="IA44" s="107"/>
      <c r="IB44" s="107"/>
      <c r="IC44" s="107"/>
      <c r="ID44" s="107"/>
      <c r="IE44" s="107"/>
      <c r="IF44" s="107"/>
      <c r="IG44" s="107"/>
      <c r="IH44" s="107"/>
      <c r="II44" s="107"/>
      <c r="IJ44" s="107"/>
      <c r="IK44" s="107"/>
      <c r="IL44" s="107"/>
      <c r="IM44" s="107"/>
      <c r="IN44" s="107"/>
      <c r="IO44" s="107"/>
      <c r="IP44" s="107"/>
      <c r="IQ44" s="107"/>
      <c r="IR44" s="107"/>
      <c r="IS44" s="107"/>
      <c r="IT44" s="107"/>
    </row>
    <row r="45" spans="1:254" s="110" customFormat="1" ht="14.1" customHeight="1" x14ac:dyDescent="0.2">
      <c r="A45" s="111">
        <v>42359</v>
      </c>
      <c r="B45" s="105" t="s">
        <v>100</v>
      </c>
      <c r="C45" s="113" t="s">
        <v>57</v>
      </c>
      <c r="D45" s="107"/>
      <c r="E45" s="107">
        <f t="shared" si="8"/>
        <v>0</v>
      </c>
      <c r="F45" s="144">
        <v>17873.5</v>
      </c>
      <c r="G45" s="107">
        <f t="shared" si="7"/>
        <v>0</v>
      </c>
      <c r="H45" s="107">
        <f t="shared" si="6"/>
        <v>0</v>
      </c>
      <c r="I45" s="107"/>
      <c r="J45" s="108" t="s">
        <v>91</v>
      </c>
      <c r="K45" s="109">
        <v>6861</v>
      </c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7"/>
      <c r="BC45" s="107"/>
      <c r="BD45" s="107"/>
      <c r="BE45" s="107"/>
      <c r="BF45" s="107"/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7"/>
      <c r="CK45" s="107"/>
      <c r="CL45" s="107"/>
      <c r="CM45" s="107"/>
      <c r="CN45" s="107"/>
      <c r="CO45" s="107"/>
      <c r="CP45" s="107"/>
      <c r="CQ45" s="107"/>
      <c r="CR45" s="107"/>
      <c r="CS45" s="107"/>
      <c r="CT45" s="107"/>
      <c r="CU45" s="107"/>
      <c r="CV45" s="107"/>
      <c r="CW45" s="107"/>
      <c r="CX45" s="107"/>
      <c r="CY45" s="107"/>
      <c r="CZ45" s="107"/>
      <c r="DA45" s="107"/>
      <c r="DB45" s="107"/>
      <c r="DC45" s="107"/>
      <c r="DD45" s="107"/>
      <c r="DE45" s="107"/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107"/>
      <c r="DR45" s="107"/>
      <c r="DS45" s="107"/>
      <c r="DT45" s="107"/>
      <c r="DU45" s="107"/>
      <c r="DV45" s="107"/>
      <c r="DW45" s="107"/>
      <c r="DX45" s="107"/>
      <c r="DY45" s="107"/>
      <c r="DZ45" s="107"/>
      <c r="EA45" s="107"/>
      <c r="EB45" s="107"/>
      <c r="EC45" s="107"/>
      <c r="ED45" s="107"/>
      <c r="EE45" s="107"/>
      <c r="EF45" s="107"/>
      <c r="EG45" s="107"/>
      <c r="EH45" s="107"/>
      <c r="EI45" s="107"/>
      <c r="EJ45" s="107"/>
      <c r="EK45" s="107"/>
      <c r="EL45" s="107"/>
      <c r="EM45" s="107"/>
      <c r="EN45" s="107"/>
      <c r="EO45" s="107"/>
      <c r="EP45" s="107"/>
      <c r="EQ45" s="107"/>
      <c r="ER45" s="107"/>
      <c r="ES45" s="107"/>
      <c r="ET45" s="107"/>
      <c r="EU45" s="107"/>
      <c r="EV45" s="107"/>
      <c r="EW45" s="107"/>
      <c r="EX45" s="107"/>
      <c r="EY45" s="107"/>
      <c r="EZ45" s="107"/>
      <c r="FA45" s="107"/>
      <c r="FB45" s="107"/>
      <c r="FC45" s="107"/>
      <c r="FD45" s="107"/>
      <c r="FE45" s="107"/>
      <c r="FF45" s="107"/>
      <c r="FG45" s="107"/>
      <c r="FH45" s="107"/>
      <c r="FI45" s="107"/>
      <c r="FJ45" s="107"/>
      <c r="FK45" s="107"/>
      <c r="FL45" s="107"/>
      <c r="FM45" s="107"/>
      <c r="FN45" s="107"/>
      <c r="FO45" s="107"/>
      <c r="FP45" s="107"/>
      <c r="FQ45" s="107"/>
      <c r="FR45" s="107"/>
      <c r="FS45" s="107"/>
      <c r="FT45" s="107"/>
      <c r="FU45" s="107"/>
      <c r="FV45" s="107"/>
      <c r="FW45" s="107"/>
      <c r="FX45" s="107"/>
      <c r="FY45" s="107"/>
      <c r="FZ45" s="107"/>
      <c r="GA45" s="107"/>
      <c r="GB45" s="107"/>
      <c r="GC45" s="107"/>
      <c r="GD45" s="107"/>
      <c r="GE45" s="107"/>
      <c r="GF45" s="107"/>
      <c r="GG45" s="107"/>
      <c r="GH45" s="107"/>
      <c r="GI45" s="107"/>
      <c r="GJ45" s="107"/>
      <c r="GK45" s="107"/>
      <c r="GL45" s="107"/>
      <c r="GM45" s="107"/>
      <c r="GN45" s="107"/>
      <c r="GO45" s="107"/>
      <c r="GP45" s="107"/>
      <c r="GQ45" s="107"/>
      <c r="GR45" s="107"/>
      <c r="GS45" s="107"/>
      <c r="GT45" s="107"/>
      <c r="GU45" s="107"/>
      <c r="GV45" s="107"/>
      <c r="GW45" s="107"/>
      <c r="GX45" s="107"/>
      <c r="GY45" s="107"/>
      <c r="GZ45" s="107"/>
      <c r="HA45" s="107"/>
      <c r="HB45" s="107"/>
      <c r="HC45" s="107"/>
      <c r="HD45" s="107"/>
      <c r="HE45" s="107"/>
      <c r="HF45" s="107"/>
      <c r="HG45" s="107"/>
      <c r="HH45" s="107"/>
      <c r="HI45" s="107"/>
      <c r="HJ45" s="107"/>
      <c r="HK45" s="107"/>
      <c r="HL45" s="107"/>
      <c r="HM45" s="107"/>
      <c r="HN45" s="107"/>
      <c r="HO45" s="107"/>
      <c r="HP45" s="107"/>
      <c r="HQ45" s="107"/>
      <c r="HR45" s="107"/>
      <c r="HS45" s="107"/>
      <c r="HT45" s="107"/>
      <c r="HU45" s="107"/>
      <c r="HV45" s="107"/>
      <c r="HW45" s="107"/>
      <c r="HX45" s="107"/>
      <c r="HY45" s="107"/>
      <c r="HZ45" s="107"/>
      <c r="IA45" s="107"/>
      <c r="IB45" s="107"/>
      <c r="IC45" s="107"/>
      <c r="ID45" s="107"/>
      <c r="IE45" s="107"/>
      <c r="IF45" s="107"/>
      <c r="IG45" s="107"/>
      <c r="IH45" s="107"/>
      <c r="II45" s="107"/>
      <c r="IJ45" s="107"/>
      <c r="IK45" s="107"/>
      <c r="IL45" s="107"/>
      <c r="IM45" s="107"/>
      <c r="IN45" s="107"/>
      <c r="IO45" s="107"/>
      <c r="IP45" s="107"/>
      <c r="IQ45" s="107"/>
      <c r="IR45" s="107"/>
      <c r="IS45" s="107"/>
      <c r="IT45" s="107"/>
    </row>
    <row r="46" spans="1:254" s="110" customFormat="1" ht="14.1" customHeight="1" x14ac:dyDescent="0.2">
      <c r="A46" s="111">
        <v>42359</v>
      </c>
      <c r="B46" s="119" t="s">
        <v>101</v>
      </c>
      <c r="C46" s="113" t="s">
        <v>57</v>
      </c>
      <c r="D46" s="107"/>
      <c r="E46" s="107">
        <f t="shared" si="8"/>
        <v>0</v>
      </c>
      <c r="F46" s="144">
        <v>5829.7</v>
      </c>
      <c r="G46" s="107">
        <f t="shared" si="7"/>
        <v>0</v>
      </c>
      <c r="H46" s="107">
        <f t="shared" si="6"/>
        <v>0</v>
      </c>
      <c r="I46" s="107"/>
      <c r="J46" s="108" t="s">
        <v>99</v>
      </c>
      <c r="K46" s="109">
        <v>6849</v>
      </c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07"/>
      <c r="BB46" s="107"/>
      <c r="BC46" s="107"/>
      <c r="BD46" s="107"/>
      <c r="BE46" s="107"/>
      <c r="BF46" s="107"/>
      <c r="BG46" s="107"/>
      <c r="BH46" s="107"/>
      <c r="BI46" s="107"/>
      <c r="BJ46" s="107"/>
      <c r="BK46" s="107"/>
      <c r="BL46" s="107"/>
      <c r="BM46" s="107"/>
      <c r="BN46" s="107"/>
      <c r="BO46" s="107"/>
      <c r="BP46" s="107"/>
      <c r="BQ46" s="107"/>
      <c r="BR46" s="107"/>
      <c r="BS46" s="107"/>
      <c r="BT46" s="107"/>
      <c r="BU46" s="107"/>
      <c r="BV46" s="107"/>
      <c r="BW46" s="107"/>
      <c r="BX46" s="107"/>
      <c r="BY46" s="107"/>
      <c r="BZ46" s="107"/>
      <c r="CA46" s="107"/>
      <c r="CB46" s="107"/>
      <c r="CC46" s="107"/>
      <c r="CD46" s="107"/>
      <c r="CE46" s="107"/>
      <c r="CF46" s="107"/>
      <c r="CG46" s="107"/>
      <c r="CH46" s="107"/>
      <c r="CI46" s="107"/>
      <c r="CJ46" s="107"/>
      <c r="CK46" s="107"/>
      <c r="CL46" s="107"/>
      <c r="CM46" s="107"/>
      <c r="CN46" s="107"/>
      <c r="CO46" s="107"/>
      <c r="CP46" s="107"/>
      <c r="CQ46" s="107"/>
      <c r="CR46" s="107"/>
      <c r="CS46" s="107"/>
      <c r="CT46" s="107"/>
      <c r="CU46" s="107"/>
      <c r="CV46" s="107"/>
      <c r="CW46" s="107"/>
      <c r="CX46" s="107"/>
      <c r="CY46" s="107"/>
      <c r="CZ46" s="107"/>
      <c r="DA46" s="107"/>
      <c r="DB46" s="107"/>
      <c r="DC46" s="107"/>
      <c r="DD46" s="107"/>
      <c r="DE46" s="107"/>
      <c r="DF46" s="107"/>
      <c r="DG46" s="107"/>
      <c r="DH46" s="107"/>
      <c r="DI46" s="107"/>
      <c r="DJ46" s="107"/>
      <c r="DK46" s="107"/>
      <c r="DL46" s="107"/>
      <c r="DM46" s="107"/>
      <c r="DN46" s="107"/>
      <c r="DO46" s="107"/>
      <c r="DP46" s="107"/>
      <c r="DQ46" s="107"/>
      <c r="DR46" s="107"/>
      <c r="DS46" s="107"/>
      <c r="DT46" s="107"/>
      <c r="DU46" s="107"/>
      <c r="DV46" s="107"/>
      <c r="DW46" s="107"/>
      <c r="DX46" s="107"/>
      <c r="DY46" s="107"/>
      <c r="DZ46" s="107"/>
      <c r="EA46" s="107"/>
      <c r="EB46" s="107"/>
      <c r="EC46" s="107"/>
      <c r="ED46" s="107"/>
      <c r="EE46" s="107"/>
      <c r="EF46" s="107"/>
      <c r="EG46" s="107"/>
      <c r="EH46" s="107"/>
      <c r="EI46" s="107"/>
      <c r="EJ46" s="107"/>
      <c r="EK46" s="107"/>
      <c r="EL46" s="107"/>
      <c r="EM46" s="107"/>
      <c r="EN46" s="107"/>
      <c r="EO46" s="107"/>
      <c r="EP46" s="107"/>
      <c r="EQ46" s="107"/>
      <c r="ER46" s="107"/>
      <c r="ES46" s="107"/>
      <c r="ET46" s="107"/>
      <c r="EU46" s="107"/>
      <c r="EV46" s="107"/>
      <c r="EW46" s="107"/>
      <c r="EX46" s="107"/>
      <c r="EY46" s="107"/>
      <c r="EZ46" s="107"/>
      <c r="FA46" s="107"/>
      <c r="FB46" s="107"/>
      <c r="FC46" s="107"/>
      <c r="FD46" s="107"/>
      <c r="FE46" s="107"/>
      <c r="FF46" s="107"/>
      <c r="FG46" s="107"/>
      <c r="FH46" s="107"/>
      <c r="FI46" s="107"/>
      <c r="FJ46" s="107"/>
      <c r="FK46" s="107"/>
      <c r="FL46" s="107"/>
      <c r="FM46" s="107"/>
      <c r="FN46" s="107"/>
      <c r="FO46" s="107"/>
      <c r="FP46" s="107"/>
      <c r="FQ46" s="107"/>
      <c r="FR46" s="107"/>
      <c r="FS46" s="107"/>
      <c r="FT46" s="107"/>
      <c r="FU46" s="107"/>
      <c r="FV46" s="107"/>
      <c r="FW46" s="107"/>
      <c r="FX46" s="107"/>
      <c r="FY46" s="107"/>
      <c r="FZ46" s="107"/>
      <c r="GA46" s="107"/>
      <c r="GB46" s="107"/>
      <c r="GC46" s="107"/>
      <c r="GD46" s="107"/>
      <c r="GE46" s="107"/>
      <c r="GF46" s="107"/>
      <c r="GG46" s="107"/>
      <c r="GH46" s="107"/>
      <c r="GI46" s="107"/>
      <c r="GJ46" s="107"/>
      <c r="GK46" s="107"/>
      <c r="GL46" s="107"/>
      <c r="GM46" s="107"/>
      <c r="GN46" s="107"/>
      <c r="GO46" s="107"/>
      <c r="GP46" s="107"/>
      <c r="GQ46" s="107"/>
      <c r="GR46" s="107"/>
      <c r="GS46" s="107"/>
      <c r="GT46" s="107"/>
      <c r="GU46" s="107"/>
      <c r="GV46" s="107"/>
      <c r="GW46" s="107"/>
      <c r="GX46" s="107"/>
      <c r="GY46" s="107"/>
      <c r="GZ46" s="107"/>
      <c r="HA46" s="107"/>
      <c r="HB46" s="107"/>
      <c r="HC46" s="107"/>
      <c r="HD46" s="107"/>
      <c r="HE46" s="107"/>
      <c r="HF46" s="107"/>
      <c r="HG46" s="107"/>
      <c r="HH46" s="107"/>
      <c r="HI46" s="107"/>
      <c r="HJ46" s="107"/>
      <c r="HK46" s="107"/>
      <c r="HL46" s="107"/>
      <c r="HM46" s="107"/>
      <c r="HN46" s="107"/>
      <c r="HO46" s="107"/>
      <c r="HP46" s="107"/>
      <c r="HQ46" s="107"/>
      <c r="HR46" s="107"/>
      <c r="HS46" s="107"/>
      <c r="HT46" s="107"/>
      <c r="HU46" s="107"/>
      <c r="HV46" s="107"/>
      <c r="HW46" s="107"/>
      <c r="HX46" s="107"/>
      <c r="HY46" s="107"/>
      <c r="HZ46" s="107"/>
      <c r="IA46" s="107"/>
      <c r="IB46" s="107"/>
      <c r="IC46" s="107"/>
      <c r="ID46" s="107"/>
      <c r="IE46" s="107"/>
      <c r="IF46" s="107"/>
      <c r="IG46" s="107"/>
      <c r="IH46" s="107"/>
      <c r="II46" s="107"/>
      <c r="IJ46" s="107"/>
      <c r="IK46" s="107"/>
      <c r="IL46" s="107"/>
      <c r="IM46" s="107"/>
      <c r="IN46" s="107"/>
      <c r="IO46" s="107"/>
      <c r="IP46" s="107"/>
      <c r="IQ46" s="107"/>
      <c r="IR46" s="107"/>
      <c r="IS46" s="107"/>
      <c r="IT46" s="107"/>
    </row>
    <row r="47" spans="1:254" s="110" customFormat="1" ht="14.1" customHeight="1" x14ac:dyDescent="0.2">
      <c r="A47" s="111">
        <v>42360</v>
      </c>
      <c r="B47" s="105" t="s">
        <v>102</v>
      </c>
      <c r="C47" s="113" t="s">
        <v>57</v>
      </c>
      <c r="D47" s="107"/>
      <c r="E47" s="107">
        <f t="shared" si="8"/>
        <v>0</v>
      </c>
      <c r="F47" s="144">
        <v>131288.15</v>
      </c>
      <c r="G47" s="107">
        <f t="shared" si="7"/>
        <v>0</v>
      </c>
      <c r="H47" s="107">
        <f t="shared" si="6"/>
        <v>0</v>
      </c>
      <c r="I47" s="107"/>
      <c r="J47" s="108" t="s">
        <v>87</v>
      </c>
      <c r="K47" s="109">
        <v>6861</v>
      </c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7"/>
      <c r="BJ47" s="107"/>
      <c r="BK47" s="107"/>
      <c r="BL47" s="107"/>
      <c r="BM47" s="107"/>
      <c r="BN47" s="107"/>
      <c r="BO47" s="107"/>
      <c r="BP47" s="107"/>
      <c r="BQ47" s="107"/>
      <c r="BR47" s="107"/>
      <c r="BS47" s="107"/>
      <c r="BT47" s="107"/>
      <c r="BU47" s="107"/>
      <c r="BV47" s="107"/>
      <c r="BW47" s="107"/>
      <c r="BX47" s="107"/>
      <c r="BY47" s="107"/>
      <c r="BZ47" s="107"/>
      <c r="CA47" s="107"/>
      <c r="CB47" s="107"/>
      <c r="CC47" s="107"/>
      <c r="CD47" s="107"/>
      <c r="CE47" s="107"/>
      <c r="CF47" s="107"/>
      <c r="CG47" s="107"/>
      <c r="CH47" s="107"/>
      <c r="CI47" s="107"/>
      <c r="CJ47" s="107"/>
      <c r="CK47" s="107"/>
      <c r="CL47" s="107"/>
      <c r="CM47" s="107"/>
      <c r="CN47" s="107"/>
      <c r="CO47" s="107"/>
      <c r="CP47" s="107"/>
      <c r="CQ47" s="107"/>
      <c r="CR47" s="107"/>
      <c r="CS47" s="107"/>
      <c r="CT47" s="107"/>
      <c r="CU47" s="107"/>
      <c r="CV47" s="107"/>
      <c r="CW47" s="107"/>
      <c r="CX47" s="107"/>
      <c r="CY47" s="107"/>
      <c r="CZ47" s="107"/>
      <c r="DA47" s="107"/>
      <c r="DB47" s="107"/>
      <c r="DC47" s="107"/>
      <c r="DD47" s="107"/>
      <c r="DE47" s="107"/>
      <c r="DF47" s="107"/>
      <c r="DG47" s="107"/>
      <c r="DH47" s="107"/>
      <c r="DI47" s="107"/>
      <c r="DJ47" s="107"/>
      <c r="DK47" s="107"/>
      <c r="DL47" s="107"/>
      <c r="DM47" s="107"/>
      <c r="DN47" s="107"/>
      <c r="DO47" s="107"/>
      <c r="DP47" s="107"/>
      <c r="DQ47" s="107"/>
      <c r="DR47" s="107"/>
      <c r="DS47" s="107"/>
      <c r="DT47" s="107"/>
      <c r="DU47" s="107"/>
      <c r="DV47" s="107"/>
      <c r="DW47" s="107"/>
      <c r="DX47" s="107"/>
      <c r="DY47" s="107"/>
      <c r="DZ47" s="107"/>
      <c r="EA47" s="107"/>
      <c r="EB47" s="107"/>
      <c r="EC47" s="107"/>
      <c r="ED47" s="107"/>
      <c r="EE47" s="107"/>
      <c r="EF47" s="107"/>
      <c r="EG47" s="107"/>
      <c r="EH47" s="107"/>
      <c r="EI47" s="107"/>
      <c r="EJ47" s="107"/>
      <c r="EK47" s="107"/>
      <c r="EL47" s="107"/>
      <c r="EM47" s="107"/>
      <c r="EN47" s="107"/>
      <c r="EO47" s="107"/>
      <c r="EP47" s="107"/>
      <c r="EQ47" s="107"/>
      <c r="ER47" s="107"/>
      <c r="ES47" s="107"/>
      <c r="ET47" s="107"/>
      <c r="EU47" s="107"/>
      <c r="EV47" s="107"/>
      <c r="EW47" s="107"/>
      <c r="EX47" s="107"/>
      <c r="EY47" s="107"/>
      <c r="EZ47" s="107"/>
      <c r="FA47" s="107"/>
      <c r="FB47" s="107"/>
      <c r="FC47" s="107"/>
      <c r="FD47" s="107"/>
      <c r="FE47" s="107"/>
      <c r="FF47" s="107"/>
      <c r="FG47" s="107"/>
      <c r="FH47" s="107"/>
      <c r="FI47" s="107"/>
      <c r="FJ47" s="107"/>
      <c r="FK47" s="107"/>
      <c r="FL47" s="107"/>
      <c r="FM47" s="107"/>
      <c r="FN47" s="107"/>
      <c r="FO47" s="107"/>
      <c r="FP47" s="107"/>
      <c r="FQ47" s="107"/>
      <c r="FR47" s="107"/>
      <c r="FS47" s="107"/>
      <c r="FT47" s="107"/>
      <c r="FU47" s="107"/>
      <c r="FV47" s="107"/>
      <c r="FW47" s="107"/>
      <c r="FX47" s="107"/>
      <c r="FY47" s="107"/>
      <c r="FZ47" s="107"/>
      <c r="GA47" s="107"/>
      <c r="GB47" s="107"/>
      <c r="GC47" s="107"/>
      <c r="GD47" s="107"/>
      <c r="GE47" s="107"/>
      <c r="GF47" s="107"/>
      <c r="GG47" s="107"/>
      <c r="GH47" s="107"/>
      <c r="GI47" s="107"/>
      <c r="GJ47" s="107"/>
      <c r="GK47" s="107"/>
      <c r="GL47" s="107"/>
      <c r="GM47" s="107"/>
      <c r="GN47" s="107"/>
      <c r="GO47" s="107"/>
      <c r="GP47" s="107"/>
      <c r="GQ47" s="107"/>
      <c r="GR47" s="107"/>
      <c r="GS47" s="107"/>
      <c r="GT47" s="107"/>
      <c r="GU47" s="107"/>
      <c r="GV47" s="107"/>
      <c r="GW47" s="107"/>
      <c r="GX47" s="107"/>
      <c r="GY47" s="107"/>
      <c r="GZ47" s="107"/>
      <c r="HA47" s="107"/>
      <c r="HB47" s="107"/>
      <c r="HC47" s="107"/>
      <c r="HD47" s="107"/>
      <c r="HE47" s="107"/>
      <c r="HF47" s="107"/>
      <c r="HG47" s="107"/>
      <c r="HH47" s="107"/>
      <c r="HI47" s="107"/>
      <c r="HJ47" s="107"/>
      <c r="HK47" s="107"/>
      <c r="HL47" s="107"/>
      <c r="HM47" s="107"/>
      <c r="HN47" s="107"/>
      <c r="HO47" s="107"/>
      <c r="HP47" s="107"/>
      <c r="HQ47" s="107"/>
      <c r="HR47" s="107"/>
      <c r="HS47" s="107"/>
      <c r="HT47" s="107"/>
      <c r="HU47" s="107"/>
      <c r="HV47" s="107"/>
      <c r="HW47" s="107"/>
      <c r="HX47" s="107"/>
      <c r="HY47" s="107"/>
      <c r="HZ47" s="107"/>
      <c r="IA47" s="107"/>
      <c r="IB47" s="107"/>
      <c r="IC47" s="107"/>
      <c r="ID47" s="107"/>
      <c r="IE47" s="107"/>
      <c r="IF47" s="107"/>
      <c r="IG47" s="107"/>
      <c r="IH47" s="107"/>
      <c r="II47" s="107"/>
      <c r="IJ47" s="107"/>
      <c r="IK47" s="107"/>
      <c r="IL47" s="107"/>
      <c r="IM47" s="107"/>
      <c r="IN47" s="107"/>
      <c r="IO47" s="107"/>
      <c r="IP47" s="107"/>
      <c r="IQ47" s="107"/>
      <c r="IR47" s="107"/>
      <c r="IS47" s="107"/>
      <c r="IT47" s="107"/>
    </row>
    <row r="48" spans="1:254" s="12" customFormat="1" ht="14.1" customHeight="1" x14ac:dyDescent="0.2">
      <c r="A48" s="8">
        <v>42373</v>
      </c>
      <c r="B48" s="9" t="s">
        <v>103</v>
      </c>
      <c r="C48" s="120" t="s">
        <v>57</v>
      </c>
      <c r="D48" s="10"/>
      <c r="E48" s="10">
        <f t="shared" si="8"/>
        <v>0</v>
      </c>
      <c r="F48" s="142">
        <v>3921</v>
      </c>
      <c r="G48" s="10">
        <f t="shared" si="7"/>
        <v>0</v>
      </c>
      <c r="H48" s="10">
        <f t="shared" si="6"/>
        <v>0</v>
      </c>
      <c r="I48" s="10"/>
      <c r="J48" s="48" t="s">
        <v>91</v>
      </c>
      <c r="K48" s="11">
        <v>6861</v>
      </c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8">
        <v>42361</v>
      </c>
      <c r="B49" s="101" t="s">
        <v>104</v>
      </c>
      <c r="C49" s="120" t="s">
        <v>66</v>
      </c>
      <c r="D49" s="10"/>
      <c r="E49" s="10">
        <f t="shared" si="8"/>
        <v>0</v>
      </c>
      <c r="F49" s="10"/>
      <c r="G49" s="10">
        <f t="shared" si="7"/>
        <v>0</v>
      </c>
      <c r="H49" s="10">
        <f t="shared" si="6"/>
        <v>0</v>
      </c>
      <c r="I49" s="10">
        <v>20597.72</v>
      </c>
      <c r="J49" s="48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8">
        <v>42376</v>
      </c>
      <c r="B50" s="9" t="s">
        <v>105</v>
      </c>
      <c r="C50" s="120" t="s">
        <v>57</v>
      </c>
      <c r="D50" s="10"/>
      <c r="E50" s="10">
        <f t="shared" si="8"/>
        <v>0</v>
      </c>
      <c r="F50" s="142">
        <v>569</v>
      </c>
      <c r="G50" s="10">
        <f t="shared" si="7"/>
        <v>0</v>
      </c>
      <c r="H50" s="10">
        <f t="shared" si="6"/>
        <v>0</v>
      </c>
      <c r="I50" s="10"/>
      <c r="J50" s="48" t="s">
        <v>99</v>
      </c>
      <c r="K50" s="11">
        <v>6849</v>
      </c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8">
        <v>42380</v>
      </c>
      <c r="B51" s="9" t="s">
        <v>106</v>
      </c>
      <c r="C51" s="120" t="s">
        <v>57</v>
      </c>
      <c r="D51" s="10"/>
      <c r="E51" s="10">
        <f t="shared" si="8"/>
        <v>0</v>
      </c>
      <c r="F51" s="142">
        <v>97702.8</v>
      </c>
      <c r="G51" s="10">
        <f t="shared" si="7"/>
        <v>0</v>
      </c>
      <c r="H51" s="10">
        <f t="shared" si="6"/>
        <v>0</v>
      </c>
      <c r="I51" s="10"/>
      <c r="J51" s="48" t="s">
        <v>87</v>
      </c>
      <c r="K51" s="11">
        <v>6861</v>
      </c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8">
        <v>42385</v>
      </c>
      <c r="B52" s="101" t="s">
        <v>107</v>
      </c>
      <c r="C52" s="120" t="s">
        <v>66</v>
      </c>
      <c r="D52" s="10"/>
      <c r="E52" s="10">
        <f>+D52</f>
        <v>0</v>
      </c>
      <c r="F52" s="10"/>
      <c r="G52" s="10">
        <f>IF(J52&gt;0,0,F52)</f>
        <v>0</v>
      </c>
      <c r="H52" s="10">
        <f>+D52</f>
        <v>0</v>
      </c>
      <c r="I52" s="10"/>
      <c r="J52" s="48"/>
      <c r="K52" s="11"/>
      <c r="L52" s="10">
        <v>266377.81</v>
      </c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8">
        <v>42391</v>
      </c>
      <c r="B53" s="101" t="s">
        <v>108</v>
      </c>
      <c r="C53" s="120" t="s">
        <v>66</v>
      </c>
      <c r="D53" s="10"/>
      <c r="E53" s="10">
        <f t="shared" si="8"/>
        <v>0</v>
      </c>
      <c r="F53" s="10"/>
      <c r="G53" s="10">
        <f t="shared" ref="G53:G67" si="9">IF(J53&gt;0,0,F53)</f>
        <v>0</v>
      </c>
      <c r="H53" s="10">
        <f t="shared" ref="H53:H67" si="10">+D53</f>
        <v>0</v>
      </c>
      <c r="I53" s="10">
        <v>186078.35</v>
      </c>
      <c r="J53" s="48"/>
      <c r="K53" s="11"/>
      <c r="L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8">
        <v>42408</v>
      </c>
      <c r="B54" s="9" t="s">
        <v>109</v>
      </c>
      <c r="C54" s="120" t="s">
        <v>57</v>
      </c>
      <c r="D54" s="10"/>
      <c r="E54" s="10">
        <f t="shared" si="8"/>
        <v>0</v>
      </c>
      <c r="F54" s="142">
        <v>2093.5</v>
      </c>
      <c r="G54" s="10">
        <f t="shared" si="9"/>
        <v>0</v>
      </c>
      <c r="H54" s="10">
        <f t="shared" si="10"/>
        <v>0</v>
      </c>
      <c r="I54" s="10"/>
      <c r="J54" s="48" t="s">
        <v>99</v>
      </c>
      <c r="K54" s="11">
        <v>6849</v>
      </c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8">
        <v>42415</v>
      </c>
      <c r="B55" s="101" t="s">
        <v>110</v>
      </c>
      <c r="C55" s="120" t="s">
        <v>66</v>
      </c>
      <c r="D55" s="10"/>
      <c r="E55" s="10">
        <f t="shared" si="8"/>
        <v>0</v>
      </c>
      <c r="F55" s="10"/>
      <c r="G55" s="10">
        <f t="shared" si="9"/>
        <v>0</v>
      </c>
      <c r="H55" s="10">
        <f t="shared" si="10"/>
        <v>0</v>
      </c>
      <c r="I55" s="10"/>
      <c r="J55" s="48"/>
      <c r="K55" s="11"/>
      <c r="L55" s="10">
        <v>2093.5</v>
      </c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8">
        <v>42416</v>
      </c>
      <c r="B56" s="9" t="s">
        <v>111</v>
      </c>
      <c r="C56" s="120" t="s">
        <v>57</v>
      </c>
      <c r="D56" s="10"/>
      <c r="E56" s="10">
        <f t="shared" ref="E56:E71" si="11">+D56</f>
        <v>0</v>
      </c>
      <c r="F56" s="142">
        <v>220687.1</v>
      </c>
      <c r="G56" s="10">
        <f t="shared" si="9"/>
        <v>0</v>
      </c>
      <c r="H56" s="10">
        <f t="shared" si="10"/>
        <v>0</v>
      </c>
      <c r="I56" s="10"/>
      <c r="J56" s="48" t="s">
        <v>87</v>
      </c>
      <c r="K56" s="11">
        <v>6861</v>
      </c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8">
        <v>42422</v>
      </c>
      <c r="B57" s="9" t="s">
        <v>112</v>
      </c>
      <c r="C57" s="120" t="s">
        <v>57</v>
      </c>
      <c r="D57" s="10"/>
      <c r="E57" s="10">
        <f t="shared" si="11"/>
        <v>0</v>
      </c>
      <c r="F57" s="10">
        <v>1200</v>
      </c>
      <c r="G57" s="10">
        <f t="shared" si="9"/>
        <v>1200</v>
      </c>
      <c r="H57" s="10">
        <f t="shared" si="10"/>
        <v>0</v>
      </c>
      <c r="I57" s="10"/>
      <c r="J57" s="48"/>
      <c r="K57" s="11">
        <v>6849</v>
      </c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8">
        <v>42424</v>
      </c>
      <c r="B58" s="9" t="s">
        <v>116</v>
      </c>
      <c r="C58" s="120" t="s">
        <v>57</v>
      </c>
      <c r="D58" s="10"/>
      <c r="E58" s="10">
        <f t="shared" si="11"/>
        <v>0</v>
      </c>
      <c r="F58" s="10">
        <v>3101</v>
      </c>
      <c r="G58" s="10">
        <f t="shared" si="9"/>
        <v>0</v>
      </c>
      <c r="H58" s="10">
        <f t="shared" si="10"/>
        <v>0</v>
      </c>
      <c r="I58" s="10"/>
      <c r="J58" s="48" t="s">
        <v>91</v>
      </c>
      <c r="K58" s="11">
        <v>6861</v>
      </c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8">
        <v>42424</v>
      </c>
      <c r="B59" s="9" t="s">
        <v>113</v>
      </c>
      <c r="C59" s="120" t="s">
        <v>80</v>
      </c>
      <c r="D59" s="10"/>
      <c r="E59" s="10">
        <f t="shared" si="11"/>
        <v>0</v>
      </c>
      <c r="F59" s="10"/>
      <c r="G59" s="10">
        <v>47940</v>
      </c>
      <c r="H59" s="10">
        <f t="shared" si="10"/>
        <v>0</v>
      </c>
      <c r="I59" s="10"/>
      <c r="J59" s="48" t="s">
        <v>114</v>
      </c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8">
        <v>42423</v>
      </c>
      <c r="B60" s="101" t="s">
        <v>115</v>
      </c>
      <c r="C60" s="120" t="s">
        <v>66</v>
      </c>
      <c r="D60" s="10"/>
      <c r="E60" s="10">
        <f t="shared" si="11"/>
        <v>0</v>
      </c>
      <c r="F60" s="10"/>
      <c r="G60" s="10">
        <f t="shared" si="9"/>
        <v>0</v>
      </c>
      <c r="H60" s="10">
        <f t="shared" si="10"/>
        <v>0</v>
      </c>
      <c r="I60" s="10">
        <v>266377.81</v>
      </c>
      <c r="J60" s="48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8">
        <v>42425</v>
      </c>
      <c r="B61" s="9" t="s">
        <v>118</v>
      </c>
      <c r="C61" s="120" t="s">
        <v>57</v>
      </c>
      <c r="D61" s="10"/>
      <c r="E61" s="10">
        <f t="shared" si="11"/>
        <v>0</v>
      </c>
      <c r="F61" s="142">
        <v>-12045</v>
      </c>
      <c r="G61" s="10">
        <f t="shared" si="9"/>
        <v>0</v>
      </c>
      <c r="H61" s="10">
        <f t="shared" si="10"/>
        <v>0</v>
      </c>
      <c r="I61" s="10"/>
      <c r="J61" s="48" t="s">
        <v>91</v>
      </c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8">
        <v>42436</v>
      </c>
      <c r="B62" s="9" t="s">
        <v>117</v>
      </c>
      <c r="C62" s="120" t="s">
        <v>57</v>
      </c>
      <c r="D62" s="10"/>
      <c r="E62" s="10">
        <f t="shared" si="11"/>
        <v>0</v>
      </c>
      <c r="F62" s="10">
        <v>3509.5</v>
      </c>
      <c r="G62" s="10">
        <f t="shared" si="9"/>
        <v>0</v>
      </c>
      <c r="H62" s="10">
        <f t="shared" si="10"/>
        <v>0</v>
      </c>
      <c r="I62" s="10"/>
      <c r="J62" s="48" t="s">
        <v>99</v>
      </c>
      <c r="K62" s="11">
        <v>6849</v>
      </c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8">
        <v>42436</v>
      </c>
      <c r="B63" s="9" t="s">
        <v>119</v>
      </c>
      <c r="C63" s="120" t="s">
        <v>57</v>
      </c>
      <c r="D63" s="10"/>
      <c r="E63" s="10">
        <f t="shared" si="11"/>
        <v>0</v>
      </c>
      <c r="F63" s="10">
        <v>97702.8</v>
      </c>
      <c r="G63" s="10">
        <f t="shared" si="9"/>
        <v>0</v>
      </c>
      <c r="H63" s="10">
        <f t="shared" si="10"/>
        <v>0</v>
      </c>
      <c r="I63" s="10"/>
      <c r="J63" s="48" t="s">
        <v>87</v>
      </c>
      <c r="K63" s="11">
        <v>6861</v>
      </c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8">
        <v>42447</v>
      </c>
      <c r="B64" s="101" t="s">
        <v>120</v>
      </c>
      <c r="C64" s="120" t="s">
        <v>66</v>
      </c>
      <c r="D64" s="10"/>
      <c r="E64" s="10">
        <f t="shared" si="11"/>
        <v>0</v>
      </c>
      <c r="F64" s="10"/>
      <c r="G64" s="10">
        <f t="shared" si="9"/>
        <v>0</v>
      </c>
      <c r="H64" s="10">
        <f t="shared" si="10"/>
        <v>0</v>
      </c>
      <c r="I64" s="10"/>
      <c r="J64" s="48"/>
      <c r="K64" s="11"/>
      <c r="L64" s="10">
        <v>314155.40000000002</v>
      </c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8">
        <v>42450</v>
      </c>
      <c r="B65" s="9" t="s">
        <v>121</v>
      </c>
      <c r="C65" s="120" t="s">
        <v>57</v>
      </c>
      <c r="D65" s="10"/>
      <c r="E65" s="10">
        <f t="shared" si="11"/>
        <v>0</v>
      </c>
      <c r="F65" s="10">
        <v>3329</v>
      </c>
      <c r="G65" s="10">
        <f t="shared" si="9"/>
        <v>0</v>
      </c>
      <c r="H65" s="10">
        <f t="shared" si="10"/>
        <v>0</v>
      </c>
      <c r="I65" s="10"/>
      <c r="J65" s="48" t="s">
        <v>91</v>
      </c>
      <c r="K65" s="11">
        <v>6861</v>
      </c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8">
        <v>42446</v>
      </c>
      <c r="B66" s="101" t="s">
        <v>122</v>
      </c>
      <c r="C66" s="120" t="s">
        <v>66</v>
      </c>
      <c r="D66" s="10"/>
      <c r="E66" s="10">
        <f t="shared" si="11"/>
        <v>0</v>
      </c>
      <c r="F66" s="10"/>
      <c r="G66" s="10">
        <f t="shared" si="9"/>
        <v>0</v>
      </c>
      <c r="H66" s="10">
        <f t="shared" si="10"/>
        <v>0</v>
      </c>
      <c r="I66" s="10">
        <v>2093.5</v>
      </c>
      <c r="J66" s="48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8">
        <v>42478</v>
      </c>
      <c r="B67" s="101" t="s">
        <v>123</v>
      </c>
      <c r="C67" s="120" t="s">
        <v>66</v>
      </c>
      <c r="D67" s="10"/>
      <c r="E67" s="10">
        <f t="shared" si="11"/>
        <v>0</v>
      </c>
      <c r="F67" s="10"/>
      <c r="G67" s="10">
        <f t="shared" si="9"/>
        <v>0</v>
      </c>
      <c r="H67" s="10">
        <f t="shared" si="10"/>
        <v>0</v>
      </c>
      <c r="I67" s="10"/>
      <c r="J67" s="48"/>
      <c r="K67" s="11"/>
      <c r="L67" s="10">
        <v>3329</v>
      </c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8">
        <v>42471</v>
      </c>
      <c r="B68" s="9" t="s">
        <v>124</v>
      </c>
      <c r="C68" s="120" t="s">
        <v>57</v>
      </c>
      <c r="D68" s="10"/>
      <c r="E68" s="10">
        <f t="shared" si="11"/>
        <v>0</v>
      </c>
      <c r="F68" s="142">
        <v>197097.27</v>
      </c>
      <c r="G68" s="10">
        <f t="shared" ref="G68:G83" si="12">IF(J68&gt;0,0,F68)</f>
        <v>0</v>
      </c>
      <c r="H68" s="10">
        <f t="shared" ref="H68:H83" si="13">+D68</f>
        <v>0</v>
      </c>
      <c r="I68" s="10"/>
      <c r="J68" s="48" t="s">
        <v>87</v>
      </c>
      <c r="K68" s="11">
        <v>6861</v>
      </c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8">
        <v>42471</v>
      </c>
      <c r="B69" s="9" t="s">
        <v>125</v>
      </c>
      <c r="C69" s="120" t="s">
        <v>57</v>
      </c>
      <c r="D69" s="10"/>
      <c r="E69" s="10">
        <f t="shared" si="11"/>
        <v>0</v>
      </c>
      <c r="F69" s="142">
        <v>9743.64</v>
      </c>
      <c r="G69" s="10">
        <f t="shared" si="12"/>
        <v>0</v>
      </c>
      <c r="H69" s="10">
        <f t="shared" si="13"/>
        <v>0</v>
      </c>
      <c r="I69" s="10"/>
      <c r="J69" s="48" t="s">
        <v>99</v>
      </c>
      <c r="K69" s="11">
        <v>6849</v>
      </c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8">
        <v>42478</v>
      </c>
      <c r="B70" s="9" t="s">
        <v>126</v>
      </c>
      <c r="C70" s="120" t="s">
        <v>57</v>
      </c>
      <c r="D70" s="10"/>
      <c r="E70" s="10">
        <f t="shared" si="11"/>
        <v>0</v>
      </c>
      <c r="F70" s="142">
        <v>405</v>
      </c>
      <c r="G70" s="10">
        <f t="shared" si="12"/>
        <v>0</v>
      </c>
      <c r="H70" s="10">
        <f t="shared" si="13"/>
        <v>0</v>
      </c>
      <c r="I70" s="10"/>
      <c r="J70" s="48" t="s">
        <v>114</v>
      </c>
      <c r="K70" s="11">
        <v>6849</v>
      </c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8">
        <v>42481</v>
      </c>
      <c r="B71" s="9" t="s">
        <v>127</v>
      </c>
      <c r="C71" s="120" t="s">
        <v>57</v>
      </c>
      <c r="D71" s="10"/>
      <c r="E71" s="10">
        <f t="shared" si="11"/>
        <v>0</v>
      </c>
      <c r="F71" s="142">
        <v>1606.5</v>
      </c>
      <c r="G71" s="10">
        <f t="shared" si="12"/>
        <v>0</v>
      </c>
      <c r="H71" s="10">
        <f t="shared" si="13"/>
        <v>0</v>
      </c>
      <c r="I71" s="10"/>
      <c r="J71" s="48" t="s">
        <v>91</v>
      </c>
      <c r="K71" s="11">
        <v>6861</v>
      </c>
      <c r="L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8">
        <v>42486</v>
      </c>
      <c r="B72" s="101" t="s">
        <v>128</v>
      </c>
      <c r="C72" s="120" t="s">
        <v>66</v>
      </c>
      <c r="D72" s="10"/>
      <c r="E72" s="10">
        <f t="shared" ref="E72:E87" si="14">+D72</f>
        <v>0</v>
      </c>
      <c r="F72" s="10"/>
      <c r="G72" s="10">
        <f t="shared" si="12"/>
        <v>0</v>
      </c>
      <c r="H72" s="10">
        <f t="shared" si="13"/>
        <v>0</v>
      </c>
      <c r="I72" s="10">
        <v>314155.40000000002</v>
      </c>
      <c r="J72" s="48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8">
        <v>42499</v>
      </c>
      <c r="B73" s="9" t="s">
        <v>129</v>
      </c>
      <c r="C73" s="120" t="s">
        <v>57</v>
      </c>
      <c r="D73" s="10"/>
      <c r="E73" s="10">
        <f t="shared" si="14"/>
        <v>0</v>
      </c>
      <c r="F73" s="142">
        <v>31753.96</v>
      </c>
      <c r="G73" s="10">
        <f t="shared" si="12"/>
        <v>0</v>
      </c>
      <c r="H73" s="10">
        <f t="shared" si="13"/>
        <v>0</v>
      </c>
      <c r="I73" s="10"/>
      <c r="J73" s="48" t="s">
        <v>87</v>
      </c>
      <c r="K73" s="11">
        <v>6861</v>
      </c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8">
        <v>42507</v>
      </c>
      <c r="B74" s="9" t="s">
        <v>130</v>
      </c>
      <c r="C74" s="120" t="s">
        <v>57</v>
      </c>
      <c r="D74" s="10"/>
      <c r="E74" s="10">
        <f t="shared" si="14"/>
        <v>0</v>
      </c>
      <c r="F74" s="142">
        <v>2037</v>
      </c>
      <c r="G74" s="10">
        <f t="shared" si="12"/>
        <v>0</v>
      </c>
      <c r="H74" s="10">
        <f t="shared" si="13"/>
        <v>0</v>
      </c>
      <c r="I74" s="10"/>
      <c r="J74" s="48" t="s">
        <v>99</v>
      </c>
      <c r="K74" s="11">
        <v>6849</v>
      </c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8">
        <v>42506</v>
      </c>
      <c r="B75" s="9" t="s">
        <v>131</v>
      </c>
      <c r="C75" s="120" t="s">
        <v>57</v>
      </c>
      <c r="D75" s="10"/>
      <c r="E75" s="10">
        <f t="shared" si="14"/>
        <v>0</v>
      </c>
      <c r="F75" s="142">
        <v>1540</v>
      </c>
      <c r="G75" s="10">
        <f t="shared" si="12"/>
        <v>1540</v>
      </c>
      <c r="H75" s="10">
        <f t="shared" si="13"/>
        <v>0</v>
      </c>
      <c r="I75" s="10"/>
      <c r="J75" s="48"/>
      <c r="K75" s="11">
        <v>6873</v>
      </c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8">
        <v>42506</v>
      </c>
      <c r="B76" s="9" t="s">
        <v>131</v>
      </c>
      <c r="C76" s="120" t="s">
        <v>57</v>
      </c>
      <c r="D76" s="10"/>
      <c r="E76" s="10">
        <f t="shared" si="14"/>
        <v>0</v>
      </c>
      <c r="F76" s="142">
        <v>330</v>
      </c>
      <c r="G76" s="10">
        <f t="shared" si="12"/>
        <v>330</v>
      </c>
      <c r="H76" s="10">
        <f t="shared" si="13"/>
        <v>0</v>
      </c>
      <c r="I76" s="10"/>
      <c r="J76" s="48"/>
      <c r="K76" s="11">
        <v>6873</v>
      </c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8">
        <v>42508</v>
      </c>
      <c r="B77" s="101" t="s">
        <v>132</v>
      </c>
      <c r="C77" s="120" t="s">
        <v>66</v>
      </c>
      <c r="D77" s="10"/>
      <c r="E77" s="10">
        <f t="shared" si="14"/>
        <v>0</v>
      </c>
      <c r="F77" s="10"/>
      <c r="G77" s="10">
        <f t="shared" si="12"/>
        <v>0</v>
      </c>
      <c r="H77" s="10">
        <f t="shared" si="13"/>
        <v>0</v>
      </c>
      <c r="I77" s="10"/>
      <c r="J77" s="48"/>
      <c r="K77" s="11"/>
      <c r="L77" s="10">
        <v>244513.37</v>
      </c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8">
        <v>42514</v>
      </c>
      <c r="B78" s="101" t="s">
        <v>133</v>
      </c>
      <c r="C78" s="120" t="s">
        <v>66</v>
      </c>
      <c r="D78" s="10"/>
      <c r="E78" s="10">
        <f t="shared" si="14"/>
        <v>0</v>
      </c>
      <c r="F78" s="10"/>
      <c r="G78" s="10">
        <f t="shared" si="12"/>
        <v>0</v>
      </c>
      <c r="H78" s="10">
        <f t="shared" si="13"/>
        <v>0</v>
      </c>
      <c r="I78" s="10">
        <v>3329</v>
      </c>
      <c r="J78" s="48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8">
        <v>42515</v>
      </c>
      <c r="B79" s="9" t="s">
        <v>134</v>
      </c>
      <c r="C79" s="120" t="s">
        <v>80</v>
      </c>
      <c r="D79" s="10"/>
      <c r="E79" s="10">
        <f t="shared" si="14"/>
        <v>0</v>
      </c>
      <c r="F79" s="10"/>
      <c r="G79" s="10">
        <v>21696364</v>
      </c>
      <c r="H79" s="10">
        <f t="shared" si="13"/>
        <v>0</v>
      </c>
      <c r="I79" s="10"/>
      <c r="J79" s="48" t="s">
        <v>135</v>
      </c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8">
        <v>42528</v>
      </c>
      <c r="B80" s="9" t="s">
        <v>136</v>
      </c>
      <c r="C80" s="120" t="s">
        <v>65</v>
      </c>
      <c r="D80" s="10"/>
      <c r="E80" s="10">
        <f t="shared" si="14"/>
        <v>0</v>
      </c>
      <c r="F80" s="142">
        <v>30532.5</v>
      </c>
      <c r="G80" s="10">
        <f t="shared" si="12"/>
        <v>0</v>
      </c>
      <c r="H80" s="10">
        <f t="shared" si="13"/>
        <v>0</v>
      </c>
      <c r="I80" s="10"/>
      <c r="J80" s="48" t="s">
        <v>87</v>
      </c>
      <c r="K80" s="11">
        <v>6861</v>
      </c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8">
        <v>42529</v>
      </c>
      <c r="B81" s="9" t="s">
        <v>137</v>
      </c>
      <c r="C81" s="120" t="s">
        <v>65</v>
      </c>
      <c r="D81" s="10"/>
      <c r="E81" s="10">
        <f t="shared" si="14"/>
        <v>0</v>
      </c>
      <c r="F81" s="142">
        <v>1332</v>
      </c>
      <c r="G81" s="10">
        <f t="shared" si="12"/>
        <v>0</v>
      </c>
      <c r="H81" s="10">
        <f t="shared" si="13"/>
        <v>0</v>
      </c>
      <c r="I81" s="10"/>
      <c r="J81" s="48" t="s">
        <v>99</v>
      </c>
      <c r="K81" s="11">
        <v>6849</v>
      </c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8">
        <v>42522</v>
      </c>
      <c r="B82" s="9" t="s">
        <v>138</v>
      </c>
      <c r="C82" s="120" t="s">
        <v>65</v>
      </c>
      <c r="D82" s="10">
        <v>4400000</v>
      </c>
      <c r="E82" s="10">
        <f t="shared" si="14"/>
        <v>4400000</v>
      </c>
      <c r="F82" s="10"/>
      <c r="G82" s="10">
        <f t="shared" si="12"/>
        <v>0</v>
      </c>
      <c r="H82" s="10">
        <f t="shared" si="13"/>
        <v>4400000</v>
      </c>
      <c r="I82" s="10"/>
      <c r="J82" s="48"/>
      <c r="K82" s="11">
        <v>4761</v>
      </c>
      <c r="L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8">
        <v>42541</v>
      </c>
      <c r="B83" s="9" t="s">
        <v>140</v>
      </c>
      <c r="C83" s="120" t="s">
        <v>65</v>
      </c>
      <c r="D83" s="10"/>
      <c r="E83" s="10">
        <f t="shared" si="14"/>
        <v>0</v>
      </c>
      <c r="F83" s="142">
        <v>390</v>
      </c>
      <c r="G83" s="10">
        <f t="shared" si="12"/>
        <v>0</v>
      </c>
      <c r="H83" s="10">
        <f t="shared" si="13"/>
        <v>0</v>
      </c>
      <c r="I83" s="10"/>
      <c r="J83" s="48" t="s">
        <v>91</v>
      </c>
      <c r="K83" s="11">
        <v>6861</v>
      </c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8">
        <v>42541</v>
      </c>
      <c r="B84" s="9" t="s">
        <v>141</v>
      </c>
      <c r="C84" s="120" t="s">
        <v>65</v>
      </c>
      <c r="D84" s="10"/>
      <c r="E84" s="10">
        <f t="shared" si="14"/>
        <v>0</v>
      </c>
      <c r="F84" s="142">
        <v>2392</v>
      </c>
      <c r="G84" s="10">
        <f t="shared" ref="G84:G99" si="15">IF(J84&gt;0,0,F84)</f>
        <v>0</v>
      </c>
      <c r="H84" s="10">
        <f t="shared" ref="H84:H99" si="16">+D84</f>
        <v>0</v>
      </c>
      <c r="I84" s="10"/>
      <c r="J84" s="48" t="s">
        <v>91</v>
      </c>
      <c r="K84" s="11">
        <v>6861</v>
      </c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8">
        <v>42537</v>
      </c>
      <c r="B85" s="9" t="s">
        <v>142</v>
      </c>
      <c r="C85" s="120" t="s">
        <v>65</v>
      </c>
      <c r="D85" s="10"/>
      <c r="E85" s="10">
        <f t="shared" si="14"/>
        <v>0</v>
      </c>
      <c r="F85" s="142">
        <v>110</v>
      </c>
      <c r="G85" s="10">
        <f t="shared" si="15"/>
        <v>110</v>
      </c>
      <c r="H85" s="10">
        <f t="shared" si="16"/>
        <v>0</v>
      </c>
      <c r="I85" s="10"/>
      <c r="J85" s="48"/>
      <c r="K85" s="11">
        <v>6873</v>
      </c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8">
        <v>42549</v>
      </c>
      <c r="B86" s="9" t="s">
        <v>144</v>
      </c>
      <c r="C86" s="120" t="s">
        <v>65</v>
      </c>
      <c r="D86" s="10"/>
      <c r="E86" s="10">
        <f t="shared" si="14"/>
        <v>0</v>
      </c>
      <c r="F86" s="142">
        <v>11499.07</v>
      </c>
      <c r="G86" s="10">
        <f t="shared" si="15"/>
        <v>11499.07</v>
      </c>
      <c r="H86" s="10">
        <f t="shared" si="16"/>
        <v>0</v>
      </c>
      <c r="I86" s="10"/>
      <c r="J86" s="48"/>
      <c r="K86" s="11">
        <v>6872</v>
      </c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8">
        <v>42548</v>
      </c>
      <c r="B87" s="9" t="s">
        <v>143</v>
      </c>
      <c r="C87" s="120" t="s">
        <v>65</v>
      </c>
      <c r="D87" s="10"/>
      <c r="E87" s="10">
        <f t="shared" si="14"/>
        <v>0</v>
      </c>
      <c r="F87" s="142">
        <v>9770.2800000000007</v>
      </c>
      <c r="G87" s="10">
        <f t="shared" si="15"/>
        <v>0</v>
      </c>
      <c r="H87" s="10">
        <f t="shared" si="16"/>
        <v>0</v>
      </c>
      <c r="I87" s="10"/>
      <c r="J87" s="48" t="s">
        <v>87</v>
      </c>
      <c r="K87" s="11">
        <v>6861</v>
      </c>
      <c r="L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8" t="s">
        <v>145</v>
      </c>
      <c r="B88" s="9" t="s">
        <v>146</v>
      </c>
      <c r="C88" s="120" t="s">
        <v>65</v>
      </c>
      <c r="D88" s="10"/>
      <c r="E88" s="10">
        <f t="shared" ref="E88:E103" si="17">+D88</f>
        <v>0</v>
      </c>
      <c r="F88" s="142">
        <v>79545</v>
      </c>
      <c r="G88" s="10">
        <f t="shared" si="15"/>
        <v>79545</v>
      </c>
      <c r="H88" s="10">
        <f t="shared" si="16"/>
        <v>0</v>
      </c>
      <c r="I88" s="10"/>
      <c r="J88" s="48"/>
      <c r="K88" s="11">
        <v>6865</v>
      </c>
      <c r="L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8">
        <v>42551</v>
      </c>
      <c r="B89" s="101" t="s">
        <v>147</v>
      </c>
      <c r="C89" s="120" t="s">
        <v>66</v>
      </c>
      <c r="D89" s="10"/>
      <c r="E89" s="10">
        <f t="shared" si="17"/>
        <v>0</v>
      </c>
      <c r="F89" s="10"/>
      <c r="G89" s="10">
        <f t="shared" si="15"/>
        <v>0</v>
      </c>
      <c r="H89" s="10">
        <f t="shared" si="16"/>
        <v>0</v>
      </c>
      <c r="I89" s="10">
        <v>244513.37</v>
      </c>
      <c r="J89" s="48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8" t="s">
        <v>145</v>
      </c>
      <c r="B90" s="9" t="s">
        <v>148</v>
      </c>
      <c r="C90" s="120" t="s">
        <v>65</v>
      </c>
      <c r="D90" s="10"/>
      <c r="E90" s="10">
        <f t="shared" si="17"/>
        <v>0</v>
      </c>
      <c r="F90" s="142">
        <v>156</v>
      </c>
      <c r="G90" s="10">
        <f t="shared" si="15"/>
        <v>0</v>
      </c>
      <c r="H90" s="10">
        <f t="shared" si="16"/>
        <v>0</v>
      </c>
      <c r="I90" s="10"/>
      <c r="J90" s="48" t="s">
        <v>99</v>
      </c>
      <c r="K90" s="11">
        <v>6849</v>
      </c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8" t="s">
        <v>145</v>
      </c>
      <c r="B91" s="101" t="s">
        <v>149</v>
      </c>
      <c r="C91" s="120" t="s">
        <v>66</v>
      </c>
      <c r="D91" s="10"/>
      <c r="E91" s="10">
        <f t="shared" si="17"/>
        <v>0</v>
      </c>
      <c r="F91" s="10"/>
      <c r="G91" s="10">
        <f t="shared" si="15"/>
        <v>0</v>
      </c>
      <c r="H91" s="10">
        <f t="shared" si="16"/>
        <v>0</v>
      </c>
      <c r="I91" s="10"/>
      <c r="J91" s="48"/>
      <c r="K91" s="11"/>
      <c r="L91" s="10">
        <v>135726.85</v>
      </c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8" t="s">
        <v>145</v>
      </c>
      <c r="B92" s="9" t="s">
        <v>150</v>
      </c>
      <c r="C92" s="120" t="s">
        <v>65</v>
      </c>
      <c r="D92" s="10"/>
      <c r="E92" s="10">
        <f t="shared" si="17"/>
        <v>0</v>
      </c>
      <c r="F92" s="142">
        <v>6009.89</v>
      </c>
      <c r="G92" s="10">
        <f t="shared" si="15"/>
        <v>0</v>
      </c>
      <c r="H92" s="10">
        <f t="shared" si="16"/>
        <v>0</v>
      </c>
      <c r="I92" s="10"/>
      <c r="J92" s="48" t="s">
        <v>135</v>
      </c>
      <c r="K92" s="11">
        <v>6813</v>
      </c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8" t="s">
        <v>145</v>
      </c>
      <c r="B93" s="9" t="s">
        <v>152</v>
      </c>
      <c r="C93" s="120" t="s">
        <v>65</v>
      </c>
      <c r="D93" s="10"/>
      <c r="E93" s="10">
        <f t="shared" si="17"/>
        <v>0</v>
      </c>
      <c r="F93" s="142">
        <v>114187.84</v>
      </c>
      <c r="G93" s="10">
        <f t="shared" si="15"/>
        <v>0</v>
      </c>
      <c r="H93" s="10">
        <f t="shared" si="16"/>
        <v>0</v>
      </c>
      <c r="I93" s="10"/>
      <c r="J93" s="48" t="s">
        <v>135</v>
      </c>
      <c r="K93" s="11">
        <v>6813</v>
      </c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8" t="s">
        <v>145</v>
      </c>
      <c r="B94" s="101" t="s">
        <v>151</v>
      </c>
      <c r="C94" s="120" t="s">
        <v>66</v>
      </c>
      <c r="D94" s="10"/>
      <c r="E94" s="10">
        <f t="shared" si="17"/>
        <v>0</v>
      </c>
      <c r="F94" s="10"/>
      <c r="G94" s="10">
        <f t="shared" si="15"/>
        <v>0</v>
      </c>
      <c r="H94" s="10">
        <f t="shared" si="16"/>
        <v>0</v>
      </c>
      <c r="I94" s="10"/>
      <c r="J94" s="48"/>
      <c r="K94" s="11"/>
      <c r="L94" s="10">
        <v>120197.73</v>
      </c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8"/>
      <c r="B95" s="9"/>
      <c r="C95" s="51"/>
      <c r="D95" s="10"/>
      <c r="E95" s="10"/>
      <c r="F95" s="10"/>
      <c r="G95" s="10"/>
      <c r="H95" s="10"/>
      <c r="I95" s="10"/>
      <c r="J95" s="48"/>
      <c r="K95" s="11"/>
      <c r="L95" s="103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8"/>
      <c r="B96" s="9"/>
      <c r="C96" s="51" t="s">
        <v>50</v>
      </c>
      <c r="D96" s="10"/>
      <c r="E96" s="10">
        <f t="shared" si="17"/>
        <v>0</v>
      </c>
      <c r="F96" s="10"/>
      <c r="G96" s="10">
        <f t="shared" si="15"/>
        <v>0</v>
      </c>
      <c r="H96" s="10">
        <f t="shared" si="16"/>
        <v>0</v>
      </c>
      <c r="I96" s="10"/>
      <c r="J96" s="48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121" t="s">
        <v>153</v>
      </c>
      <c r="B97" s="9"/>
      <c r="C97" s="51" t="s">
        <v>50</v>
      </c>
      <c r="D97" s="10"/>
      <c r="E97" s="10">
        <f t="shared" si="17"/>
        <v>0</v>
      </c>
      <c r="F97" s="10"/>
      <c r="G97" s="10">
        <f t="shared" si="15"/>
        <v>0</v>
      </c>
      <c r="H97" s="10">
        <f t="shared" si="16"/>
        <v>0</v>
      </c>
      <c r="I97" s="10"/>
      <c r="J97" s="48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8">
        <v>42577</v>
      </c>
      <c r="B98" s="9" t="s">
        <v>155</v>
      </c>
      <c r="C98" s="120" t="s">
        <v>57</v>
      </c>
      <c r="D98" s="10"/>
      <c r="E98" s="10">
        <f t="shared" si="17"/>
        <v>0</v>
      </c>
      <c r="F98" s="142">
        <v>540</v>
      </c>
      <c r="G98" s="10">
        <f t="shared" si="15"/>
        <v>0</v>
      </c>
      <c r="H98" s="10">
        <f t="shared" si="16"/>
        <v>0</v>
      </c>
      <c r="I98" s="10"/>
      <c r="J98" s="48" t="s">
        <v>91</v>
      </c>
      <c r="K98" s="11">
        <v>6861</v>
      </c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8">
        <v>42583</v>
      </c>
      <c r="B99" s="9" t="s">
        <v>156</v>
      </c>
      <c r="C99" s="120" t="s">
        <v>57</v>
      </c>
      <c r="D99" s="10"/>
      <c r="E99" s="10">
        <f t="shared" si="17"/>
        <v>0</v>
      </c>
      <c r="F99" s="142">
        <v>2403.75</v>
      </c>
      <c r="G99" s="10">
        <f t="shared" si="15"/>
        <v>0</v>
      </c>
      <c r="H99" s="10">
        <f t="shared" si="16"/>
        <v>0</v>
      </c>
      <c r="I99" s="10"/>
      <c r="J99" s="48" t="s">
        <v>114</v>
      </c>
      <c r="K99" s="11">
        <v>6849</v>
      </c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8">
        <v>42597</v>
      </c>
      <c r="B100" s="9" t="s">
        <v>157</v>
      </c>
      <c r="C100" s="120" t="s">
        <v>57</v>
      </c>
      <c r="D100" s="10"/>
      <c r="E100" s="10">
        <f t="shared" si="17"/>
        <v>0</v>
      </c>
      <c r="F100" s="142">
        <v>180</v>
      </c>
      <c r="G100" s="10">
        <f t="shared" ref="G100:G115" si="18">IF(J100&gt;0,0,F100)</f>
        <v>0</v>
      </c>
      <c r="H100" s="10">
        <f t="shared" ref="H100:H115" si="19">+D100</f>
        <v>0</v>
      </c>
      <c r="I100" s="10"/>
      <c r="J100" s="48" t="s">
        <v>91</v>
      </c>
      <c r="K100" s="11">
        <v>6861</v>
      </c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8">
        <v>42597</v>
      </c>
      <c r="B101" s="9" t="s">
        <v>158</v>
      </c>
      <c r="C101" s="120" t="s">
        <v>57</v>
      </c>
      <c r="D101" s="10"/>
      <c r="E101" s="10">
        <f t="shared" si="17"/>
        <v>0</v>
      </c>
      <c r="F101" s="142">
        <v>17958.73</v>
      </c>
      <c r="G101" s="10">
        <f t="shared" si="18"/>
        <v>0</v>
      </c>
      <c r="H101" s="10">
        <f t="shared" si="19"/>
        <v>0</v>
      </c>
      <c r="I101" s="10"/>
      <c r="J101" s="48" t="s">
        <v>87</v>
      </c>
      <c r="K101" s="11">
        <v>6861</v>
      </c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8">
        <v>41517</v>
      </c>
      <c r="B102" s="9" t="s">
        <v>159</v>
      </c>
      <c r="C102" s="120" t="s">
        <v>80</v>
      </c>
      <c r="D102" s="10"/>
      <c r="E102" s="10">
        <f t="shared" si="17"/>
        <v>0</v>
      </c>
      <c r="F102" s="10"/>
      <c r="G102" s="10">
        <v>72750</v>
      </c>
      <c r="H102" s="10">
        <f t="shared" si="19"/>
        <v>0</v>
      </c>
      <c r="I102" s="10"/>
      <c r="J102" s="48" t="s">
        <v>99</v>
      </c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8">
        <v>42607</v>
      </c>
      <c r="B103" s="9" t="s">
        <v>160</v>
      </c>
      <c r="C103" s="120" t="s">
        <v>57</v>
      </c>
      <c r="D103" s="10"/>
      <c r="E103" s="10">
        <f t="shared" si="17"/>
        <v>0</v>
      </c>
      <c r="F103" s="142">
        <v>19103.419999999998</v>
      </c>
      <c r="G103" s="10">
        <f t="shared" si="18"/>
        <v>0</v>
      </c>
      <c r="H103" s="10">
        <f t="shared" si="19"/>
        <v>0</v>
      </c>
      <c r="I103" s="10"/>
      <c r="J103" s="48" t="s">
        <v>135</v>
      </c>
      <c r="K103" s="11">
        <v>6811</v>
      </c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8">
        <v>42607</v>
      </c>
      <c r="B104" s="9" t="s">
        <v>161</v>
      </c>
      <c r="C104" s="120" t="s">
        <v>57</v>
      </c>
      <c r="D104" s="10"/>
      <c r="E104" s="10">
        <f t="shared" ref="E104:E119" si="20">+D104</f>
        <v>0</v>
      </c>
      <c r="F104" s="142">
        <v>362965.08</v>
      </c>
      <c r="G104" s="10">
        <f t="shared" si="18"/>
        <v>0</v>
      </c>
      <c r="H104" s="10">
        <f t="shared" si="19"/>
        <v>0</v>
      </c>
      <c r="I104" s="10"/>
      <c r="J104" s="48" t="s">
        <v>135</v>
      </c>
      <c r="K104" s="11">
        <v>6811</v>
      </c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8">
        <v>42605</v>
      </c>
      <c r="B105" s="9" t="s">
        <v>162</v>
      </c>
      <c r="C105" s="120" t="s">
        <v>57</v>
      </c>
      <c r="D105" s="10"/>
      <c r="E105" s="10">
        <f t="shared" si="20"/>
        <v>0</v>
      </c>
      <c r="F105" s="142">
        <v>147.5</v>
      </c>
      <c r="G105" s="10">
        <f t="shared" si="18"/>
        <v>147.5</v>
      </c>
      <c r="H105" s="10">
        <f t="shared" si="19"/>
        <v>0</v>
      </c>
      <c r="I105" s="10"/>
      <c r="J105" s="48"/>
      <c r="K105" s="11">
        <v>6873</v>
      </c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8">
        <v>42593</v>
      </c>
      <c r="B106" s="101" t="s">
        <v>163</v>
      </c>
      <c r="C106" s="120" t="s">
        <v>66</v>
      </c>
      <c r="D106" s="10"/>
      <c r="E106" s="10">
        <f t="shared" si="20"/>
        <v>0</v>
      </c>
      <c r="F106" s="10"/>
      <c r="G106" s="10">
        <f t="shared" si="18"/>
        <v>0</v>
      </c>
      <c r="H106" s="10">
        <f t="shared" si="19"/>
        <v>0</v>
      </c>
      <c r="I106" s="10">
        <v>135726.85</v>
      </c>
      <c r="J106" s="48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8">
        <v>42593</v>
      </c>
      <c r="B107" s="101" t="s">
        <v>164</v>
      </c>
      <c r="C107" s="120" t="s">
        <v>66</v>
      </c>
      <c r="D107" s="10"/>
      <c r="E107" s="10">
        <f t="shared" si="20"/>
        <v>0</v>
      </c>
      <c r="F107" s="10"/>
      <c r="G107" s="10">
        <f t="shared" si="18"/>
        <v>0</v>
      </c>
      <c r="H107" s="10">
        <f t="shared" si="19"/>
        <v>0</v>
      </c>
      <c r="I107" s="10">
        <v>120197.73</v>
      </c>
      <c r="J107" s="48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8">
        <v>42621</v>
      </c>
      <c r="B108" s="9" t="s">
        <v>165</v>
      </c>
      <c r="C108" s="120" t="s">
        <v>80</v>
      </c>
      <c r="D108" s="10"/>
      <c r="E108" s="10">
        <f t="shared" si="20"/>
        <v>0</v>
      </c>
      <c r="F108" s="10"/>
      <c r="G108" s="10">
        <v>105990</v>
      </c>
      <c r="H108" s="10">
        <f t="shared" si="19"/>
        <v>0</v>
      </c>
      <c r="I108" s="10"/>
      <c r="J108" s="48" t="s">
        <v>166</v>
      </c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8">
        <v>42621</v>
      </c>
      <c r="B109" s="9" t="s">
        <v>167</v>
      </c>
      <c r="C109" s="120" t="s">
        <v>57</v>
      </c>
      <c r="D109" s="10"/>
      <c r="E109" s="10">
        <f t="shared" si="20"/>
        <v>0</v>
      </c>
      <c r="F109" s="142">
        <v>834</v>
      </c>
      <c r="G109" s="10">
        <f t="shared" si="18"/>
        <v>0</v>
      </c>
      <c r="H109" s="10">
        <f t="shared" si="19"/>
        <v>0</v>
      </c>
      <c r="I109" s="10"/>
      <c r="J109" s="48" t="s">
        <v>99</v>
      </c>
      <c r="K109" s="11">
        <v>6849</v>
      </c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8">
        <v>42621</v>
      </c>
      <c r="B110" s="9" t="s">
        <v>168</v>
      </c>
      <c r="C110" s="120" t="s">
        <v>57</v>
      </c>
      <c r="D110" s="10"/>
      <c r="E110" s="10">
        <f t="shared" si="20"/>
        <v>0</v>
      </c>
      <c r="F110" s="142">
        <v>1003</v>
      </c>
      <c r="G110" s="10">
        <f t="shared" si="18"/>
        <v>0</v>
      </c>
      <c r="H110" s="10">
        <f t="shared" si="19"/>
        <v>0</v>
      </c>
      <c r="I110" s="10"/>
      <c r="J110" s="48" t="s">
        <v>166</v>
      </c>
      <c r="K110" s="11">
        <v>6873</v>
      </c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8">
        <v>42614</v>
      </c>
      <c r="B111" s="9" t="s">
        <v>177</v>
      </c>
      <c r="C111" s="120" t="s">
        <v>57</v>
      </c>
      <c r="D111" s="10"/>
      <c r="E111" s="10">
        <f t="shared" si="20"/>
        <v>0</v>
      </c>
      <c r="F111" s="142">
        <v>4153.25</v>
      </c>
      <c r="G111" s="10">
        <f t="shared" si="18"/>
        <v>0</v>
      </c>
      <c r="H111" s="10">
        <f t="shared" si="19"/>
        <v>0</v>
      </c>
      <c r="I111" s="10"/>
      <c r="J111" s="48" t="s">
        <v>166</v>
      </c>
      <c r="K111" s="11">
        <v>6873</v>
      </c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8">
        <v>42626</v>
      </c>
      <c r="B112" s="101" t="s">
        <v>169</v>
      </c>
      <c r="C112" s="120" t="s">
        <v>66</v>
      </c>
      <c r="D112" s="10"/>
      <c r="E112" s="10">
        <f t="shared" si="20"/>
        <v>0</v>
      </c>
      <c r="F112" s="10"/>
      <c r="G112" s="10">
        <f t="shared" si="18"/>
        <v>0</v>
      </c>
      <c r="H112" s="10">
        <f t="shared" si="19"/>
        <v>0</v>
      </c>
      <c r="I112" s="10"/>
      <c r="J112" s="48"/>
      <c r="K112" s="11"/>
      <c r="L112" s="10">
        <v>409288.73</v>
      </c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8">
        <v>42628</v>
      </c>
      <c r="B113" s="9" t="s">
        <v>170</v>
      </c>
      <c r="C113" s="120" t="s">
        <v>57</v>
      </c>
      <c r="D113" s="10"/>
      <c r="E113" s="10">
        <f t="shared" si="20"/>
        <v>0</v>
      </c>
      <c r="F113" s="142">
        <v>17097.990000000002</v>
      </c>
      <c r="G113" s="10">
        <f t="shared" si="18"/>
        <v>0</v>
      </c>
      <c r="H113" s="10">
        <f t="shared" si="19"/>
        <v>0</v>
      </c>
      <c r="I113" s="10"/>
      <c r="J113" s="48" t="s">
        <v>87</v>
      </c>
      <c r="K113" s="11">
        <v>6861</v>
      </c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8">
        <v>42634</v>
      </c>
      <c r="B114" s="9" t="s">
        <v>171</v>
      </c>
      <c r="C114" s="120" t="s">
        <v>57</v>
      </c>
      <c r="D114" s="10"/>
      <c r="E114" s="10">
        <f t="shared" si="20"/>
        <v>0</v>
      </c>
      <c r="F114" s="142">
        <v>6679.5</v>
      </c>
      <c r="G114" s="10">
        <f t="shared" si="18"/>
        <v>0</v>
      </c>
      <c r="H114" s="10">
        <f t="shared" si="19"/>
        <v>0</v>
      </c>
      <c r="I114" s="10"/>
      <c r="J114" s="48" t="s">
        <v>166</v>
      </c>
      <c r="K114" s="11">
        <v>6873</v>
      </c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8">
        <v>42633</v>
      </c>
      <c r="B115" s="9" t="s">
        <v>172</v>
      </c>
      <c r="C115" s="120" t="s">
        <v>57</v>
      </c>
      <c r="D115" s="10"/>
      <c r="E115" s="10">
        <f t="shared" si="20"/>
        <v>0</v>
      </c>
      <c r="F115" s="142">
        <v>2610</v>
      </c>
      <c r="G115" s="10">
        <f t="shared" si="18"/>
        <v>0</v>
      </c>
      <c r="H115" s="10">
        <f t="shared" si="19"/>
        <v>0</v>
      </c>
      <c r="I115" s="10"/>
      <c r="J115" s="48" t="s">
        <v>91</v>
      </c>
      <c r="K115" s="11">
        <v>6861</v>
      </c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8">
        <v>42648</v>
      </c>
      <c r="B116" s="9" t="s">
        <v>173</v>
      </c>
      <c r="C116" s="120" t="s">
        <v>57</v>
      </c>
      <c r="D116" s="10"/>
      <c r="E116" s="10">
        <f t="shared" si="20"/>
        <v>0</v>
      </c>
      <c r="F116" s="142">
        <v>2062.5</v>
      </c>
      <c r="G116" s="10">
        <f t="shared" ref="G116:G130" si="21">IF(J116&gt;0,0,F116)</f>
        <v>0</v>
      </c>
      <c r="H116" s="10">
        <f t="shared" ref="H116:H130" si="22">+D116</f>
        <v>0</v>
      </c>
      <c r="I116" s="10"/>
      <c r="J116" s="48" t="s">
        <v>114</v>
      </c>
      <c r="K116" s="11">
        <v>6849</v>
      </c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8">
        <v>42648</v>
      </c>
      <c r="B117" s="9" t="s">
        <v>174</v>
      </c>
      <c r="C117" s="120" t="s">
        <v>57</v>
      </c>
      <c r="D117" s="10"/>
      <c r="E117" s="10">
        <f t="shared" si="20"/>
        <v>0</v>
      </c>
      <c r="F117" s="142">
        <v>2201.25</v>
      </c>
      <c r="G117" s="10">
        <f t="shared" si="21"/>
        <v>0</v>
      </c>
      <c r="H117" s="10">
        <f t="shared" si="22"/>
        <v>0</v>
      </c>
      <c r="I117" s="10"/>
      <c r="J117" s="48" t="s">
        <v>114</v>
      </c>
      <c r="K117" s="11">
        <v>6849</v>
      </c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8">
        <v>42648</v>
      </c>
      <c r="B118" s="9" t="s">
        <v>175</v>
      </c>
      <c r="C118" s="120" t="s">
        <v>57</v>
      </c>
      <c r="D118" s="10"/>
      <c r="E118" s="10">
        <f t="shared" si="20"/>
        <v>0</v>
      </c>
      <c r="F118" s="142">
        <v>110</v>
      </c>
      <c r="G118" s="10">
        <f t="shared" si="21"/>
        <v>110</v>
      </c>
      <c r="H118" s="10">
        <f t="shared" si="22"/>
        <v>0</v>
      </c>
      <c r="I118" s="10"/>
      <c r="J118" s="48"/>
      <c r="K118" s="11">
        <v>6873</v>
      </c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8">
        <v>42648</v>
      </c>
      <c r="B119" s="9" t="s">
        <v>176</v>
      </c>
      <c r="C119" s="120" t="s">
        <v>57</v>
      </c>
      <c r="D119" s="10"/>
      <c r="E119" s="10">
        <f t="shared" si="20"/>
        <v>0</v>
      </c>
      <c r="F119" s="142">
        <v>440</v>
      </c>
      <c r="G119" s="10">
        <f t="shared" si="21"/>
        <v>440</v>
      </c>
      <c r="H119" s="10">
        <f t="shared" si="22"/>
        <v>0</v>
      </c>
      <c r="I119" s="10"/>
      <c r="J119" s="48"/>
      <c r="K119" s="11">
        <v>6873</v>
      </c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8">
        <v>42660</v>
      </c>
      <c r="B120" s="9" t="s">
        <v>178</v>
      </c>
      <c r="C120" s="120" t="s">
        <v>57</v>
      </c>
      <c r="D120" s="10"/>
      <c r="E120" s="10">
        <f t="shared" ref="E120:E134" si="23">+D120</f>
        <v>0</v>
      </c>
      <c r="F120" s="142">
        <v>3630.5</v>
      </c>
      <c r="G120" s="10">
        <f t="shared" si="21"/>
        <v>0</v>
      </c>
      <c r="H120" s="10">
        <f t="shared" si="22"/>
        <v>0</v>
      </c>
      <c r="I120" s="10"/>
      <c r="J120" s="48" t="s">
        <v>99</v>
      </c>
      <c r="K120" s="11">
        <v>6849</v>
      </c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8">
        <v>42661</v>
      </c>
      <c r="B121" s="9" t="s">
        <v>179</v>
      </c>
      <c r="C121" s="120" t="s">
        <v>57</v>
      </c>
      <c r="D121" s="10"/>
      <c r="E121" s="10">
        <f t="shared" si="23"/>
        <v>0</v>
      </c>
      <c r="F121" s="142">
        <v>17097.990000000002</v>
      </c>
      <c r="G121" s="10">
        <f t="shared" si="21"/>
        <v>0</v>
      </c>
      <c r="H121" s="10">
        <f t="shared" si="22"/>
        <v>0</v>
      </c>
      <c r="I121" s="10"/>
      <c r="J121" s="48" t="s">
        <v>87</v>
      </c>
      <c r="K121" s="11">
        <v>6861</v>
      </c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8">
        <v>42661</v>
      </c>
      <c r="B122" s="101" t="s">
        <v>185</v>
      </c>
      <c r="C122" s="120" t="s">
        <v>66</v>
      </c>
      <c r="D122" s="10"/>
      <c r="E122" s="10">
        <f t="shared" si="23"/>
        <v>0</v>
      </c>
      <c r="F122" s="10"/>
      <c r="G122" s="10">
        <f t="shared" si="21"/>
        <v>0</v>
      </c>
      <c r="H122" s="10">
        <f t="shared" si="22"/>
        <v>0</v>
      </c>
      <c r="I122" s="10"/>
      <c r="J122" s="48"/>
      <c r="K122" s="11"/>
      <c r="L122" s="10">
        <v>51929.73</v>
      </c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8">
        <v>42583</v>
      </c>
      <c r="B123" s="9" t="s">
        <v>180</v>
      </c>
      <c r="C123" s="120" t="s">
        <v>80</v>
      </c>
      <c r="D123" s="10"/>
      <c r="E123" s="10">
        <f t="shared" si="23"/>
        <v>0</v>
      </c>
      <c r="F123" s="10"/>
      <c r="G123" s="10">
        <v>2268068.79</v>
      </c>
      <c r="H123" s="10">
        <f t="shared" si="22"/>
        <v>0</v>
      </c>
      <c r="I123" s="10"/>
      <c r="J123" s="48" t="s">
        <v>181</v>
      </c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8">
        <v>42661</v>
      </c>
      <c r="B124" s="9" t="s">
        <v>182</v>
      </c>
      <c r="C124" s="120" t="s">
        <v>57</v>
      </c>
      <c r="D124" s="10"/>
      <c r="E124" s="10">
        <f t="shared" si="23"/>
        <v>0</v>
      </c>
      <c r="F124" s="142">
        <v>39867.83</v>
      </c>
      <c r="G124" s="10">
        <f t="shared" si="21"/>
        <v>0</v>
      </c>
      <c r="H124" s="10">
        <f t="shared" si="22"/>
        <v>0</v>
      </c>
      <c r="I124" s="10"/>
      <c r="J124" s="48" t="s">
        <v>135</v>
      </c>
      <c r="K124" s="11">
        <v>6811</v>
      </c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8">
        <v>42661</v>
      </c>
      <c r="B125" s="9" t="s">
        <v>183</v>
      </c>
      <c r="C125" s="120" t="s">
        <v>57</v>
      </c>
      <c r="D125" s="10"/>
      <c r="E125" s="10">
        <f t="shared" si="23"/>
        <v>0</v>
      </c>
      <c r="F125" s="142">
        <v>757488.71</v>
      </c>
      <c r="G125" s="10">
        <f t="shared" si="21"/>
        <v>0</v>
      </c>
      <c r="H125" s="10">
        <f t="shared" si="22"/>
        <v>0</v>
      </c>
      <c r="I125" s="10"/>
      <c r="J125" s="48" t="s">
        <v>135</v>
      </c>
      <c r="K125" s="11">
        <v>6811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8">
        <v>42667</v>
      </c>
      <c r="B126" s="9" t="s">
        <v>184</v>
      </c>
      <c r="C126" s="120" t="s">
        <v>80</v>
      </c>
      <c r="D126" s="10"/>
      <c r="E126" s="10">
        <f t="shared" si="23"/>
        <v>0</v>
      </c>
      <c r="F126" s="10"/>
      <c r="G126" s="10">
        <v>66323.72</v>
      </c>
      <c r="H126" s="10">
        <f t="shared" si="22"/>
        <v>0</v>
      </c>
      <c r="I126" s="10"/>
      <c r="J126" s="48" t="s">
        <v>135</v>
      </c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8">
        <v>42667</v>
      </c>
      <c r="B127" s="9" t="s">
        <v>186</v>
      </c>
      <c r="C127" s="120" t="s">
        <v>57</v>
      </c>
      <c r="D127" s="10"/>
      <c r="E127" s="10">
        <f t="shared" si="23"/>
        <v>0</v>
      </c>
      <c r="F127" s="142">
        <v>3298</v>
      </c>
      <c r="G127" s="10">
        <f t="shared" si="21"/>
        <v>0</v>
      </c>
      <c r="H127" s="10">
        <f t="shared" si="22"/>
        <v>0</v>
      </c>
      <c r="I127" s="10"/>
      <c r="J127" s="48" t="s">
        <v>166</v>
      </c>
      <c r="K127" s="11">
        <v>6873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8">
        <v>42674</v>
      </c>
      <c r="B128" s="9" t="s">
        <v>187</v>
      </c>
      <c r="C128" s="120" t="s">
        <v>57</v>
      </c>
      <c r="D128" s="10"/>
      <c r="E128" s="10">
        <f t="shared" si="23"/>
        <v>0</v>
      </c>
      <c r="F128" s="142">
        <v>1788.75</v>
      </c>
      <c r="G128" s="10">
        <f t="shared" si="21"/>
        <v>0</v>
      </c>
      <c r="H128" s="10">
        <f t="shared" si="22"/>
        <v>0</v>
      </c>
      <c r="I128" s="10"/>
      <c r="J128" s="48" t="s">
        <v>114</v>
      </c>
      <c r="K128" s="11">
        <v>6849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8">
        <v>42667</v>
      </c>
      <c r="B129" s="101" t="s">
        <v>188</v>
      </c>
      <c r="C129" s="120" t="s">
        <v>66</v>
      </c>
      <c r="D129" s="10"/>
      <c r="E129" s="10">
        <f t="shared" si="23"/>
        <v>0</v>
      </c>
      <c r="F129" s="10"/>
      <c r="G129" s="10">
        <f t="shared" si="21"/>
        <v>0</v>
      </c>
      <c r="H129" s="10">
        <f t="shared" si="22"/>
        <v>0</v>
      </c>
      <c r="I129" s="10">
        <v>409288.73</v>
      </c>
      <c r="J129" s="48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8">
        <v>42692</v>
      </c>
      <c r="B130" s="101" t="s">
        <v>189</v>
      </c>
      <c r="C130" s="120" t="s">
        <v>66</v>
      </c>
      <c r="D130" s="10"/>
      <c r="E130" s="10">
        <f t="shared" si="23"/>
        <v>0</v>
      </c>
      <c r="F130" s="10"/>
      <c r="G130" s="10">
        <f t="shared" si="21"/>
        <v>0</v>
      </c>
      <c r="H130" s="10">
        <f t="shared" si="22"/>
        <v>0</v>
      </c>
      <c r="I130" s="10"/>
      <c r="J130" s="48"/>
      <c r="K130" s="11"/>
      <c r="L130" s="10">
        <v>802443.29</v>
      </c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8">
        <v>42691</v>
      </c>
      <c r="B131" s="9" t="s">
        <v>190</v>
      </c>
      <c r="C131" s="120" t="s">
        <v>57</v>
      </c>
      <c r="D131" s="10"/>
      <c r="E131" s="10">
        <f t="shared" si="23"/>
        <v>0</v>
      </c>
      <c r="F131" s="142">
        <v>3682.25</v>
      </c>
      <c r="G131" s="10">
        <f t="shared" ref="G131:G146" si="24">IF(J131&gt;0,0,F131)</f>
        <v>0</v>
      </c>
      <c r="H131" s="10">
        <f t="shared" ref="H131:H146" si="25">+D131</f>
        <v>0</v>
      </c>
      <c r="I131" s="10"/>
      <c r="J131" s="48" t="s">
        <v>166</v>
      </c>
      <c r="K131" s="11">
        <v>6873</v>
      </c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8">
        <v>42691</v>
      </c>
      <c r="B132" s="9" t="s">
        <v>191</v>
      </c>
      <c r="C132" s="120" t="s">
        <v>57</v>
      </c>
      <c r="D132" s="10"/>
      <c r="E132" s="10">
        <f t="shared" si="23"/>
        <v>0</v>
      </c>
      <c r="F132" s="142">
        <v>122.5</v>
      </c>
      <c r="G132" s="10">
        <f t="shared" si="24"/>
        <v>122.5</v>
      </c>
      <c r="H132" s="10">
        <f t="shared" si="25"/>
        <v>0</v>
      </c>
      <c r="I132" s="10"/>
      <c r="J132" s="48"/>
      <c r="K132" s="11">
        <v>6873</v>
      </c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8">
        <v>42696</v>
      </c>
      <c r="B133" s="9" t="s">
        <v>192</v>
      </c>
      <c r="C133" s="120" t="s">
        <v>57</v>
      </c>
      <c r="D133" s="10"/>
      <c r="E133" s="10">
        <f t="shared" si="23"/>
        <v>0</v>
      </c>
      <c r="F133" s="142">
        <v>45611.35</v>
      </c>
      <c r="G133" s="10">
        <f t="shared" si="24"/>
        <v>0</v>
      </c>
      <c r="H133" s="10">
        <f t="shared" si="25"/>
        <v>0</v>
      </c>
      <c r="I133" s="10"/>
      <c r="J133" s="48" t="s">
        <v>135</v>
      </c>
      <c r="K133" s="11">
        <v>6811</v>
      </c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8">
        <v>42692</v>
      </c>
      <c r="B134" s="9" t="s">
        <v>193</v>
      </c>
      <c r="C134" s="120" t="s">
        <v>57</v>
      </c>
      <c r="D134" s="10"/>
      <c r="E134" s="10">
        <f t="shared" si="23"/>
        <v>0</v>
      </c>
      <c r="F134" s="142">
        <v>866615.53</v>
      </c>
      <c r="G134" s="10">
        <f t="shared" si="24"/>
        <v>0</v>
      </c>
      <c r="H134" s="10">
        <f t="shared" si="25"/>
        <v>0</v>
      </c>
      <c r="I134" s="10"/>
      <c r="J134" s="48" t="s">
        <v>135</v>
      </c>
      <c r="K134" s="11">
        <v>6811</v>
      </c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8">
        <v>42681</v>
      </c>
      <c r="B135" s="9" t="s">
        <v>194</v>
      </c>
      <c r="C135" s="120" t="s">
        <v>57</v>
      </c>
      <c r="D135" s="10"/>
      <c r="E135" s="10">
        <f t="shared" ref="E135:E150" si="26">+D135</f>
        <v>0</v>
      </c>
      <c r="F135" s="142">
        <v>49752.09</v>
      </c>
      <c r="G135" s="10">
        <f t="shared" si="24"/>
        <v>0</v>
      </c>
      <c r="H135" s="10">
        <f t="shared" si="25"/>
        <v>0</v>
      </c>
      <c r="I135" s="10"/>
      <c r="J135" s="48" t="s">
        <v>135</v>
      </c>
      <c r="K135" s="11">
        <v>6811</v>
      </c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8">
        <v>42681</v>
      </c>
      <c r="B136" s="9" t="s">
        <v>195</v>
      </c>
      <c r="C136" s="120" t="s">
        <v>57</v>
      </c>
      <c r="D136" s="10"/>
      <c r="E136" s="10">
        <f t="shared" si="26"/>
        <v>0</v>
      </c>
      <c r="F136" s="142">
        <v>945289.72</v>
      </c>
      <c r="G136" s="10">
        <f t="shared" si="24"/>
        <v>0</v>
      </c>
      <c r="H136" s="10">
        <f t="shared" si="25"/>
        <v>0</v>
      </c>
      <c r="I136" s="10"/>
      <c r="J136" s="48" t="s">
        <v>135</v>
      </c>
      <c r="K136" s="11">
        <v>6811</v>
      </c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8">
        <v>42688</v>
      </c>
      <c r="B137" s="9" t="s">
        <v>196</v>
      </c>
      <c r="C137" s="120" t="s">
        <v>57</v>
      </c>
      <c r="D137" s="10"/>
      <c r="E137" s="10">
        <f t="shared" si="26"/>
        <v>0</v>
      </c>
      <c r="F137" s="142">
        <v>2343</v>
      </c>
      <c r="G137" s="10">
        <f t="shared" si="24"/>
        <v>0</v>
      </c>
      <c r="H137" s="10">
        <f t="shared" si="25"/>
        <v>0</v>
      </c>
      <c r="I137" s="10"/>
      <c r="J137" s="48" t="s">
        <v>99</v>
      </c>
      <c r="K137" s="11">
        <v>6849</v>
      </c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8">
        <v>42688</v>
      </c>
      <c r="B138" s="9" t="s">
        <v>197</v>
      </c>
      <c r="C138" s="120" t="s">
        <v>57</v>
      </c>
      <c r="D138" s="10"/>
      <c r="E138" s="10">
        <f t="shared" si="26"/>
        <v>0</v>
      </c>
      <c r="F138" s="142">
        <v>17097.990000000002</v>
      </c>
      <c r="G138" s="10">
        <f t="shared" si="24"/>
        <v>0</v>
      </c>
      <c r="H138" s="10">
        <f t="shared" si="25"/>
        <v>0</v>
      </c>
      <c r="I138" s="10"/>
      <c r="J138" s="48" t="s">
        <v>87</v>
      </c>
      <c r="K138" s="11">
        <v>6861</v>
      </c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8">
        <v>42697</v>
      </c>
      <c r="B139" s="9" t="s">
        <v>198</v>
      </c>
      <c r="C139" s="120" t="s">
        <v>57</v>
      </c>
      <c r="D139" s="10"/>
      <c r="E139" s="10">
        <f t="shared" si="26"/>
        <v>0</v>
      </c>
      <c r="F139" s="142">
        <v>3558.5</v>
      </c>
      <c r="G139" s="10">
        <f t="shared" si="24"/>
        <v>0</v>
      </c>
      <c r="H139" s="10">
        <f t="shared" si="25"/>
        <v>0</v>
      </c>
      <c r="I139" s="10"/>
      <c r="J139" s="48" t="s">
        <v>91</v>
      </c>
      <c r="K139" s="11">
        <v>6861</v>
      </c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8">
        <v>42702</v>
      </c>
      <c r="B140" s="9" t="s">
        <v>199</v>
      </c>
      <c r="C140" s="120" t="s">
        <v>57</v>
      </c>
      <c r="D140" s="10"/>
      <c r="E140" s="10">
        <f t="shared" si="26"/>
        <v>0</v>
      </c>
      <c r="F140" s="142">
        <v>570</v>
      </c>
      <c r="G140" s="10">
        <f t="shared" si="24"/>
        <v>0</v>
      </c>
      <c r="H140" s="10">
        <f t="shared" si="25"/>
        <v>0</v>
      </c>
      <c r="I140" s="10"/>
      <c r="J140" s="48" t="s">
        <v>114</v>
      </c>
      <c r="K140" s="11">
        <v>6849</v>
      </c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8">
        <v>42696</v>
      </c>
      <c r="B141" s="101" t="s">
        <v>200</v>
      </c>
      <c r="C141" s="120" t="s">
        <v>66</v>
      </c>
      <c r="D141" s="10"/>
      <c r="E141" s="10">
        <f t="shared" si="26"/>
        <v>0</v>
      </c>
      <c r="F141" s="10"/>
      <c r="G141" s="10">
        <f t="shared" si="24"/>
        <v>0</v>
      </c>
      <c r="H141" s="10">
        <f t="shared" si="25"/>
        <v>0</v>
      </c>
      <c r="I141" s="10">
        <v>51929.73</v>
      </c>
      <c r="J141" s="48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8">
        <v>42661</v>
      </c>
      <c r="B142" s="9" t="s">
        <v>201</v>
      </c>
      <c r="C142" s="120" t="s">
        <v>57</v>
      </c>
      <c r="D142" s="10"/>
      <c r="E142" s="10">
        <f t="shared" si="26"/>
        <v>0</v>
      </c>
      <c r="F142" s="142">
        <v>110</v>
      </c>
      <c r="G142" s="10">
        <f t="shared" si="24"/>
        <v>110</v>
      </c>
      <c r="H142" s="10">
        <f t="shared" si="25"/>
        <v>0</v>
      </c>
      <c r="I142" s="10"/>
      <c r="J142" s="48"/>
      <c r="K142" s="11">
        <v>6873</v>
      </c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8">
        <v>42720</v>
      </c>
      <c r="B143" s="101" t="s">
        <v>202</v>
      </c>
      <c r="C143" s="120" t="s">
        <v>66</v>
      </c>
      <c r="D143" s="10"/>
      <c r="E143" s="10">
        <f t="shared" si="26"/>
        <v>0</v>
      </c>
      <c r="F143" s="10"/>
      <c r="G143" s="10">
        <f t="shared" si="24"/>
        <v>0</v>
      </c>
      <c r="H143" s="10">
        <f t="shared" si="25"/>
        <v>0</v>
      </c>
      <c r="I143" s="10"/>
      <c r="J143" s="48"/>
      <c r="K143" s="11"/>
      <c r="L143" s="10">
        <v>1934752.93</v>
      </c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8">
        <v>42711</v>
      </c>
      <c r="B144" s="9" t="s">
        <v>203</v>
      </c>
      <c r="C144" s="120" t="s">
        <v>57</v>
      </c>
      <c r="D144" s="10"/>
      <c r="E144" s="10">
        <f t="shared" si="26"/>
        <v>0</v>
      </c>
      <c r="F144" s="142">
        <v>3089.78</v>
      </c>
      <c r="G144" s="10">
        <f t="shared" si="24"/>
        <v>0</v>
      </c>
      <c r="H144" s="10">
        <f t="shared" si="25"/>
        <v>0</v>
      </c>
      <c r="I144" s="10"/>
      <c r="J144" s="48" t="s">
        <v>99</v>
      </c>
      <c r="K144" s="11">
        <v>6849</v>
      </c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8">
        <v>42710</v>
      </c>
      <c r="B145" s="9" t="s">
        <v>204</v>
      </c>
      <c r="C145" s="120" t="s">
        <v>57</v>
      </c>
      <c r="D145" s="10"/>
      <c r="E145" s="10">
        <f t="shared" si="26"/>
        <v>0</v>
      </c>
      <c r="F145" s="142">
        <v>110</v>
      </c>
      <c r="G145" s="10">
        <f t="shared" si="24"/>
        <v>110</v>
      </c>
      <c r="H145" s="10">
        <f t="shared" si="25"/>
        <v>0</v>
      </c>
      <c r="I145" s="10"/>
      <c r="J145" s="48"/>
      <c r="K145" s="11">
        <v>6873</v>
      </c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8">
        <v>42717</v>
      </c>
      <c r="B146" s="9" t="s">
        <v>205</v>
      </c>
      <c r="C146" s="120" t="s">
        <v>57</v>
      </c>
      <c r="D146" s="10"/>
      <c r="E146" s="10">
        <f t="shared" si="26"/>
        <v>0</v>
      </c>
      <c r="F146" s="142">
        <v>220</v>
      </c>
      <c r="G146" s="10">
        <f t="shared" si="24"/>
        <v>220</v>
      </c>
      <c r="H146" s="10">
        <f t="shared" si="25"/>
        <v>0</v>
      </c>
      <c r="I146" s="10"/>
      <c r="J146" s="48"/>
      <c r="K146" s="11">
        <v>6873</v>
      </c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8">
        <v>42717</v>
      </c>
      <c r="B147" s="9" t="s">
        <v>206</v>
      </c>
      <c r="C147" s="120" t="s">
        <v>57</v>
      </c>
      <c r="D147" s="10"/>
      <c r="E147" s="10">
        <f t="shared" si="26"/>
        <v>0</v>
      </c>
      <c r="F147" s="142">
        <v>39007.760000000002</v>
      </c>
      <c r="G147" s="10">
        <f t="shared" ref="G147:G162" si="27">IF(J147&gt;0,0,F147)</f>
        <v>0</v>
      </c>
      <c r="H147" s="10">
        <f t="shared" ref="H147:H162" si="28">+D147</f>
        <v>0</v>
      </c>
      <c r="I147" s="10"/>
      <c r="J147" s="48" t="s">
        <v>135</v>
      </c>
      <c r="K147" s="11">
        <v>6811</v>
      </c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8">
        <v>42717</v>
      </c>
      <c r="B148" s="9" t="s">
        <v>207</v>
      </c>
      <c r="C148" s="120" t="s">
        <v>57</v>
      </c>
      <c r="D148" s="10"/>
      <c r="E148" s="10">
        <f t="shared" si="26"/>
        <v>0</v>
      </c>
      <c r="F148" s="142">
        <v>741147.51</v>
      </c>
      <c r="G148" s="10">
        <f t="shared" si="27"/>
        <v>0</v>
      </c>
      <c r="H148" s="10">
        <f t="shared" si="28"/>
        <v>0</v>
      </c>
      <c r="I148" s="10"/>
      <c r="J148" s="48" t="s">
        <v>135</v>
      </c>
      <c r="K148" s="11">
        <v>6811</v>
      </c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8">
        <v>42718</v>
      </c>
      <c r="B149" s="9" t="s">
        <v>208</v>
      </c>
      <c r="C149" s="120" t="s">
        <v>57</v>
      </c>
      <c r="D149" s="10"/>
      <c r="E149" s="10">
        <f t="shared" si="26"/>
        <v>0</v>
      </c>
      <c r="F149" s="142">
        <v>4168.75</v>
      </c>
      <c r="G149" s="10">
        <f t="shared" si="27"/>
        <v>0</v>
      </c>
      <c r="H149" s="10">
        <f t="shared" si="28"/>
        <v>0</v>
      </c>
      <c r="I149" s="10"/>
      <c r="J149" s="48" t="s">
        <v>166</v>
      </c>
      <c r="K149" s="11">
        <v>6873</v>
      </c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8">
        <v>42723</v>
      </c>
      <c r="B150" s="9" t="s">
        <v>209</v>
      </c>
      <c r="C150" s="120" t="s">
        <v>57</v>
      </c>
      <c r="D150" s="10"/>
      <c r="E150" s="10">
        <f t="shared" si="26"/>
        <v>0</v>
      </c>
      <c r="F150" s="142">
        <v>17097.990000000002</v>
      </c>
      <c r="G150" s="10">
        <f t="shared" si="27"/>
        <v>0</v>
      </c>
      <c r="H150" s="10">
        <f t="shared" si="28"/>
        <v>0</v>
      </c>
      <c r="I150" s="10"/>
      <c r="J150" s="48" t="s">
        <v>87</v>
      </c>
      <c r="K150" s="11">
        <v>6861</v>
      </c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8">
        <v>42723</v>
      </c>
      <c r="B151" s="9" t="s">
        <v>210</v>
      </c>
      <c r="C151" s="120" t="s">
        <v>57</v>
      </c>
      <c r="D151" s="10"/>
      <c r="E151" s="10">
        <f t="shared" ref="E151:E166" si="29">+D151</f>
        <v>0</v>
      </c>
      <c r="F151" s="142">
        <v>57.5</v>
      </c>
      <c r="G151" s="10">
        <f t="shared" si="27"/>
        <v>57.5</v>
      </c>
      <c r="H151" s="10">
        <f t="shared" si="28"/>
        <v>0</v>
      </c>
      <c r="I151" s="10"/>
      <c r="J151" s="48"/>
      <c r="K151" s="11">
        <v>6873</v>
      </c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8">
        <v>42726</v>
      </c>
      <c r="B152" s="9" t="s">
        <v>211</v>
      </c>
      <c r="C152" s="120" t="s">
        <v>57</v>
      </c>
      <c r="D152" s="10"/>
      <c r="E152" s="10">
        <f t="shared" si="29"/>
        <v>0</v>
      </c>
      <c r="F152" s="142">
        <v>836.25</v>
      </c>
      <c r="G152" s="10">
        <f t="shared" si="27"/>
        <v>0</v>
      </c>
      <c r="H152" s="10">
        <f t="shared" si="28"/>
        <v>0</v>
      </c>
      <c r="I152" s="10"/>
      <c r="J152" s="48" t="s">
        <v>114</v>
      </c>
      <c r="K152" s="11">
        <v>6849</v>
      </c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8">
        <v>42754</v>
      </c>
      <c r="B153" s="9" t="s">
        <v>212</v>
      </c>
      <c r="C153" s="120" t="s">
        <v>57</v>
      </c>
      <c r="D153" s="10"/>
      <c r="E153" s="10">
        <f t="shared" si="29"/>
        <v>0</v>
      </c>
      <c r="F153" s="142">
        <v>4722.5</v>
      </c>
      <c r="G153" s="10">
        <f t="shared" si="27"/>
        <v>0</v>
      </c>
      <c r="H153" s="10">
        <f t="shared" si="28"/>
        <v>0</v>
      </c>
      <c r="I153" s="10"/>
      <c r="J153" s="48" t="s">
        <v>166</v>
      </c>
      <c r="K153" s="11">
        <v>6873</v>
      </c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8">
        <v>42754</v>
      </c>
      <c r="B154" s="9" t="s">
        <v>213</v>
      </c>
      <c r="C154" s="120" t="s">
        <v>57</v>
      </c>
      <c r="D154" s="10"/>
      <c r="E154" s="10">
        <f t="shared" si="29"/>
        <v>0</v>
      </c>
      <c r="F154" s="142">
        <v>17097.990000000002</v>
      </c>
      <c r="G154" s="10">
        <f t="shared" si="27"/>
        <v>0</v>
      </c>
      <c r="H154" s="10">
        <f t="shared" si="28"/>
        <v>0</v>
      </c>
      <c r="I154" s="10"/>
      <c r="J154" s="48" t="s">
        <v>87</v>
      </c>
      <c r="K154" s="11">
        <v>6861</v>
      </c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8">
        <v>42766</v>
      </c>
      <c r="B155" s="9" t="s">
        <v>214</v>
      </c>
      <c r="C155" s="120" t="s">
        <v>57</v>
      </c>
      <c r="D155" s="10"/>
      <c r="E155" s="10">
        <f t="shared" si="29"/>
        <v>0</v>
      </c>
      <c r="F155" s="142">
        <v>50877.85</v>
      </c>
      <c r="G155" s="10">
        <f t="shared" si="27"/>
        <v>0</v>
      </c>
      <c r="H155" s="10">
        <f t="shared" si="28"/>
        <v>0</v>
      </c>
      <c r="I155" s="10"/>
      <c r="J155" s="48" t="s">
        <v>135</v>
      </c>
      <c r="K155" s="11">
        <v>6811</v>
      </c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8">
        <v>42766</v>
      </c>
      <c r="B156" s="9" t="s">
        <v>215</v>
      </c>
      <c r="C156" s="120" t="s">
        <v>57</v>
      </c>
      <c r="D156" s="10"/>
      <c r="E156" s="10">
        <f t="shared" si="29"/>
        <v>0</v>
      </c>
      <c r="F156" s="142">
        <v>966679.18</v>
      </c>
      <c r="G156" s="10">
        <f t="shared" si="27"/>
        <v>0</v>
      </c>
      <c r="H156" s="10">
        <f t="shared" si="28"/>
        <v>0</v>
      </c>
      <c r="I156" s="10"/>
      <c r="J156" s="48" t="s">
        <v>135</v>
      </c>
      <c r="K156" s="11">
        <v>6811</v>
      </c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8">
        <v>42767</v>
      </c>
      <c r="B157" s="9" t="s">
        <v>216</v>
      </c>
      <c r="C157" s="120" t="s">
        <v>57</v>
      </c>
      <c r="D157" s="10"/>
      <c r="E157" s="10">
        <f t="shared" si="29"/>
        <v>0</v>
      </c>
      <c r="F157" s="142">
        <v>6090</v>
      </c>
      <c r="G157" s="10">
        <f t="shared" si="27"/>
        <v>0</v>
      </c>
      <c r="H157" s="10">
        <f t="shared" si="28"/>
        <v>0</v>
      </c>
      <c r="I157" s="10"/>
      <c r="J157" s="48" t="s">
        <v>114</v>
      </c>
      <c r="K157" s="11">
        <v>6849</v>
      </c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8">
        <v>42725</v>
      </c>
      <c r="B158" s="101" t="s">
        <v>217</v>
      </c>
      <c r="C158" s="120" t="s">
        <v>66</v>
      </c>
      <c r="D158" s="10"/>
      <c r="E158" s="10">
        <f t="shared" si="29"/>
        <v>0</v>
      </c>
      <c r="F158" s="10"/>
      <c r="G158" s="10">
        <f t="shared" si="27"/>
        <v>0</v>
      </c>
      <c r="H158" s="10">
        <f t="shared" si="28"/>
        <v>0</v>
      </c>
      <c r="I158" s="10">
        <v>802443.29</v>
      </c>
      <c r="J158" s="48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8">
        <v>42776</v>
      </c>
      <c r="B159" s="9" t="s">
        <v>218</v>
      </c>
      <c r="C159" s="120" t="s">
        <v>57</v>
      </c>
      <c r="D159" s="10"/>
      <c r="E159" s="10">
        <f t="shared" si="29"/>
        <v>0</v>
      </c>
      <c r="F159" s="142">
        <v>4204.53</v>
      </c>
      <c r="G159" s="10">
        <f t="shared" si="27"/>
        <v>0</v>
      </c>
      <c r="H159" s="10">
        <f t="shared" si="28"/>
        <v>0</v>
      </c>
      <c r="I159" s="10"/>
      <c r="J159" s="48" t="s">
        <v>99</v>
      </c>
      <c r="K159" s="11">
        <v>6849</v>
      </c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8">
        <v>42779</v>
      </c>
      <c r="B160" s="9" t="s">
        <v>219</v>
      </c>
      <c r="C160" s="120" t="s">
        <v>57</v>
      </c>
      <c r="D160" s="10"/>
      <c r="E160" s="10">
        <f t="shared" si="29"/>
        <v>0</v>
      </c>
      <c r="F160" s="142">
        <v>17097.900000000001</v>
      </c>
      <c r="G160" s="10">
        <f t="shared" si="27"/>
        <v>0</v>
      </c>
      <c r="H160" s="10">
        <f t="shared" si="28"/>
        <v>0</v>
      </c>
      <c r="I160" s="10"/>
      <c r="J160" s="48" t="s">
        <v>87</v>
      </c>
      <c r="K160" s="11">
        <v>6861</v>
      </c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8">
        <v>42781</v>
      </c>
      <c r="B161" s="101" t="s">
        <v>220</v>
      </c>
      <c r="C161" s="120" t="s">
        <v>66</v>
      </c>
      <c r="D161" s="10"/>
      <c r="E161" s="10">
        <f t="shared" si="29"/>
        <v>0</v>
      </c>
      <c r="F161" s="10"/>
      <c r="G161" s="10">
        <f t="shared" si="27"/>
        <v>0</v>
      </c>
      <c r="H161" s="10">
        <f t="shared" si="28"/>
        <v>0</v>
      </c>
      <c r="I161" s="10"/>
      <c r="J161" s="48"/>
      <c r="K161" s="11"/>
      <c r="L161" s="10">
        <v>1872505.49</v>
      </c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8">
        <v>42775</v>
      </c>
      <c r="B162" s="101" t="s">
        <v>221</v>
      </c>
      <c r="C162" s="120" t="s">
        <v>66</v>
      </c>
      <c r="D162" s="10"/>
      <c r="E162" s="10">
        <f t="shared" si="29"/>
        <v>0</v>
      </c>
      <c r="F162" s="10"/>
      <c r="G162" s="10">
        <f t="shared" si="27"/>
        <v>0</v>
      </c>
      <c r="H162" s="10">
        <f t="shared" si="28"/>
        <v>0</v>
      </c>
      <c r="I162" s="10">
        <v>1934752.93</v>
      </c>
      <c r="J162" s="48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8">
        <v>42790</v>
      </c>
      <c r="B163" s="9" t="s">
        <v>222</v>
      </c>
      <c r="C163" s="120" t="s">
        <v>57</v>
      </c>
      <c r="D163" s="10"/>
      <c r="E163" s="10">
        <f t="shared" si="29"/>
        <v>0</v>
      </c>
      <c r="F163" s="142">
        <v>57581.93</v>
      </c>
      <c r="G163" s="10">
        <f t="shared" ref="G163:G177" si="30">IF(J163&gt;0,0,F163)</f>
        <v>0</v>
      </c>
      <c r="H163" s="10">
        <f t="shared" ref="H163:H177" si="31">+D163</f>
        <v>0</v>
      </c>
      <c r="I163" s="10"/>
      <c r="J163" s="48" t="s">
        <v>135</v>
      </c>
      <c r="K163" s="11">
        <v>6811</v>
      </c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8">
        <v>42790</v>
      </c>
      <c r="B164" s="9" t="s">
        <v>223</v>
      </c>
      <c r="C164" s="120" t="s">
        <v>57</v>
      </c>
      <c r="D164" s="10"/>
      <c r="E164" s="10">
        <f t="shared" si="29"/>
        <v>0</v>
      </c>
      <c r="F164" s="142">
        <v>1094056.6000000001</v>
      </c>
      <c r="G164" s="10">
        <f t="shared" si="30"/>
        <v>0</v>
      </c>
      <c r="H164" s="10">
        <f t="shared" si="31"/>
        <v>0</v>
      </c>
      <c r="I164" s="10"/>
      <c r="J164" s="48" t="s">
        <v>135</v>
      </c>
      <c r="K164" s="11">
        <v>6811</v>
      </c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8">
        <v>42789</v>
      </c>
      <c r="B165" s="9" t="s">
        <v>224</v>
      </c>
      <c r="C165" s="120" t="s">
        <v>57</v>
      </c>
      <c r="D165" s="10"/>
      <c r="E165" s="10">
        <f t="shared" si="29"/>
        <v>0</v>
      </c>
      <c r="F165" s="142">
        <v>6739.25</v>
      </c>
      <c r="G165" s="10">
        <f t="shared" si="30"/>
        <v>0</v>
      </c>
      <c r="H165" s="10">
        <f t="shared" si="31"/>
        <v>0</v>
      </c>
      <c r="I165" s="10"/>
      <c r="J165" s="48" t="s">
        <v>166</v>
      </c>
      <c r="K165" s="11">
        <v>6873</v>
      </c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8">
        <v>42788</v>
      </c>
      <c r="B166" s="9" t="s">
        <v>225</v>
      </c>
      <c r="C166" s="120" t="s">
        <v>57</v>
      </c>
      <c r="D166" s="10"/>
      <c r="E166" s="10">
        <f t="shared" si="29"/>
        <v>0</v>
      </c>
      <c r="F166" s="142">
        <v>3122</v>
      </c>
      <c r="G166" s="10">
        <f t="shared" si="30"/>
        <v>0</v>
      </c>
      <c r="H166" s="10">
        <f t="shared" si="31"/>
        <v>0</v>
      </c>
      <c r="I166" s="10"/>
      <c r="J166" s="48" t="s">
        <v>99</v>
      </c>
      <c r="K166" s="11">
        <v>6849</v>
      </c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8">
        <v>42797</v>
      </c>
      <c r="B167" s="9" t="s">
        <v>226</v>
      </c>
      <c r="C167" s="120" t="s">
        <v>57</v>
      </c>
      <c r="D167" s="10"/>
      <c r="E167" s="10">
        <f t="shared" ref="E167:E182" si="32">+D167</f>
        <v>0</v>
      </c>
      <c r="F167" s="142">
        <v>1358</v>
      </c>
      <c r="G167" s="10">
        <f t="shared" si="30"/>
        <v>0</v>
      </c>
      <c r="H167" s="10">
        <f t="shared" si="31"/>
        <v>0</v>
      </c>
      <c r="I167" s="10"/>
      <c r="J167" s="48" t="s">
        <v>99</v>
      </c>
      <c r="K167" s="11">
        <v>6849</v>
      </c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8">
        <v>42809</v>
      </c>
      <c r="B168" s="101" t="s">
        <v>227</v>
      </c>
      <c r="C168" s="120" t="s">
        <v>66</v>
      </c>
      <c r="D168" s="10"/>
      <c r="E168" s="10">
        <f t="shared" si="32"/>
        <v>0</v>
      </c>
      <c r="F168" s="10"/>
      <c r="G168" s="10">
        <f t="shared" si="30"/>
        <v>0</v>
      </c>
      <c r="H168" s="10">
        <f t="shared" si="31"/>
        <v>0</v>
      </c>
      <c r="I168" s="10"/>
      <c r="J168" s="48"/>
      <c r="K168" s="11"/>
      <c r="L168" s="10">
        <v>1162857.78</v>
      </c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8">
        <v>42797</v>
      </c>
      <c r="B169" s="9" t="s">
        <v>228</v>
      </c>
      <c r="C169" s="120" t="s">
        <v>57</v>
      </c>
      <c r="D169" s="10"/>
      <c r="E169" s="10">
        <f t="shared" si="32"/>
        <v>0</v>
      </c>
      <c r="F169" s="142">
        <f>220+110</f>
        <v>330</v>
      </c>
      <c r="G169" s="10">
        <f t="shared" si="30"/>
        <v>330</v>
      </c>
      <c r="H169" s="10">
        <f t="shared" si="31"/>
        <v>0</v>
      </c>
      <c r="I169" s="10"/>
      <c r="J169" s="48"/>
      <c r="K169" s="11">
        <v>6873</v>
      </c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8">
        <v>42810</v>
      </c>
      <c r="B170" s="9" t="s">
        <v>229</v>
      </c>
      <c r="C170" s="120" t="s">
        <v>57</v>
      </c>
      <c r="D170" s="10"/>
      <c r="E170" s="10">
        <f t="shared" si="32"/>
        <v>0</v>
      </c>
      <c r="F170" s="142">
        <v>3807.5</v>
      </c>
      <c r="G170" s="10">
        <f t="shared" si="30"/>
        <v>0</v>
      </c>
      <c r="H170" s="10">
        <f t="shared" si="31"/>
        <v>0</v>
      </c>
      <c r="I170" s="10"/>
      <c r="J170" s="48" t="s">
        <v>114</v>
      </c>
      <c r="K170" s="11">
        <v>6849</v>
      </c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8">
        <v>42810</v>
      </c>
      <c r="B171" s="9" t="s">
        <v>230</v>
      </c>
      <c r="C171" s="120" t="s">
        <v>57</v>
      </c>
      <c r="D171" s="10"/>
      <c r="E171" s="10">
        <f t="shared" si="32"/>
        <v>0</v>
      </c>
      <c r="F171" s="142">
        <v>3539.5</v>
      </c>
      <c r="G171" s="10">
        <f t="shared" si="30"/>
        <v>0</v>
      </c>
      <c r="H171" s="10">
        <f t="shared" si="31"/>
        <v>0</v>
      </c>
      <c r="I171" s="10"/>
      <c r="J171" s="48" t="s">
        <v>166</v>
      </c>
      <c r="K171" s="11">
        <v>6873</v>
      </c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8">
        <v>42817</v>
      </c>
      <c r="B172" s="9" t="s">
        <v>231</v>
      </c>
      <c r="C172" s="120" t="s">
        <v>57</v>
      </c>
      <c r="D172" s="10"/>
      <c r="E172" s="10">
        <f t="shared" si="32"/>
        <v>0</v>
      </c>
      <c r="F172" s="142">
        <v>68108.39</v>
      </c>
      <c r="G172" s="10">
        <f t="shared" si="30"/>
        <v>0</v>
      </c>
      <c r="H172" s="10">
        <f t="shared" si="31"/>
        <v>0</v>
      </c>
      <c r="I172" s="10"/>
      <c r="J172" s="48" t="s">
        <v>135</v>
      </c>
      <c r="K172" s="11">
        <v>6811</v>
      </c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8">
        <v>42817</v>
      </c>
      <c r="B173" s="9" t="s">
        <v>232</v>
      </c>
      <c r="C173" s="120" t="s">
        <v>57</v>
      </c>
      <c r="D173" s="10"/>
      <c r="E173" s="10">
        <f t="shared" si="32"/>
        <v>0</v>
      </c>
      <c r="F173" s="142">
        <v>1294059.3500000001</v>
      </c>
      <c r="G173" s="10">
        <f t="shared" si="30"/>
        <v>0</v>
      </c>
      <c r="H173" s="10">
        <f t="shared" si="31"/>
        <v>0</v>
      </c>
      <c r="I173" s="10"/>
      <c r="J173" s="48" t="s">
        <v>135</v>
      </c>
      <c r="K173" s="11">
        <v>6811</v>
      </c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8">
        <v>42822</v>
      </c>
      <c r="B174" s="9" t="s">
        <v>233</v>
      </c>
      <c r="C174" s="120" t="s">
        <v>80</v>
      </c>
      <c r="D174" s="10"/>
      <c r="E174" s="10">
        <f t="shared" si="32"/>
        <v>0</v>
      </c>
      <c r="F174" s="10"/>
      <c r="G174" s="10">
        <v>75981.759999999995</v>
      </c>
      <c r="H174" s="10">
        <f t="shared" si="31"/>
        <v>0</v>
      </c>
      <c r="I174" s="10"/>
      <c r="J174" s="48" t="s">
        <v>181</v>
      </c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8">
        <v>42829</v>
      </c>
      <c r="B175" s="9" t="s">
        <v>234</v>
      </c>
      <c r="C175" s="120" t="s">
        <v>57</v>
      </c>
      <c r="D175" s="10"/>
      <c r="E175" s="10">
        <f t="shared" si="32"/>
        <v>0</v>
      </c>
      <c r="F175" s="142">
        <v>5923.75</v>
      </c>
      <c r="G175" s="10">
        <f t="shared" si="30"/>
        <v>0</v>
      </c>
      <c r="H175" s="10">
        <f t="shared" si="31"/>
        <v>0</v>
      </c>
      <c r="I175" s="10"/>
      <c r="J175" s="48" t="s">
        <v>114</v>
      </c>
      <c r="K175" s="11">
        <v>6849</v>
      </c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8">
        <v>42862</v>
      </c>
      <c r="B176" s="9" t="s">
        <v>235</v>
      </c>
      <c r="C176" s="120" t="s">
        <v>80</v>
      </c>
      <c r="D176" s="10"/>
      <c r="E176" s="10">
        <f t="shared" si="32"/>
        <v>0</v>
      </c>
      <c r="F176" s="10"/>
      <c r="G176" s="10">
        <v>-322504.98</v>
      </c>
      <c r="H176" s="10">
        <f t="shared" si="31"/>
        <v>0</v>
      </c>
      <c r="I176" s="10"/>
      <c r="J176" s="48" t="s">
        <v>135</v>
      </c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8">
        <v>42815</v>
      </c>
      <c r="B177" s="101" t="s">
        <v>236</v>
      </c>
      <c r="C177" s="120" t="s">
        <v>66</v>
      </c>
      <c r="D177" s="10"/>
      <c r="E177" s="10">
        <f t="shared" si="32"/>
        <v>0</v>
      </c>
      <c r="F177" s="10"/>
      <c r="G177" s="10">
        <f t="shared" si="30"/>
        <v>0</v>
      </c>
      <c r="H177" s="10">
        <f t="shared" si="31"/>
        <v>0</v>
      </c>
      <c r="I177" s="10">
        <v>1872505.49</v>
      </c>
      <c r="J177" s="48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8">
        <v>42836</v>
      </c>
      <c r="B178" s="9" t="s">
        <v>237</v>
      </c>
      <c r="C178" s="120" t="s">
        <v>80</v>
      </c>
      <c r="D178" s="10"/>
      <c r="E178" s="10">
        <f t="shared" si="32"/>
        <v>0</v>
      </c>
      <c r="F178" s="10"/>
      <c r="G178" s="10">
        <v>45000</v>
      </c>
      <c r="H178" s="10">
        <v>0</v>
      </c>
      <c r="I178" s="10"/>
      <c r="J178" s="48" t="s">
        <v>87</v>
      </c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8">
        <v>42840</v>
      </c>
      <c r="B179" s="101" t="s">
        <v>238</v>
      </c>
      <c r="C179" s="120" t="s">
        <v>66</v>
      </c>
      <c r="D179" s="10"/>
      <c r="E179" s="10">
        <f t="shared" si="32"/>
        <v>0</v>
      </c>
      <c r="F179" s="10"/>
      <c r="G179" s="10">
        <f t="shared" ref="G179:G194" si="33">IF(J179&gt;0,0,F179)</f>
        <v>0</v>
      </c>
      <c r="H179" s="10">
        <f t="shared" ref="H179:H194" si="34">+D179</f>
        <v>0</v>
      </c>
      <c r="I179" s="10"/>
      <c r="J179" s="48"/>
      <c r="K179" s="11"/>
      <c r="L179" s="10">
        <v>1375768.49</v>
      </c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8">
        <v>42843</v>
      </c>
      <c r="B180" s="9" t="s">
        <v>239</v>
      </c>
      <c r="C180" s="120" t="s">
        <v>57</v>
      </c>
      <c r="D180" s="10"/>
      <c r="E180" s="10">
        <f t="shared" si="32"/>
        <v>0</v>
      </c>
      <c r="F180" s="142">
        <v>90</v>
      </c>
      <c r="G180" s="10">
        <f t="shared" si="33"/>
        <v>90</v>
      </c>
      <c r="H180" s="10">
        <f t="shared" si="34"/>
        <v>0</v>
      </c>
      <c r="I180" s="10"/>
      <c r="J180" s="48"/>
      <c r="K180" s="11">
        <v>6873</v>
      </c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8">
        <v>42843</v>
      </c>
      <c r="B181" s="9" t="s">
        <v>240</v>
      </c>
      <c r="C181" s="120" t="s">
        <v>57</v>
      </c>
      <c r="D181" s="10"/>
      <c r="E181" s="10">
        <f t="shared" si="32"/>
        <v>0</v>
      </c>
      <c r="F181" s="142">
        <v>2171</v>
      </c>
      <c r="G181" s="10">
        <f t="shared" si="33"/>
        <v>0</v>
      </c>
      <c r="H181" s="10">
        <f t="shared" si="34"/>
        <v>0</v>
      </c>
      <c r="I181" s="10"/>
      <c r="J181" s="48" t="s">
        <v>166</v>
      </c>
      <c r="K181" s="11">
        <v>6873</v>
      </c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8">
        <v>42844</v>
      </c>
      <c r="B182" s="9" t="s">
        <v>241</v>
      </c>
      <c r="C182" s="120" t="s">
        <v>57</v>
      </c>
      <c r="D182" s="10"/>
      <c r="E182" s="10">
        <f t="shared" si="32"/>
        <v>0</v>
      </c>
      <c r="F182" s="142">
        <v>4404.78</v>
      </c>
      <c r="G182" s="10">
        <f t="shared" si="33"/>
        <v>0</v>
      </c>
      <c r="H182" s="10">
        <f t="shared" si="34"/>
        <v>0</v>
      </c>
      <c r="I182" s="10"/>
      <c r="J182" s="48" t="s">
        <v>99</v>
      </c>
      <c r="K182" s="11">
        <v>6849</v>
      </c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8">
        <v>42845</v>
      </c>
      <c r="B183" s="9" t="s">
        <v>242</v>
      </c>
      <c r="C183" s="120" t="s">
        <v>57</v>
      </c>
      <c r="D183" s="10"/>
      <c r="E183" s="10">
        <f t="shared" ref="E183:E198" si="35">+D183</f>
        <v>0</v>
      </c>
      <c r="F183" s="142">
        <v>17097.990000000002</v>
      </c>
      <c r="G183" s="10">
        <f t="shared" si="33"/>
        <v>0</v>
      </c>
      <c r="H183" s="10">
        <f t="shared" si="34"/>
        <v>0</v>
      </c>
      <c r="I183" s="10"/>
      <c r="J183" s="48" t="s">
        <v>87</v>
      </c>
      <c r="K183" s="11">
        <v>6861</v>
      </c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8">
        <v>42845</v>
      </c>
      <c r="B184" s="9" t="s">
        <v>243</v>
      </c>
      <c r="C184" s="120" t="s">
        <v>57</v>
      </c>
      <c r="D184" s="10"/>
      <c r="E184" s="10">
        <f t="shared" si="35"/>
        <v>0</v>
      </c>
      <c r="F184" s="142">
        <v>28380.92</v>
      </c>
      <c r="G184" s="10">
        <f t="shared" si="33"/>
        <v>0</v>
      </c>
      <c r="H184" s="10">
        <f t="shared" si="34"/>
        <v>0</v>
      </c>
      <c r="I184" s="10"/>
      <c r="J184" s="48" t="s">
        <v>87</v>
      </c>
      <c r="K184" s="11">
        <v>6861</v>
      </c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8">
        <v>42858</v>
      </c>
      <c r="B185" s="9" t="s">
        <v>244</v>
      </c>
      <c r="C185" s="120" t="s">
        <v>80</v>
      </c>
      <c r="D185" s="10"/>
      <c r="E185" s="10">
        <f t="shared" si="35"/>
        <v>0</v>
      </c>
      <c r="F185" s="10"/>
      <c r="G185" s="10">
        <v>196648.35</v>
      </c>
      <c r="H185" s="10">
        <f t="shared" si="34"/>
        <v>0</v>
      </c>
      <c r="I185" s="10"/>
      <c r="J185" s="48" t="s">
        <v>181</v>
      </c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8">
        <v>42858</v>
      </c>
      <c r="B186" s="9" t="s">
        <v>245</v>
      </c>
      <c r="C186" s="120" t="s">
        <v>57</v>
      </c>
      <c r="D186" s="10"/>
      <c r="E186" s="10">
        <f t="shared" si="35"/>
        <v>0</v>
      </c>
      <c r="F186" s="142">
        <v>12658.93</v>
      </c>
      <c r="G186" s="10">
        <f t="shared" si="33"/>
        <v>0</v>
      </c>
      <c r="H186" s="10">
        <f t="shared" si="34"/>
        <v>0</v>
      </c>
      <c r="I186" s="10"/>
      <c r="J186" s="48" t="s">
        <v>181</v>
      </c>
      <c r="K186" s="11">
        <v>6832</v>
      </c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8">
        <v>42840</v>
      </c>
      <c r="B187" s="101" t="s">
        <v>246</v>
      </c>
      <c r="C187" s="120" t="s">
        <v>66</v>
      </c>
      <c r="D187" s="10"/>
      <c r="E187" s="10">
        <f t="shared" si="35"/>
        <v>0</v>
      </c>
      <c r="F187" s="10"/>
      <c r="G187" s="10">
        <f t="shared" si="33"/>
        <v>0</v>
      </c>
      <c r="H187" s="10">
        <f t="shared" si="34"/>
        <v>0</v>
      </c>
      <c r="I187" s="10">
        <v>1162857.78</v>
      </c>
      <c r="J187" s="48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8">
        <v>42860</v>
      </c>
      <c r="B188" s="9" t="s">
        <v>247</v>
      </c>
      <c r="C188" s="120" t="s">
        <v>57</v>
      </c>
      <c r="D188" s="10"/>
      <c r="E188" s="10">
        <f t="shared" si="35"/>
        <v>0</v>
      </c>
      <c r="F188" s="142">
        <v>4068.92</v>
      </c>
      <c r="G188" s="10">
        <f t="shared" si="33"/>
        <v>0</v>
      </c>
      <c r="H188" s="10">
        <f t="shared" si="34"/>
        <v>0</v>
      </c>
      <c r="I188" s="10"/>
      <c r="J188" s="48" t="s">
        <v>99</v>
      </c>
      <c r="K188" s="11">
        <v>6849</v>
      </c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8">
        <v>42864</v>
      </c>
      <c r="B189" s="9" t="s">
        <v>248</v>
      </c>
      <c r="C189" s="120" t="s">
        <v>57</v>
      </c>
      <c r="D189" s="10"/>
      <c r="E189" s="10">
        <f t="shared" si="35"/>
        <v>0</v>
      </c>
      <c r="F189" s="142">
        <v>76633.42</v>
      </c>
      <c r="G189" s="10">
        <f t="shared" si="33"/>
        <v>0</v>
      </c>
      <c r="H189" s="10">
        <f t="shared" si="34"/>
        <v>0</v>
      </c>
      <c r="I189" s="10"/>
      <c r="J189" s="48" t="s">
        <v>135</v>
      </c>
      <c r="K189" s="11">
        <v>6811</v>
      </c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8">
        <v>42864</v>
      </c>
      <c r="B190" s="9" t="s">
        <v>249</v>
      </c>
      <c r="C190" s="120" t="s">
        <v>57</v>
      </c>
      <c r="D190" s="10"/>
      <c r="E190" s="10">
        <f t="shared" si="35"/>
        <v>0</v>
      </c>
      <c r="F190" s="142">
        <v>1456034.96</v>
      </c>
      <c r="G190" s="10">
        <f t="shared" si="33"/>
        <v>0</v>
      </c>
      <c r="H190" s="10">
        <f t="shared" si="34"/>
        <v>0</v>
      </c>
      <c r="I190" s="10"/>
      <c r="J190" s="48" t="s">
        <v>135</v>
      </c>
      <c r="K190" s="11">
        <v>6811</v>
      </c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8">
        <v>42864</v>
      </c>
      <c r="B191" s="9" t="s">
        <v>250</v>
      </c>
      <c r="C191" s="120" t="s">
        <v>57</v>
      </c>
      <c r="D191" s="10"/>
      <c r="E191" s="10">
        <f t="shared" si="35"/>
        <v>0</v>
      </c>
      <c r="F191" s="142">
        <v>810</v>
      </c>
      <c r="G191" s="10">
        <f t="shared" si="33"/>
        <v>0</v>
      </c>
      <c r="H191" s="10">
        <f t="shared" si="34"/>
        <v>0</v>
      </c>
      <c r="I191" s="10"/>
      <c r="J191" s="48" t="s">
        <v>91</v>
      </c>
      <c r="K191" s="11">
        <v>6861</v>
      </c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8">
        <v>42864</v>
      </c>
      <c r="B192" s="9" t="s">
        <v>251</v>
      </c>
      <c r="C192" s="120" t="s">
        <v>57</v>
      </c>
      <c r="D192" s="10"/>
      <c r="E192" s="10">
        <f t="shared" si="35"/>
        <v>0</v>
      </c>
      <c r="F192" s="142">
        <v>1755</v>
      </c>
      <c r="G192" s="10">
        <f t="shared" si="33"/>
        <v>0</v>
      </c>
      <c r="H192" s="10">
        <f t="shared" si="34"/>
        <v>0</v>
      </c>
      <c r="I192" s="10"/>
      <c r="J192" s="48" t="s">
        <v>91</v>
      </c>
      <c r="K192" s="11">
        <v>6861</v>
      </c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8">
        <v>42864</v>
      </c>
      <c r="B193" s="9" t="s">
        <v>252</v>
      </c>
      <c r="C193" s="120" t="s">
        <v>57</v>
      </c>
      <c r="D193" s="10"/>
      <c r="E193" s="10">
        <f t="shared" si="35"/>
        <v>0</v>
      </c>
      <c r="F193" s="142">
        <v>8442.5</v>
      </c>
      <c r="G193" s="10">
        <f t="shared" si="33"/>
        <v>0</v>
      </c>
      <c r="H193" s="10">
        <f t="shared" si="34"/>
        <v>0</v>
      </c>
      <c r="I193" s="10"/>
      <c r="J193" s="48" t="s">
        <v>114</v>
      </c>
      <c r="K193" s="11">
        <v>6849</v>
      </c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8">
        <v>42870</v>
      </c>
      <c r="B194" s="101" t="s">
        <v>253</v>
      </c>
      <c r="C194" s="120" t="s">
        <v>66</v>
      </c>
      <c r="D194" s="10"/>
      <c r="E194" s="10">
        <f t="shared" si="35"/>
        <v>0</v>
      </c>
      <c r="F194" s="10"/>
      <c r="G194" s="10">
        <f t="shared" si="33"/>
        <v>0</v>
      </c>
      <c r="H194" s="10">
        <f t="shared" si="34"/>
        <v>0</v>
      </c>
      <c r="I194" s="10"/>
      <c r="J194" s="48"/>
      <c r="K194" s="11"/>
      <c r="L194" s="10">
        <v>1612548.42</v>
      </c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8">
        <v>42870</v>
      </c>
      <c r="B195" s="9" t="s">
        <v>254</v>
      </c>
      <c r="C195" s="120" t="s">
        <v>57</v>
      </c>
      <c r="D195" s="10"/>
      <c r="E195" s="10">
        <f t="shared" si="35"/>
        <v>0</v>
      </c>
      <c r="F195" s="142">
        <v>863</v>
      </c>
      <c r="G195" s="10">
        <f t="shared" ref="G195:G210" si="36">IF(J195&gt;0,0,F195)</f>
        <v>0</v>
      </c>
      <c r="H195" s="10">
        <f t="shared" ref="H195:H210" si="37">+D195</f>
        <v>0</v>
      </c>
      <c r="I195" s="10"/>
      <c r="J195" s="48" t="s">
        <v>166</v>
      </c>
      <c r="K195" s="11">
        <v>6873</v>
      </c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8">
        <v>42872</v>
      </c>
      <c r="B196" s="9" t="s">
        <v>255</v>
      </c>
      <c r="C196" s="120" t="s">
        <v>57</v>
      </c>
      <c r="D196" s="10"/>
      <c r="E196" s="10">
        <f t="shared" si="35"/>
        <v>0</v>
      </c>
      <c r="F196" s="142">
        <v>400</v>
      </c>
      <c r="G196" s="10">
        <f t="shared" si="36"/>
        <v>400</v>
      </c>
      <c r="H196" s="10">
        <f t="shared" si="37"/>
        <v>0</v>
      </c>
      <c r="I196" s="10"/>
      <c r="J196" s="48"/>
      <c r="K196" s="11">
        <v>6873</v>
      </c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8">
        <v>42870</v>
      </c>
      <c r="B197" s="9" t="s">
        <v>256</v>
      </c>
      <c r="C197" s="120" t="s">
        <v>57</v>
      </c>
      <c r="D197" s="10"/>
      <c r="E197" s="10">
        <f t="shared" si="35"/>
        <v>0</v>
      </c>
      <c r="F197" s="142">
        <v>110</v>
      </c>
      <c r="G197" s="10">
        <f t="shared" si="36"/>
        <v>110</v>
      </c>
      <c r="H197" s="10">
        <f t="shared" si="37"/>
        <v>0</v>
      </c>
      <c r="I197" s="10"/>
      <c r="J197" s="48"/>
      <c r="K197" s="11">
        <v>6873</v>
      </c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8">
        <v>42877</v>
      </c>
      <c r="B198" s="9" t="s">
        <v>257</v>
      </c>
      <c r="C198" s="120" t="s">
        <v>57</v>
      </c>
      <c r="D198" s="10"/>
      <c r="E198" s="10">
        <f t="shared" si="35"/>
        <v>0</v>
      </c>
      <c r="F198" s="142">
        <v>14880.92</v>
      </c>
      <c r="G198" s="10">
        <f t="shared" si="36"/>
        <v>0</v>
      </c>
      <c r="H198" s="10">
        <f t="shared" si="37"/>
        <v>0</v>
      </c>
      <c r="I198" s="10"/>
      <c r="J198" s="48" t="s">
        <v>87</v>
      </c>
      <c r="K198" s="11">
        <v>6861</v>
      </c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8">
        <v>42878</v>
      </c>
      <c r="B199" s="101" t="s">
        <v>258</v>
      </c>
      <c r="C199" s="120" t="s">
        <v>66</v>
      </c>
      <c r="D199" s="10"/>
      <c r="E199" s="10">
        <f t="shared" ref="E199:E214" si="38">+D199</f>
        <v>0</v>
      </c>
      <c r="F199" s="10"/>
      <c r="G199" s="10">
        <f t="shared" si="36"/>
        <v>0</v>
      </c>
      <c r="H199" s="10">
        <f t="shared" si="37"/>
        <v>0</v>
      </c>
      <c r="I199" s="10">
        <v>1375768.49</v>
      </c>
      <c r="J199" s="48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8">
        <v>42892</v>
      </c>
      <c r="B200" s="9" t="s">
        <v>259</v>
      </c>
      <c r="C200" s="120" t="s">
        <v>65</v>
      </c>
      <c r="D200" s="10"/>
      <c r="E200" s="10">
        <f t="shared" si="38"/>
        <v>0</v>
      </c>
      <c r="F200" s="142">
        <v>5093.75</v>
      </c>
      <c r="G200" s="10">
        <f t="shared" si="36"/>
        <v>0</v>
      </c>
      <c r="H200" s="10">
        <f t="shared" si="37"/>
        <v>0</v>
      </c>
      <c r="I200" s="10"/>
      <c r="J200" s="48" t="s">
        <v>114</v>
      </c>
      <c r="K200" s="11">
        <v>6849</v>
      </c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8">
        <v>42892</v>
      </c>
      <c r="B201" s="9" t="s">
        <v>260</v>
      </c>
      <c r="C201" s="120" t="s">
        <v>65</v>
      </c>
      <c r="D201" s="10"/>
      <c r="E201" s="10">
        <f t="shared" si="38"/>
        <v>0</v>
      </c>
      <c r="F201" s="142">
        <v>3415.91</v>
      </c>
      <c r="G201" s="10">
        <f t="shared" si="36"/>
        <v>0</v>
      </c>
      <c r="H201" s="10">
        <f t="shared" si="37"/>
        <v>0</v>
      </c>
      <c r="I201" s="10"/>
      <c r="J201" s="48" t="s">
        <v>99</v>
      </c>
      <c r="K201" s="11">
        <v>6849</v>
      </c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8">
        <v>42901</v>
      </c>
      <c r="B202" s="101" t="s">
        <v>272</v>
      </c>
      <c r="C202" s="120" t="s">
        <v>66</v>
      </c>
      <c r="D202" s="10"/>
      <c r="E202" s="10">
        <f t="shared" si="38"/>
        <v>0</v>
      </c>
      <c r="F202" s="10"/>
      <c r="G202" s="10">
        <f t="shared" si="36"/>
        <v>0</v>
      </c>
      <c r="H202" s="10">
        <f t="shared" si="37"/>
        <v>0</v>
      </c>
      <c r="I202" s="10"/>
      <c r="J202" s="48"/>
      <c r="K202" s="11"/>
      <c r="L202" s="10">
        <v>24763.58</v>
      </c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8">
        <v>42898</v>
      </c>
      <c r="B203" s="9" t="s">
        <v>261</v>
      </c>
      <c r="C203" s="120" t="s">
        <v>270</v>
      </c>
      <c r="D203" s="10"/>
      <c r="E203" s="10">
        <f t="shared" si="38"/>
        <v>0</v>
      </c>
      <c r="F203" s="142">
        <v>60216.28</v>
      </c>
      <c r="G203" s="10">
        <f t="shared" si="36"/>
        <v>0</v>
      </c>
      <c r="H203" s="10">
        <f t="shared" si="37"/>
        <v>0</v>
      </c>
      <c r="I203" s="10"/>
      <c r="J203" s="48" t="s">
        <v>135</v>
      </c>
      <c r="K203" s="11">
        <v>6811</v>
      </c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8">
        <v>42898</v>
      </c>
      <c r="B204" s="9" t="s">
        <v>262</v>
      </c>
      <c r="C204" s="120" t="s">
        <v>270</v>
      </c>
      <c r="D204" s="10"/>
      <c r="E204" s="10">
        <f t="shared" si="38"/>
        <v>0</v>
      </c>
      <c r="F204" s="142">
        <v>1144109.3500000001</v>
      </c>
      <c r="G204" s="10">
        <f t="shared" si="36"/>
        <v>0</v>
      </c>
      <c r="H204" s="10">
        <f t="shared" si="37"/>
        <v>0</v>
      </c>
      <c r="I204" s="10"/>
      <c r="J204" s="48" t="s">
        <v>135</v>
      </c>
      <c r="K204" s="11">
        <v>6811</v>
      </c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8">
        <v>42900</v>
      </c>
      <c r="B205" s="9" t="s">
        <v>263</v>
      </c>
      <c r="C205" s="120" t="s">
        <v>270</v>
      </c>
      <c r="D205" s="10"/>
      <c r="E205" s="10">
        <f t="shared" si="38"/>
        <v>0</v>
      </c>
      <c r="F205" s="142">
        <v>10380.92</v>
      </c>
      <c r="G205" s="10">
        <f t="shared" si="36"/>
        <v>0</v>
      </c>
      <c r="H205" s="10">
        <f t="shared" si="37"/>
        <v>0</v>
      </c>
      <c r="I205" s="10"/>
      <c r="J205" s="48" t="s">
        <v>87</v>
      </c>
      <c r="K205" s="11">
        <v>6861</v>
      </c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8">
        <v>42900</v>
      </c>
      <c r="B206" s="9" t="s">
        <v>264</v>
      </c>
      <c r="C206" s="120" t="s">
        <v>270</v>
      </c>
      <c r="D206" s="10"/>
      <c r="E206" s="10">
        <f t="shared" si="38"/>
        <v>0</v>
      </c>
      <c r="F206" s="142">
        <v>813.5</v>
      </c>
      <c r="G206" s="10">
        <f t="shared" si="36"/>
        <v>0</v>
      </c>
      <c r="H206" s="10">
        <f t="shared" si="37"/>
        <v>0</v>
      </c>
      <c r="I206" s="10"/>
      <c r="J206" s="48" t="s">
        <v>166</v>
      </c>
      <c r="K206" s="11">
        <v>6873</v>
      </c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8">
        <v>42916</v>
      </c>
      <c r="B207" s="9" t="s">
        <v>265</v>
      </c>
      <c r="C207" s="120" t="s">
        <v>57</v>
      </c>
      <c r="D207" s="10"/>
      <c r="E207" s="10">
        <f t="shared" si="38"/>
        <v>0</v>
      </c>
      <c r="F207" s="142">
        <v>342.5</v>
      </c>
      <c r="G207" s="10">
        <f t="shared" si="36"/>
        <v>342.5</v>
      </c>
      <c r="H207" s="10">
        <f t="shared" si="37"/>
        <v>0</v>
      </c>
      <c r="I207" s="10"/>
      <c r="J207" s="48"/>
      <c r="K207" s="11">
        <v>6873</v>
      </c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8">
        <v>42921</v>
      </c>
      <c r="B208" s="9" t="s">
        <v>268</v>
      </c>
      <c r="C208" s="120" t="s">
        <v>80</v>
      </c>
      <c r="D208" s="10"/>
      <c r="E208" s="10">
        <f t="shared" si="38"/>
        <v>0</v>
      </c>
      <c r="F208" s="10"/>
      <c r="G208" s="10">
        <v>-21659.79</v>
      </c>
      <c r="H208" s="10">
        <f t="shared" si="37"/>
        <v>0</v>
      </c>
      <c r="I208" s="10"/>
      <c r="J208" s="48" t="s">
        <v>135</v>
      </c>
      <c r="K208" s="11"/>
      <c r="L208" s="122" t="s">
        <v>267</v>
      </c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8">
        <v>42921</v>
      </c>
      <c r="B209" s="9" t="s">
        <v>269</v>
      </c>
      <c r="C209" s="120" t="s">
        <v>57</v>
      </c>
      <c r="D209" s="10"/>
      <c r="E209" s="10">
        <f t="shared" si="38"/>
        <v>0</v>
      </c>
      <c r="F209" s="142">
        <v>10380.92</v>
      </c>
      <c r="G209" s="10">
        <f t="shared" si="36"/>
        <v>0</v>
      </c>
      <c r="H209" s="10">
        <f t="shared" si="37"/>
        <v>0</v>
      </c>
      <c r="I209" s="10"/>
      <c r="J209" s="48" t="s">
        <v>87</v>
      </c>
      <c r="K209" s="11">
        <v>6861</v>
      </c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8">
        <v>42914</v>
      </c>
      <c r="B210" s="101" t="s">
        <v>271</v>
      </c>
      <c r="C210" s="120" t="s">
        <v>66</v>
      </c>
      <c r="D210" s="10"/>
      <c r="E210" s="10">
        <f t="shared" si="38"/>
        <v>0</v>
      </c>
      <c r="F210" s="10"/>
      <c r="G210" s="10">
        <f t="shared" si="36"/>
        <v>0</v>
      </c>
      <c r="H210" s="10">
        <f t="shared" si="37"/>
        <v>0</v>
      </c>
      <c r="I210" s="10">
        <v>24763.58</v>
      </c>
      <c r="J210" s="48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8">
        <v>42922</v>
      </c>
      <c r="B211" s="9" t="s">
        <v>273</v>
      </c>
      <c r="C211" s="120" t="s">
        <v>57</v>
      </c>
      <c r="D211" s="10"/>
      <c r="E211" s="10">
        <f t="shared" si="38"/>
        <v>0</v>
      </c>
      <c r="F211" s="142">
        <v>2825</v>
      </c>
      <c r="G211" s="10">
        <f t="shared" ref="G211:G225" si="39">IF(J211&gt;0,0,F211)</f>
        <v>0</v>
      </c>
      <c r="H211" s="10">
        <f t="shared" ref="H211:H226" si="40">+D211</f>
        <v>0</v>
      </c>
      <c r="I211" s="10"/>
      <c r="J211" s="48" t="s">
        <v>114</v>
      </c>
      <c r="K211" s="11">
        <v>6849</v>
      </c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8">
        <v>42923</v>
      </c>
      <c r="B212" s="9" t="s">
        <v>274</v>
      </c>
      <c r="C212" s="120" t="s">
        <v>57</v>
      </c>
      <c r="D212" s="10"/>
      <c r="E212" s="10">
        <f t="shared" si="38"/>
        <v>0</v>
      </c>
      <c r="F212" s="142">
        <v>2642.77</v>
      </c>
      <c r="G212" s="10">
        <f t="shared" si="39"/>
        <v>0</v>
      </c>
      <c r="H212" s="10">
        <f t="shared" si="40"/>
        <v>0</v>
      </c>
      <c r="I212" s="10"/>
      <c r="J212" s="48" t="s">
        <v>99</v>
      </c>
      <c r="K212" s="11">
        <v>6849</v>
      </c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8" t="s">
        <v>275</v>
      </c>
      <c r="B213" s="9" t="s">
        <v>276</v>
      </c>
      <c r="C213" s="120" t="s">
        <v>270</v>
      </c>
      <c r="D213" s="10"/>
      <c r="E213" s="10">
        <f t="shared" si="38"/>
        <v>0</v>
      </c>
      <c r="F213" s="142">
        <v>476.5</v>
      </c>
      <c r="G213" s="10">
        <f t="shared" si="39"/>
        <v>0</v>
      </c>
      <c r="H213" s="10">
        <f t="shared" si="40"/>
        <v>0</v>
      </c>
      <c r="I213" s="10"/>
      <c r="J213" s="48" t="s">
        <v>166</v>
      </c>
      <c r="K213" s="11">
        <v>6873</v>
      </c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8" t="s">
        <v>275</v>
      </c>
      <c r="B214" s="101" t="s">
        <v>277</v>
      </c>
      <c r="C214" s="120" t="s">
        <v>66</v>
      </c>
      <c r="D214" s="10"/>
      <c r="E214" s="10">
        <f t="shared" si="38"/>
        <v>0</v>
      </c>
      <c r="F214" s="10"/>
      <c r="G214" s="10">
        <f t="shared" si="39"/>
        <v>0</v>
      </c>
      <c r="H214" s="10">
        <f t="shared" si="40"/>
        <v>0</v>
      </c>
      <c r="I214" s="10"/>
      <c r="J214" s="48"/>
      <c r="K214" s="11"/>
      <c r="L214" s="10">
        <v>1232187.74</v>
      </c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8" t="s">
        <v>275</v>
      </c>
      <c r="B215" s="9" t="s">
        <v>278</v>
      </c>
      <c r="C215" s="120" t="s">
        <v>270</v>
      </c>
      <c r="D215" s="10"/>
      <c r="E215" s="10">
        <f t="shared" ref="E215:E230" si="41">+D215</f>
        <v>0</v>
      </c>
      <c r="F215" s="142">
        <v>73067.41</v>
      </c>
      <c r="G215" s="10">
        <f t="shared" si="39"/>
        <v>0</v>
      </c>
      <c r="H215" s="10">
        <f t="shared" si="40"/>
        <v>0</v>
      </c>
      <c r="I215" s="10"/>
      <c r="J215" s="48" t="s">
        <v>181</v>
      </c>
      <c r="K215" s="11">
        <v>6832</v>
      </c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8" t="s">
        <v>275</v>
      </c>
      <c r="B216" s="101" t="s">
        <v>283</v>
      </c>
      <c r="C216" s="120" t="s">
        <v>66</v>
      </c>
      <c r="D216" s="10"/>
      <c r="E216" s="10">
        <f t="shared" si="41"/>
        <v>0</v>
      </c>
      <c r="F216" s="10"/>
      <c r="G216" s="10">
        <f t="shared" si="39"/>
        <v>0</v>
      </c>
      <c r="H216" s="10">
        <f t="shared" si="40"/>
        <v>0</v>
      </c>
      <c r="I216" s="10"/>
      <c r="J216" s="48"/>
      <c r="K216" s="11"/>
      <c r="L216" s="10">
        <v>73067.41</v>
      </c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8" t="s">
        <v>275</v>
      </c>
      <c r="B217" s="9" t="s">
        <v>279</v>
      </c>
      <c r="C217" s="120" t="s">
        <v>270</v>
      </c>
      <c r="D217" s="10"/>
      <c r="E217" s="10">
        <f t="shared" si="41"/>
        <v>0</v>
      </c>
      <c r="F217" s="142">
        <v>393.25</v>
      </c>
      <c r="G217" s="10">
        <f t="shared" si="39"/>
        <v>393.25</v>
      </c>
      <c r="H217" s="10">
        <f t="shared" si="40"/>
        <v>0</v>
      </c>
      <c r="I217" s="10"/>
      <c r="J217" s="48"/>
      <c r="K217" s="11">
        <v>6873</v>
      </c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8" t="s">
        <v>275</v>
      </c>
      <c r="B218" s="9" t="s">
        <v>280</v>
      </c>
      <c r="C218" s="120" t="s">
        <v>270</v>
      </c>
      <c r="D218" s="10"/>
      <c r="E218" s="10">
        <f t="shared" si="41"/>
        <v>0</v>
      </c>
      <c r="F218" s="142">
        <v>122.5</v>
      </c>
      <c r="G218" s="10">
        <f t="shared" si="39"/>
        <v>122.5</v>
      </c>
      <c r="H218" s="10">
        <f t="shared" si="40"/>
        <v>0</v>
      </c>
      <c r="I218" s="10"/>
      <c r="J218" s="48"/>
      <c r="K218" s="11">
        <v>6873</v>
      </c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8" t="s">
        <v>275</v>
      </c>
      <c r="B219" s="9" t="s">
        <v>281</v>
      </c>
      <c r="C219" s="120" t="s">
        <v>270</v>
      </c>
      <c r="D219" s="10"/>
      <c r="E219" s="10">
        <f t="shared" si="41"/>
        <v>0</v>
      </c>
      <c r="F219" s="142">
        <v>61867.4</v>
      </c>
      <c r="G219" s="10">
        <f t="shared" si="39"/>
        <v>0</v>
      </c>
      <c r="H219" s="10">
        <f t="shared" si="40"/>
        <v>0</v>
      </c>
      <c r="I219" s="10"/>
      <c r="J219" s="48" t="s">
        <v>135</v>
      </c>
      <c r="K219" s="11">
        <v>6811</v>
      </c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8" t="s">
        <v>275</v>
      </c>
      <c r="B220" s="9" t="s">
        <v>282</v>
      </c>
      <c r="C220" s="120" t="s">
        <v>270</v>
      </c>
      <c r="D220" s="10"/>
      <c r="E220" s="10">
        <f t="shared" si="41"/>
        <v>0</v>
      </c>
      <c r="F220" s="142">
        <v>1175480.54</v>
      </c>
      <c r="G220" s="10">
        <f t="shared" si="39"/>
        <v>0</v>
      </c>
      <c r="H220" s="10">
        <f t="shared" si="40"/>
        <v>0</v>
      </c>
      <c r="I220" s="10"/>
      <c r="J220" s="48" t="s">
        <v>135</v>
      </c>
      <c r="K220" s="11">
        <v>6811</v>
      </c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8" t="s">
        <v>275</v>
      </c>
      <c r="B221" s="101" t="s">
        <v>284</v>
      </c>
      <c r="C221" s="120" t="s">
        <v>66</v>
      </c>
      <c r="D221" s="10"/>
      <c r="E221" s="10">
        <f t="shared" si="41"/>
        <v>0</v>
      </c>
      <c r="F221" s="10"/>
      <c r="G221" s="10">
        <f t="shared" si="39"/>
        <v>0</v>
      </c>
      <c r="H221" s="10">
        <f t="shared" si="40"/>
        <v>0</v>
      </c>
      <c r="I221" s="10"/>
      <c r="J221" s="48"/>
      <c r="K221" s="11"/>
      <c r="L221" s="10">
        <v>1237863.69</v>
      </c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8" t="s">
        <v>275</v>
      </c>
      <c r="B222" s="101" t="s">
        <v>354</v>
      </c>
      <c r="C222" s="51" t="s">
        <v>50</v>
      </c>
      <c r="D222" s="10"/>
      <c r="E222" s="10">
        <f t="shared" si="41"/>
        <v>0</v>
      </c>
      <c r="F222" s="10"/>
      <c r="G222" s="10">
        <f t="shared" si="39"/>
        <v>0</v>
      </c>
      <c r="H222" s="10">
        <f t="shared" si="40"/>
        <v>0</v>
      </c>
      <c r="I222" s="10">
        <v>1612548.42</v>
      </c>
      <c r="J222" s="48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8"/>
      <c r="B223" s="9"/>
      <c r="C223" s="51" t="s">
        <v>50</v>
      </c>
      <c r="D223" s="10"/>
      <c r="E223" s="10">
        <f t="shared" si="41"/>
        <v>0</v>
      </c>
      <c r="F223" s="10"/>
      <c r="G223" s="10">
        <f t="shared" si="39"/>
        <v>0</v>
      </c>
      <c r="H223" s="10">
        <f t="shared" si="40"/>
        <v>0</v>
      </c>
      <c r="I223" s="10"/>
      <c r="J223" s="48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8"/>
      <c r="B224" s="9"/>
      <c r="C224" s="51" t="s">
        <v>50</v>
      </c>
      <c r="D224" s="10"/>
      <c r="E224" s="10">
        <f t="shared" si="41"/>
        <v>0</v>
      </c>
      <c r="F224" s="10"/>
      <c r="G224" s="10">
        <f t="shared" si="39"/>
        <v>0</v>
      </c>
      <c r="H224" s="10">
        <f t="shared" si="40"/>
        <v>0</v>
      </c>
      <c r="I224" s="10"/>
      <c r="J224" s="48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121" t="s">
        <v>285</v>
      </c>
      <c r="B225" s="9"/>
      <c r="C225" s="51" t="s">
        <v>50</v>
      </c>
      <c r="D225" s="10"/>
      <c r="E225" s="10">
        <f t="shared" si="41"/>
        <v>0</v>
      </c>
      <c r="F225" s="10"/>
      <c r="G225" s="10">
        <f t="shared" si="39"/>
        <v>0</v>
      </c>
      <c r="H225" s="10">
        <f t="shared" si="40"/>
        <v>0</v>
      </c>
      <c r="I225" s="10"/>
      <c r="J225" s="48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8">
        <v>42969</v>
      </c>
      <c r="B226" s="9" t="s">
        <v>286</v>
      </c>
      <c r="C226" s="127" t="s">
        <v>80</v>
      </c>
      <c r="D226" s="10"/>
      <c r="E226" s="10">
        <f t="shared" si="41"/>
        <v>0</v>
      </c>
      <c r="F226" s="10"/>
      <c r="G226" s="10">
        <v>147618.43</v>
      </c>
      <c r="H226" s="10">
        <f t="shared" si="40"/>
        <v>0</v>
      </c>
      <c r="I226" s="10"/>
      <c r="J226" s="48" t="s">
        <v>135</v>
      </c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8">
        <v>42958</v>
      </c>
      <c r="B227" s="9" t="s">
        <v>287</v>
      </c>
      <c r="C227" s="127" t="s">
        <v>57</v>
      </c>
      <c r="D227" s="10"/>
      <c r="E227" s="10">
        <f t="shared" si="41"/>
        <v>0</v>
      </c>
      <c r="F227" s="142">
        <v>2231.73</v>
      </c>
      <c r="G227" s="10">
        <f t="shared" ref="G227:G240" si="42">IF(J227&gt;0,0,F227)</f>
        <v>0</v>
      </c>
      <c r="H227" s="10">
        <f t="shared" ref="H227:H240" si="43">+D227</f>
        <v>0</v>
      </c>
      <c r="I227" s="10"/>
      <c r="J227" s="48" t="s">
        <v>99</v>
      </c>
      <c r="K227" s="11">
        <v>6849</v>
      </c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8">
        <v>42964</v>
      </c>
      <c r="B228" s="9" t="s">
        <v>288</v>
      </c>
      <c r="C228" s="127" t="s">
        <v>57</v>
      </c>
      <c r="D228" s="10"/>
      <c r="E228" s="10">
        <f t="shared" si="41"/>
        <v>0</v>
      </c>
      <c r="F228" s="142">
        <v>1694.5</v>
      </c>
      <c r="G228" s="10">
        <f t="shared" si="42"/>
        <v>0</v>
      </c>
      <c r="H228" s="10">
        <f t="shared" si="43"/>
        <v>0</v>
      </c>
      <c r="I228" s="10"/>
      <c r="J228" s="48" t="s">
        <v>166</v>
      </c>
      <c r="K228" s="11">
        <v>6873</v>
      </c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8">
        <v>42965</v>
      </c>
      <c r="B229" s="9" t="s">
        <v>289</v>
      </c>
      <c r="C229" s="127" t="s">
        <v>57</v>
      </c>
      <c r="D229" s="10"/>
      <c r="E229" s="10">
        <f t="shared" si="41"/>
        <v>0</v>
      </c>
      <c r="F229" s="142">
        <v>679.25</v>
      </c>
      <c r="G229" s="10">
        <f t="shared" si="42"/>
        <v>679.25</v>
      </c>
      <c r="H229" s="10">
        <f t="shared" si="43"/>
        <v>0</v>
      </c>
      <c r="I229" s="10"/>
      <c r="J229" s="48"/>
      <c r="K229" s="11">
        <v>6873</v>
      </c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8">
        <v>42965</v>
      </c>
      <c r="B230" s="9" t="s">
        <v>290</v>
      </c>
      <c r="C230" s="127" t="s">
        <v>57</v>
      </c>
      <c r="D230" s="10"/>
      <c r="E230" s="10">
        <f t="shared" si="41"/>
        <v>0</v>
      </c>
      <c r="F230" s="142">
        <v>7327.71</v>
      </c>
      <c r="G230" s="10">
        <f t="shared" si="42"/>
        <v>0</v>
      </c>
      <c r="H230" s="10">
        <f t="shared" si="43"/>
        <v>0</v>
      </c>
      <c r="I230" s="10"/>
      <c r="J230" s="48" t="s">
        <v>87</v>
      </c>
      <c r="K230" s="11">
        <v>6861</v>
      </c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8">
        <v>42964</v>
      </c>
      <c r="B231" s="9" t="s">
        <v>291</v>
      </c>
      <c r="C231" s="127" t="s">
        <v>57</v>
      </c>
      <c r="D231" s="10"/>
      <c r="E231" s="10">
        <f t="shared" ref="E231:E240" si="44">+D231</f>
        <v>0</v>
      </c>
      <c r="F231" s="142">
        <f>110+110</f>
        <v>220</v>
      </c>
      <c r="G231" s="10">
        <f t="shared" si="42"/>
        <v>220</v>
      </c>
      <c r="H231" s="10">
        <f t="shared" si="43"/>
        <v>0</v>
      </c>
      <c r="I231" s="10"/>
      <c r="J231" s="48"/>
      <c r="K231" s="11">
        <v>6873</v>
      </c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8">
        <v>42954</v>
      </c>
      <c r="B232" s="101" t="s">
        <v>292</v>
      </c>
      <c r="C232" s="120" t="s">
        <v>66</v>
      </c>
      <c r="D232" s="10"/>
      <c r="E232" s="10">
        <f t="shared" si="44"/>
        <v>0</v>
      </c>
      <c r="F232" s="10"/>
      <c r="G232" s="10">
        <f t="shared" si="42"/>
        <v>0</v>
      </c>
      <c r="H232" s="10">
        <f t="shared" si="43"/>
        <v>0</v>
      </c>
      <c r="I232" s="10">
        <v>1232187.74</v>
      </c>
      <c r="J232" s="48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8">
        <v>42958</v>
      </c>
      <c r="B233" s="101" t="s">
        <v>293</v>
      </c>
      <c r="C233" s="120" t="s">
        <v>66</v>
      </c>
      <c r="D233" s="10"/>
      <c r="E233" s="10">
        <f t="shared" si="44"/>
        <v>0</v>
      </c>
      <c r="F233" s="10"/>
      <c r="G233" s="10">
        <f t="shared" si="42"/>
        <v>0</v>
      </c>
      <c r="H233" s="10">
        <f t="shared" si="43"/>
        <v>0</v>
      </c>
      <c r="I233" s="10">
        <v>73067.41</v>
      </c>
      <c r="J233" s="48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47">
        <v>42965</v>
      </c>
      <c r="B234" s="101" t="s">
        <v>294</v>
      </c>
      <c r="C234" s="120" t="s">
        <v>66</v>
      </c>
      <c r="D234" s="10"/>
      <c r="E234" s="10">
        <f t="shared" si="44"/>
        <v>0</v>
      </c>
      <c r="F234" s="10"/>
      <c r="G234" s="10">
        <f t="shared" si="42"/>
        <v>0</v>
      </c>
      <c r="H234" s="10">
        <f t="shared" si="43"/>
        <v>0</v>
      </c>
      <c r="I234" s="10">
        <v>1237863.69</v>
      </c>
      <c r="J234" s="48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8">
        <v>42978</v>
      </c>
      <c r="B235" s="9" t="s">
        <v>295</v>
      </c>
      <c r="C235" s="127" t="s">
        <v>57</v>
      </c>
      <c r="D235" s="10"/>
      <c r="E235" s="10">
        <f t="shared" si="44"/>
        <v>0</v>
      </c>
      <c r="F235" s="142">
        <v>18156.27</v>
      </c>
      <c r="G235" s="10">
        <f t="shared" si="42"/>
        <v>0</v>
      </c>
      <c r="H235" s="10">
        <f t="shared" si="43"/>
        <v>0</v>
      </c>
      <c r="I235" s="10"/>
      <c r="J235" s="48" t="s">
        <v>135</v>
      </c>
      <c r="K235" s="11">
        <v>6811</v>
      </c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8">
        <v>42978</v>
      </c>
      <c r="B236" s="9" t="s">
        <v>296</v>
      </c>
      <c r="C236" s="127" t="s">
        <v>57</v>
      </c>
      <c r="D236" s="10"/>
      <c r="E236" s="10">
        <f t="shared" si="44"/>
        <v>0</v>
      </c>
      <c r="F236" s="142">
        <v>344969.22</v>
      </c>
      <c r="G236" s="10">
        <f t="shared" si="42"/>
        <v>0</v>
      </c>
      <c r="H236" s="10">
        <f t="shared" si="43"/>
        <v>0</v>
      </c>
      <c r="I236" s="10"/>
      <c r="J236" s="48" t="s">
        <v>135</v>
      </c>
      <c r="K236" s="11">
        <v>6811</v>
      </c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8">
        <v>42989</v>
      </c>
      <c r="B237" s="9" t="s">
        <v>297</v>
      </c>
      <c r="C237" s="127" t="s">
        <v>57</v>
      </c>
      <c r="D237" s="10"/>
      <c r="E237" s="10">
        <f t="shared" si="44"/>
        <v>0</v>
      </c>
      <c r="F237" s="142">
        <v>7188.99</v>
      </c>
      <c r="G237" s="10">
        <f t="shared" si="42"/>
        <v>0</v>
      </c>
      <c r="H237" s="10">
        <f t="shared" si="43"/>
        <v>0</v>
      </c>
      <c r="I237" s="10"/>
      <c r="J237" s="48" t="s">
        <v>99</v>
      </c>
      <c r="K237" s="11">
        <v>6849</v>
      </c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8">
        <v>42993</v>
      </c>
      <c r="B238" s="101" t="s">
        <v>298</v>
      </c>
      <c r="C238" s="120" t="s">
        <v>66</v>
      </c>
      <c r="D238" s="10"/>
      <c r="E238" s="10">
        <f t="shared" si="44"/>
        <v>0</v>
      </c>
      <c r="F238" s="10"/>
      <c r="G238" s="10">
        <f t="shared" si="42"/>
        <v>0</v>
      </c>
      <c r="H238" s="10">
        <f t="shared" si="43"/>
        <v>0</v>
      </c>
      <c r="I238" s="10"/>
      <c r="J238" s="48"/>
      <c r="K238" s="11"/>
      <c r="L238" s="10">
        <v>382467.67</v>
      </c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8">
        <v>42996</v>
      </c>
      <c r="B239" s="9" t="s">
        <v>299</v>
      </c>
      <c r="C239" s="127" t="s">
        <v>57</v>
      </c>
      <c r="D239" s="10"/>
      <c r="E239" s="10">
        <f t="shared" si="44"/>
        <v>0</v>
      </c>
      <c r="F239" s="142">
        <v>7327.71</v>
      </c>
      <c r="G239" s="10">
        <f t="shared" si="42"/>
        <v>0</v>
      </c>
      <c r="H239" s="10">
        <f t="shared" si="43"/>
        <v>0</v>
      </c>
      <c r="I239" s="10"/>
      <c r="J239" s="48" t="s">
        <v>87</v>
      </c>
      <c r="K239" s="11">
        <v>6861</v>
      </c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8">
        <v>43003</v>
      </c>
      <c r="B240" s="9" t="s">
        <v>300</v>
      </c>
      <c r="C240" s="127" t="s">
        <v>57</v>
      </c>
      <c r="D240" s="10"/>
      <c r="E240" s="10">
        <f t="shared" si="44"/>
        <v>0</v>
      </c>
      <c r="F240" s="142">
        <v>3890</v>
      </c>
      <c r="G240" s="10">
        <f t="shared" si="42"/>
        <v>3890</v>
      </c>
      <c r="H240" s="10">
        <f t="shared" si="43"/>
        <v>0</v>
      </c>
      <c r="I240" s="10"/>
      <c r="J240" s="48"/>
      <c r="K240" s="11">
        <v>6873</v>
      </c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8">
        <v>43004</v>
      </c>
      <c r="B241" s="9" t="s">
        <v>301</v>
      </c>
      <c r="C241" s="127" t="s">
        <v>57</v>
      </c>
      <c r="D241" s="10"/>
      <c r="E241" s="10">
        <f>+D241</f>
        <v>0</v>
      </c>
      <c r="F241" s="142">
        <v>41310.53</v>
      </c>
      <c r="G241" s="10">
        <f>IF(J241&gt;0,0,F241)</f>
        <v>0</v>
      </c>
      <c r="H241" s="10">
        <f>+D241</f>
        <v>0</v>
      </c>
      <c r="I241" s="10"/>
      <c r="J241" s="48" t="s">
        <v>135</v>
      </c>
      <c r="K241" s="11">
        <v>6811</v>
      </c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  <row r="242" spans="1:254" x14ac:dyDescent="0.2">
      <c r="A242" s="52">
        <v>43026</v>
      </c>
      <c r="B242" s="124" t="s">
        <v>308</v>
      </c>
      <c r="C242" s="120" t="s">
        <v>66</v>
      </c>
      <c r="E242" s="10">
        <f>+D242</f>
        <v>0</v>
      </c>
      <c r="F242" s="12"/>
      <c r="G242" s="10">
        <f>IF(J242&gt;0,0,F242)</f>
        <v>0</v>
      </c>
      <c r="H242" s="10">
        <f>+D242</f>
        <v>0</v>
      </c>
      <c r="L242" s="12">
        <v>52528.24</v>
      </c>
    </row>
    <row r="243" spans="1:254" x14ac:dyDescent="0.2">
      <c r="A243" s="52">
        <v>42996</v>
      </c>
      <c r="B243" s="53" t="s">
        <v>302</v>
      </c>
      <c r="C243" s="126" t="s">
        <v>57</v>
      </c>
      <c r="E243" s="10">
        <f t="shared" ref="E243:E305" si="45">+D243</f>
        <v>0</v>
      </c>
      <c r="F243" s="141">
        <v>784900.16</v>
      </c>
      <c r="G243" s="10">
        <f t="shared" ref="G243:G305" si="46">IF(J243&gt;0,0,F243)</f>
        <v>0</v>
      </c>
      <c r="H243" s="10">
        <f t="shared" ref="H243:H305" si="47">+D243</f>
        <v>0</v>
      </c>
      <c r="J243" s="94" t="s">
        <v>135</v>
      </c>
      <c r="K243" s="95">
        <v>6811</v>
      </c>
      <c r="L243" s="12"/>
    </row>
    <row r="244" spans="1:254" x14ac:dyDescent="0.2">
      <c r="A244" s="52">
        <v>43005</v>
      </c>
      <c r="B244" s="53" t="s">
        <v>303</v>
      </c>
      <c r="C244" s="126" t="s">
        <v>57</v>
      </c>
      <c r="E244" s="10">
        <f t="shared" si="45"/>
        <v>0</v>
      </c>
      <c r="F244" s="141">
        <v>143</v>
      </c>
      <c r="G244" s="10">
        <f t="shared" si="46"/>
        <v>143</v>
      </c>
      <c r="H244" s="10">
        <f t="shared" si="47"/>
        <v>0</v>
      </c>
      <c r="K244" s="95">
        <v>6873</v>
      </c>
      <c r="L244" s="12"/>
    </row>
    <row r="245" spans="1:254" x14ac:dyDescent="0.2">
      <c r="A245" s="52">
        <v>43005</v>
      </c>
      <c r="B245" s="53" t="s">
        <v>304</v>
      </c>
      <c r="C245" s="126" t="s">
        <v>57</v>
      </c>
      <c r="E245" s="10">
        <f t="shared" si="45"/>
        <v>0</v>
      </c>
      <c r="F245" s="141">
        <v>1608</v>
      </c>
      <c r="G245" s="10">
        <f t="shared" si="46"/>
        <v>0</v>
      </c>
      <c r="H245" s="10">
        <f t="shared" si="47"/>
        <v>0</v>
      </c>
      <c r="J245" s="94" t="s">
        <v>166</v>
      </c>
      <c r="K245" s="95">
        <v>6873</v>
      </c>
      <c r="L245" s="12"/>
    </row>
    <row r="246" spans="1:254" x14ac:dyDescent="0.2">
      <c r="A246" s="52">
        <v>43025</v>
      </c>
      <c r="B246" s="53" t="s">
        <v>305</v>
      </c>
      <c r="C246" s="126" t="s">
        <v>57</v>
      </c>
      <c r="E246" s="10">
        <f t="shared" si="45"/>
        <v>0</v>
      </c>
      <c r="F246" s="141">
        <v>1921.58</v>
      </c>
      <c r="G246" s="10">
        <f t="shared" si="46"/>
        <v>0</v>
      </c>
      <c r="H246" s="10">
        <f t="shared" si="47"/>
        <v>0</v>
      </c>
      <c r="J246" s="94" t="s">
        <v>99</v>
      </c>
      <c r="K246" s="95">
        <v>6849</v>
      </c>
      <c r="L246" s="12"/>
    </row>
    <row r="247" spans="1:254" x14ac:dyDescent="0.2">
      <c r="A247" s="52">
        <v>43025</v>
      </c>
      <c r="B247" s="53" t="s">
        <v>306</v>
      </c>
      <c r="C247" s="126" t="s">
        <v>57</v>
      </c>
      <c r="E247" s="10">
        <f t="shared" si="45"/>
        <v>0</v>
      </c>
      <c r="F247" s="141">
        <v>10380.92</v>
      </c>
      <c r="G247" s="10">
        <f t="shared" si="46"/>
        <v>0</v>
      </c>
      <c r="H247" s="10">
        <f t="shared" si="47"/>
        <v>0</v>
      </c>
      <c r="J247" s="94" t="s">
        <v>87</v>
      </c>
      <c r="K247" s="95">
        <v>6861</v>
      </c>
      <c r="L247" s="12"/>
    </row>
    <row r="248" spans="1:254" x14ac:dyDescent="0.2">
      <c r="A248" s="52">
        <v>43026</v>
      </c>
      <c r="B248" s="53" t="s">
        <v>307</v>
      </c>
      <c r="C248" s="126" t="s">
        <v>57</v>
      </c>
      <c r="E248" s="10">
        <f t="shared" si="45"/>
        <v>0</v>
      </c>
      <c r="F248" s="141">
        <v>315</v>
      </c>
      <c r="G248" s="10">
        <f t="shared" si="46"/>
        <v>0</v>
      </c>
      <c r="H248" s="10">
        <f t="shared" si="47"/>
        <v>0</v>
      </c>
      <c r="J248" s="94" t="s">
        <v>166</v>
      </c>
      <c r="K248" s="95">
        <v>6873</v>
      </c>
      <c r="L248" s="12"/>
    </row>
    <row r="249" spans="1:254" x14ac:dyDescent="0.2">
      <c r="A249" s="52">
        <v>43027</v>
      </c>
      <c r="B249" s="9" t="s">
        <v>309</v>
      </c>
      <c r="C249" s="127" t="s">
        <v>80</v>
      </c>
      <c r="D249" s="10"/>
      <c r="E249" s="10">
        <f t="shared" si="45"/>
        <v>0</v>
      </c>
      <c r="F249" s="10"/>
      <c r="G249" s="10">
        <v>36540.03</v>
      </c>
      <c r="H249" s="10">
        <f t="shared" si="47"/>
        <v>0</v>
      </c>
      <c r="I249" s="10"/>
      <c r="J249" s="48" t="s">
        <v>135</v>
      </c>
      <c r="K249" s="11">
        <v>6811</v>
      </c>
      <c r="L249" s="12"/>
    </row>
    <row r="250" spans="1:254" x14ac:dyDescent="0.2">
      <c r="A250" s="52">
        <v>43035</v>
      </c>
      <c r="B250" s="53" t="s">
        <v>310</v>
      </c>
      <c r="C250" s="126" t="s">
        <v>80</v>
      </c>
      <c r="E250" s="10">
        <f t="shared" si="45"/>
        <v>0</v>
      </c>
      <c r="F250" s="12"/>
      <c r="G250" s="10">
        <v>11000</v>
      </c>
      <c r="H250" s="10">
        <f t="shared" si="47"/>
        <v>0</v>
      </c>
      <c r="J250" s="94" t="s">
        <v>114</v>
      </c>
      <c r="L250" s="12"/>
    </row>
    <row r="251" spans="1:254" x14ac:dyDescent="0.2">
      <c r="A251" s="52">
        <v>43028</v>
      </c>
      <c r="B251" s="53" t="s">
        <v>311</v>
      </c>
      <c r="C251" s="126" t="s">
        <v>57</v>
      </c>
      <c r="E251" s="10">
        <f t="shared" si="45"/>
        <v>0</v>
      </c>
      <c r="F251" s="141">
        <v>63572.75</v>
      </c>
      <c r="G251" s="10">
        <f t="shared" si="46"/>
        <v>0</v>
      </c>
      <c r="H251" s="10">
        <f t="shared" si="47"/>
        <v>0</v>
      </c>
      <c r="J251" s="94" t="s">
        <v>181</v>
      </c>
      <c r="K251" s="95">
        <v>6832</v>
      </c>
      <c r="L251" s="12"/>
    </row>
    <row r="252" spans="1:254" x14ac:dyDescent="0.2">
      <c r="A252" s="52">
        <v>43034</v>
      </c>
      <c r="B252" s="53" t="s">
        <v>312</v>
      </c>
      <c r="C252" s="126" t="s">
        <v>57</v>
      </c>
      <c r="E252" s="10">
        <f t="shared" si="45"/>
        <v>0</v>
      </c>
      <c r="F252" s="141">
        <v>357.5</v>
      </c>
      <c r="G252" s="10">
        <f t="shared" si="46"/>
        <v>357.5</v>
      </c>
      <c r="H252" s="10">
        <f t="shared" si="47"/>
        <v>0</v>
      </c>
      <c r="K252" s="95">
        <v>6873</v>
      </c>
      <c r="L252" s="12"/>
    </row>
    <row r="253" spans="1:254" x14ac:dyDescent="0.2">
      <c r="A253" s="52">
        <v>43041</v>
      </c>
      <c r="B253" s="53" t="s">
        <v>313</v>
      </c>
      <c r="C253" s="126" t="s">
        <v>57</v>
      </c>
      <c r="E253" s="10">
        <f t="shared" si="45"/>
        <v>0</v>
      </c>
      <c r="F253" s="141">
        <v>52725.99</v>
      </c>
      <c r="G253" s="10">
        <f t="shared" si="46"/>
        <v>0</v>
      </c>
      <c r="H253" s="10">
        <f t="shared" si="47"/>
        <v>0</v>
      </c>
      <c r="J253" s="94" t="s">
        <v>135</v>
      </c>
      <c r="K253" s="95">
        <v>6811</v>
      </c>
      <c r="L253" s="12"/>
    </row>
    <row r="254" spans="1:254" x14ac:dyDescent="0.2">
      <c r="A254" s="52">
        <v>43041</v>
      </c>
      <c r="B254" s="53" t="s">
        <v>314</v>
      </c>
      <c r="C254" s="126" t="s">
        <v>57</v>
      </c>
      <c r="E254" s="10">
        <f t="shared" si="45"/>
        <v>0</v>
      </c>
      <c r="F254" s="141">
        <v>1001793.77</v>
      </c>
      <c r="G254" s="10">
        <f t="shared" si="46"/>
        <v>0</v>
      </c>
      <c r="H254" s="10">
        <f t="shared" si="47"/>
        <v>0</v>
      </c>
      <c r="J254" s="94" t="s">
        <v>135</v>
      </c>
      <c r="K254" s="95">
        <v>6811</v>
      </c>
      <c r="L254" s="12"/>
    </row>
    <row r="255" spans="1:254" x14ac:dyDescent="0.2">
      <c r="A255" s="52">
        <v>43045</v>
      </c>
      <c r="B255" s="53" t="s">
        <v>315</v>
      </c>
      <c r="C255" s="126" t="s">
        <v>57</v>
      </c>
      <c r="E255" s="10">
        <f t="shared" si="45"/>
        <v>0</v>
      </c>
      <c r="F255" s="141">
        <v>4084.02</v>
      </c>
      <c r="G255" s="10">
        <f t="shared" si="46"/>
        <v>0</v>
      </c>
      <c r="H255" s="10">
        <f t="shared" si="47"/>
        <v>0</v>
      </c>
      <c r="J255" s="94" t="s">
        <v>99</v>
      </c>
      <c r="K255" s="95">
        <v>6849</v>
      </c>
      <c r="L255" s="12"/>
    </row>
    <row r="256" spans="1:254" x14ac:dyDescent="0.2">
      <c r="A256" s="52">
        <v>43032</v>
      </c>
      <c r="B256" s="124" t="s">
        <v>316</v>
      </c>
      <c r="C256" s="120" t="s">
        <v>66</v>
      </c>
      <c r="E256" s="10">
        <f t="shared" si="45"/>
        <v>0</v>
      </c>
      <c r="F256" s="12"/>
      <c r="G256" s="10">
        <f t="shared" si="46"/>
        <v>0</v>
      </c>
      <c r="H256" s="10">
        <f t="shared" si="47"/>
        <v>0</v>
      </c>
      <c r="I256" s="12">
        <v>382467.67</v>
      </c>
      <c r="L256" s="12"/>
    </row>
    <row r="257" spans="1:12" x14ac:dyDescent="0.2">
      <c r="A257" s="52">
        <v>43052</v>
      </c>
      <c r="B257" s="124" t="s">
        <v>317</v>
      </c>
      <c r="C257" s="120" t="s">
        <v>66</v>
      </c>
      <c r="E257" s="10">
        <f t="shared" si="45"/>
        <v>0</v>
      </c>
      <c r="F257" s="12"/>
      <c r="G257" s="10">
        <f t="shared" si="46"/>
        <v>0</v>
      </c>
      <c r="H257" s="10">
        <f t="shared" si="47"/>
        <v>0</v>
      </c>
      <c r="L257" s="12">
        <v>1921802.69</v>
      </c>
    </row>
    <row r="258" spans="1:12" x14ac:dyDescent="0.2">
      <c r="A258" s="52">
        <v>43052</v>
      </c>
      <c r="B258" s="53" t="s">
        <v>318</v>
      </c>
      <c r="C258" s="126" t="s">
        <v>57</v>
      </c>
      <c r="E258" s="10">
        <f t="shared" si="45"/>
        <v>0</v>
      </c>
      <c r="F258" s="141">
        <v>10380.92</v>
      </c>
      <c r="G258" s="10">
        <f t="shared" si="46"/>
        <v>0</v>
      </c>
      <c r="H258" s="10">
        <f t="shared" si="47"/>
        <v>0</v>
      </c>
      <c r="J258" s="94" t="s">
        <v>87</v>
      </c>
      <c r="K258" s="95">
        <v>6861</v>
      </c>
      <c r="L258" s="12"/>
    </row>
    <row r="259" spans="1:12" x14ac:dyDescent="0.2">
      <c r="A259" s="52">
        <v>43055</v>
      </c>
      <c r="B259" s="53" t="s">
        <v>319</v>
      </c>
      <c r="C259" s="126" t="s">
        <v>57</v>
      </c>
      <c r="E259" s="10">
        <f t="shared" si="45"/>
        <v>0</v>
      </c>
      <c r="F259" s="141">
        <v>5080</v>
      </c>
      <c r="G259" s="10">
        <f t="shared" si="46"/>
        <v>5080</v>
      </c>
      <c r="H259" s="10">
        <f t="shared" si="47"/>
        <v>0</v>
      </c>
      <c r="K259" s="95">
        <v>6861</v>
      </c>
      <c r="L259" s="12"/>
    </row>
    <row r="260" spans="1:12" x14ac:dyDescent="0.2">
      <c r="A260" s="52">
        <v>43056</v>
      </c>
      <c r="B260" s="53" t="s">
        <v>320</v>
      </c>
      <c r="C260" s="126" t="s">
        <v>57</v>
      </c>
      <c r="E260" s="10">
        <f t="shared" si="45"/>
        <v>0</v>
      </c>
      <c r="F260" s="141">
        <v>1744</v>
      </c>
      <c r="G260" s="10">
        <f t="shared" si="46"/>
        <v>0</v>
      </c>
      <c r="H260" s="10">
        <f t="shared" si="47"/>
        <v>0</v>
      </c>
      <c r="J260" s="94" t="s">
        <v>166</v>
      </c>
      <c r="K260" s="95">
        <v>6873</v>
      </c>
      <c r="L260" s="12"/>
    </row>
    <row r="261" spans="1:12" x14ac:dyDescent="0.2">
      <c r="A261" s="52">
        <v>43056</v>
      </c>
      <c r="B261" s="53" t="s">
        <v>321</v>
      </c>
      <c r="C261" s="126" t="s">
        <v>57</v>
      </c>
      <c r="E261" s="10">
        <f t="shared" si="45"/>
        <v>0</v>
      </c>
      <c r="F261" s="141">
        <v>110</v>
      </c>
      <c r="G261" s="10">
        <f t="shared" si="46"/>
        <v>110</v>
      </c>
      <c r="H261" s="10">
        <f t="shared" si="47"/>
        <v>0</v>
      </c>
      <c r="K261" s="95">
        <v>6873</v>
      </c>
      <c r="L261" s="12"/>
    </row>
    <row r="262" spans="1:12" x14ac:dyDescent="0.2">
      <c r="A262" s="52">
        <v>43067</v>
      </c>
      <c r="B262" s="53" t="s">
        <v>322</v>
      </c>
      <c r="C262" s="126" t="s">
        <v>57</v>
      </c>
      <c r="E262" s="10">
        <f t="shared" si="45"/>
        <v>0</v>
      </c>
      <c r="F262" s="141">
        <v>1415</v>
      </c>
      <c r="G262" s="10">
        <f t="shared" si="46"/>
        <v>1415</v>
      </c>
      <c r="H262" s="10">
        <f t="shared" si="47"/>
        <v>0</v>
      </c>
      <c r="K262" s="95">
        <v>6861</v>
      </c>
      <c r="L262" s="12"/>
    </row>
    <row r="263" spans="1:12" x14ac:dyDescent="0.2">
      <c r="A263" s="52">
        <v>43061</v>
      </c>
      <c r="B263" s="53" t="s">
        <v>323</v>
      </c>
      <c r="C263" s="126" t="s">
        <v>57</v>
      </c>
      <c r="E263" s="10">
        <f t="shared" si="45"/>
        <v>0</v>
      </c>
      <c r="F263" s="141">
        <v>511.75</v>
      </c>
      <c r="G263" s="10">
        <f t="shared" si="46"/>
        <v>511.75</v>
      </c>
      <c r="H263" s="10">
        <f t="shared" si="47"/>
        <v>0</v>
      </c>
      <c r="K263" s="95">
        <v>6873</v>
      </c>
      <c r="L263" s="12"/>
    </row>
    <row r="264" spans="1:12" x14ac:dyDescent="0.2">
      <c r="A264" s="52">
        <v>43061</v>
      </c>
      <c r="B264" s="124" t="s">
        <v>324</v>
      </c>
      <c r="C264" s="120" t="s">
        <v>66</v>
      </c>
      <c r="E264" s="10">
        <f t="shared" si="45"/>
        <v>0</v>
      </c>
      <c r="F264" s="12"/>
      <c r="G264" s="10">
        <f t="shared" si="46"/>
        <v>0</v>
      </c>
      <c r="H264" s="10">
        <f t="shared" si="47"/>
        <v>0</v>
      </c>
      <c r="I264" s="12">
        <v>52528.24</v>
      </c>
      <c r="L264" s="12"/>
    </row>
    <row r="265" spans="1:12" x14ac:dyDescent="0.2">
      <c r="A265" s="52">
        <v>43075</v>
      </c>
      <c r="B265" s="53" t="s">
        <v>325</v>
      </c>
      <c r="C265" s="126" t="s">
        <v>57</v>
      </c>
      <c r="E265" s="10">
        <f t="shared" si="45"/>
        <v>0</v>
      </c>
      <c r="F265" s="141">
        <v>37020.21</v>
      </c>
      <c r="G265" s="10">
        <f t="shared" si="46"/>
        <v>0</v>
      </c>
      <c r="H265" s="10">
        <f t="shared" si="47"/>
        <v>0</v>
      </c>
      <c r="J265" s="94" t="s">
        <v>135</v>
      </c>
      <c r="K265" s="95">
        <v>6811</v>
      </c>
      <c r="L265" s="12"/>
    </row>
    <row r="266" spans="1:12" x14ac:dyDescent="0.2">
      <c r="A266" s="52">
        <v>43075</v>
      </c>
      <c r="B266" s="53" t="s">
        <v>326</v>
      </c>
      <c r="C266" s="126" t="s">
        <v>57</v>
      </c>
      <c r="E266" s="10">
        <f t="shared" si="45"/>
        <v>0</v>
      </c>
      <c r="F266" s="141">
        <v>703384.08</v>
      </c>
      <c r="G266" s="10">
        <f t="shared" si="46"/>
        <v>0</v>
      </c>
      <c r="H266" s="10">
        <f t="shared" si="47"/>
        <v>0</v>
      </c>
      <c r="J266" s="94" t="s">
        <v>135</v>
      </c>
      <c r="K266" s="95">
        <v>6811</v>
      </c>
      <c r="L266" s="12"/>
    </row>
    <row r="267" spans="1:12" x14ac:dyDescent="0.2">
      <c r="A267" s="52">
        <v>43077</v>
      </c>
      <c r="B267" s="53" t="s">
        <v>327</v>
      </c>
      <c r="C267" s="126" t="s">
        <v>57</v>
      </c>
      <c r="E267" s="10">
        <f t="shared" si="45"/>
        <v>0</v>
      </c>
      <c r="F267" s="141">
        <v>783.82</v>
      </c>
      <c r="G267" s="10">
        <f t="shared" si="46"/>
        <v>0</v>
      </c>
      <c r="H267" s="10">
        <f t="shared" si="47"/>
        <v>0</v>
      </c>
      <c r="J267" s="94" t="s">
        <v>99</v>
      </c>
      <c r="K267" s="95">
        <v>6849</v>
      </c>
      <c r="L267" s="12"/>
    </row>
    <row r="268" spans="1:12" x14ac:dyDescent="0.2">
      <c r="A268" s="52">
        <v>43080</v>
      </c>
      <c r="B268" s="53" t="s">
        <v>328</v>
      </c>
      <c r="C268" s="126" t="s">
        <v>57</v>
      </c>
      <c r="E268" s="10">
        <f t="shared" si="45"/>
        <v>0</v>
      </c>
      <c r="F268" s="141">
        <v>2442.5700000000002</v>
      </c>
      <c r="G268" s="10">
        <f t="shared" si="46"/>
        <v>0</v>
      </c>
      <c r="H268" s="10">
        <f t="shared" si="47"/>
        <v>0</v>
      </c>
      <c r="J268" s="94" t="s">
        <v>87</v>
      </c>
      <c r="K268" s="95">
        <v>6861</v>
      </c>
      <c r="L268" s="12"/>
    </row>
    <row r="269" spans="1:12" x14ac:dyDescent="0.2">
      <c r="A269" s="52">
        <v>43089</v>
      </c>
      <c r="B269" s="124" t="s">
        <v>337</v>
      </c>
      <c r="C269" s="120" t="s">
        <v>66</v>
      </c>
      <c r="E269" s="10">
        <f t="shared" si="45"/>
        <v>0</v>
      </c>
      <c r="F269" s="12"/>
      <c r="G269" s="10">
        <f t="shared" si="46"/>
        <v>0</v>
      </c>
      <c r="H269" s="10">
        <f t="shared" si="47"/>
        <v>0</v>
      </c>
      <c r="L269" s="12">
        <v>762872.35</v>
      </c>
    </row>
    <row r="270" spans="1:12" x14ac:dyDescent="0.2">
      <c r="A270" s="52">
        <v>43083</v>
      </c>
      <c r="B270" s="53" t="s">
        <v>329</v>
      </c>
      <c r="C270" s="126" t="s">
        <v>57</v>
      </c>
      <c r="E270" s="10">
        <f t="shared" si="45"/>
        <v>0</v>
      </c>
      <c r="F270" s="141">
        <v>1707.5</v>
      </c>
      <c r="G270" s="10">
        <f t="shared" si="46"/>
        <v>1707.5</v>
      </c>
      <c r="H270" s="10">
        <f t="shared" si="47"/>
        <v>0</v>
      </c>
      <c r="K270" s="95">
        <v>6861</v>
      </c>
      <c r="L270" s="12"/>
    </row>
    <row r="271" spans="1:12" x14ac:dyDescent="0.2">
      <c r="A271" s="52">
        <v>43083</v>
      </c>
      <c r="B271" s="53" t="s">
        <v>330</v>
      </c>
      <c r="C271" s="126" t="s">
        <v>57</v>
      </c>
      <c r="E271" s="10">
        <f t="shared" si="45"/>
        <v>0</v>
      </c>
      <c r="F271" s="141">
        <v>808.5</v>
      </c>
      <c r="G271" s="10">
        <f t="shared" si="46"/>
        <v>0</v>
      </c>
      <c r="H271" s="10">
        <f t="shared" si="47"/>
        <v>0</v>
      </c>
      <c r="J271" s="94" t="s">
        <v>166</v>
      </c>
      <c r="K271" s="95">
        <v>6873</v>
      </c>
      <c r="L271" s="12"/>
    </row>
    <row r="272" spans="1:12" x14ac:dyDescent="0.2">
      <c r="A272" s="52">
        <v>43090</v>
      </c>
      <c r="B272" s="53" t="s">
        <v>331</v>
      </c>
      <c r="C272" s="126" t="s">
        <v>57</v>
      </c>
      <c r="E272" s="10">
        <f t="shared" si="45"/>
        <v>0</v>
      </c>
      <c r="F272" s="141">
        <v>21824.65</v>
      </c>
      <c r="G272" s="10">
        <f t="shared" si="46"/>
        <v>0</v>
      </c>
      <c r="H272" s="10">
        <f t="shared" si="47"/>
        <v>0</v>
      </c>
      <c r="J272" s="94" t="s">
        <v>135</v>
      </c>
      <c r="K272" s="95">
        <v>6811</v>
      </c>
      <c r="L272" s="12"/>
    </row>
    <row r="273" spans="1:12" x14ac:dyDescent="0.2">
      <c r="A273" s="52">
        <v>43090</v>
      </c>
      <c r="B273" s="53" t="s">
        <v>332</v>
      </c>
      <c r="C273" s="126" t="s">
        <v>57</v>
      </c>
      <c r="E273" s="10">
        <f t="shared" si="45"/>
        <v>0</v>
      </c>
      <c r="F273" s="141">
        <v>414668.43</v>
      </c>
      <c r="G273" s="10">
        <f t="shared" si="46"/>
        <v>0</v>
      </c>
      <c r="H273" s="10">
        <f t="shared" si="47"/>
        <v>0</v>
      </c>
      <c r="J273" s="94" t="s">
        <v>135</v>
      </c>
      <c r="K273" s="95">
        <v>6811</v>
      </c>
      <c r="L273" s="12"/>
    </row>
    <row r="274" spans="1:12" x14ac:dyDescent="0.2">
      <c r="A274" s="52">
        <v>43095</v>
      </c>
      <c r="B274" s="53" t="s">
        <v>333</v>
      </c>
      <c r="C274" s="126" t="s">
        <v>57</v>
      </c>
      <c r="E274" s="10">
        <f t="shared" si="45"/>
        <v>0</v>
      </c>
      <c r="F274" s="141">
        <v>224.38</v>
      </c>
      <c r="G274" s="10">
        <f t="shared" si="46"/>
        <v>0</v>
      </c>
      <c r="H274" s="10">
        <f t="shared" si="47"/>
        <v>0</v>
      </c>
      <c r="J274" s="94" t="s">
        <v>114</v>
      </c>
      <c r="K274" s="95">
        <v>6849</v>
      </c>
      <c r="L274" s="12"/>
    </row>
    <row r="275" spans="1:12" x14ac:dyDescent="0.2">
      <c r="A275" s="52">
        <v>43095</v>
      </c>
      <c r="B275" s="53" t="s">
        <v>334</v>
      </c>
      <c r="C275" s="126" t="s">
        <v>57</v>
      </c>
      <c r="E275" s="10">
        <f t="shared" si="45"/>
        <v>0</v>
      </c>
      <c r="F275" s="141">
        <v>18.12</v>
      </c>
      <c r="G275" s="10">
        <f t="shared" si="46"/>
        <v>0</v>
      </c>
      <c r="H275" s="10">
        <f t="shared" si="47"/>
        <v>0</v>
      </c>
      <c r="J275" s="94" t="s">
        <v>114</v>
      </c>
      <c r="K275" s="95">
        <v>6849</v>
      </c>
      <c r="L275" s="12"/>
    </row>
    <row r="276" spans="1:12" x14ac:dyDescent="0.2">
      <c r="A276" s="52">
        <v>43096</v>
      </c>
      <c r="B276" s="53" t="s">
        <v>335</v>
      </c>
      <c r="C276" s="126" t="s">
        <v>57</v>
      </c>
      <c r="E276" s="10">
        <f t="shared" si="45"/>
        <v>0</v>
      </c>
      <c r="F276" s="141">
        <v>937.5</v>
      </c>
      <c r="G276" s="10">
        <f t="shared" si="46"/>
        <v>937.5</v>
      </c>
      <c r="H276" s="10">
        <f t="shared" si="47"/>
        <v>0</v>
      </c>
      <c r="K276" s="95">
        <v>6861</v>
      </c>
      <c r="L276" s="12"/>
    </row>
    <row r="277" spans="1:12" x14ac:dyDescent="0.2">
      <c r="A277" s="52">
        <v>43097</v>
      </c>
      <c r="B277" s="53" t="s">
        <v>336</v>
      </c>
      <c r="C277" s="126" t="s">
        <v>57</v>
      </c>
      <c r="E277" s="10">
        <f t="shared" si="45"/>
        <v>0</v>
      </c>
      <c r="F277" s="141">
        <v>1000</v>
      </c>
      <c r="G277" s="10">
        <f t="shared" si="46"/>
        <v>1000</v>
      </c>
      <c r="H277" s="10">
        <f t="shared" si="47"/>
        <v>0</v>
      </c>
      <c r="K277" s="95">
        <v>6873</v>
      </c>
      <c r="L277" s="12"/>
    </row>
    <row r="278" spans="1:12" x14ac:dyDescent="0.2">
      <c r="A278" s="52">
        <v>43090</v>
      </c>
      <c r="B278" s="124" t="s">
        <v>338</v>
      </c>
      <c r="C278" s="120" t="s">
        <v>66</v>
      </c>
      <c r="E278" s="10">
        <f t="shared" si="45"/>
        <v>0</v>
      </c>
      <c r="F278" s="12"/>
      <c r="G278" s="10">
        <f t="shared" si="46"/>
        <v>0</v>
      </c>
      <c r="H278" s="10">
        <f t="shared" si="47"/>
        <v>0</v>
      </c>
      <c r="I278" s="12">
        <v>1921802.69</v>
      </c>
      <c r="L278" s="12"/>
    </row>
    <row r="279" spans="1:12" x14ac:dyDescent="0.2">
      <c r="A279" s="52">
        <v>43108</v>
      </c>
      <c r="B279" s="53" t="s">
        <v>339</v>
      </c>
      <c r="C279" s="126" t="s">
        <v>80</v>
      </c>
      <c r="E279" s="10">
        <f t="shared" si="45"/>
        <v>0</v>
      </c>
      <c r="F279" s="12"/>
      <c r="G279" s="10">
        <v>26560</v>
      </c>
      <c r="H279" s="10">
        <f t="shared" si="47"/>
        <v>0</v>
      </c>
      <c r="J279" s="94" t="s">
        <v>99</v>
      </c>
      <c r="L279" s="12"/>
    </row>
    <row r="280" spans="1:12" x14ac:dyDescent="0.2">
      <c r="A280" s="52">
        <v>43109</v>
      </c>
      <c r="B280" s="53" t="s">
        <v>340</v>
      </c>
      <c r="C280" s="126" t="s">
        <v>57</v>
      </c>
      <c r="E280" s="10">
        <f t="shared" si="45"/>
        <v>0</v>
      </c>
      <c r="F280" s="141">
        <v>1024.5</v>
      </c>
      <c r="G280" s="10">
        <f t="shared" si="46"/>
        <v>0</v>
      </c>
      <c r="H280" s="10">
        <f t="shared" si="47"/>
        <v>0</v>
      </c>
      <c r="J280" s="94" t="s">
        <v>99</v>
      </c>
      <c r="K280" s="95">
        <v>6849</v>
      </c>
      <c r="L280" s="12"/>
    </row>
    <row r="281" spans="1:12" ht="11.1" customHeight="1" x14ac:dyDescent="0.2">
      <c r="A281" s="52">
        <v>43109</v>
      </c>
      <c r="B281" s="53" t="s">
        <v>341</v>
      </c>
      <c r="C281" s="126" t="s">
        <v>57</v>
      </c>
      <c r="E281" s="10">
        <f t="shared" si="45"/>
        <v>0</v>
      </c>
      <c r="F281" s="141">
        <v>549.41</v>
      </c>
      <c r="G281" s="10">
        <f t="shared" si="46"/>
        <v>0</v>
      </c>
      <c r="H281" s="10">
        <f t="shared" si="47"/>
        <v>0</v>
      </c>
      <c r="J281" s="94" t="s">
        <v>181</v>
      </c>
      <c r="K281" s="95">
        <v>6832</v>
      </c>
      <c r="L281" s="12"/>
    </row>
    <row r="282" spans="1:12" x14ac:dyDescent="0.2">
      <c r="A282" s="52">
        <v>43076</v>
      </c>
      <c r="B282" s="53" t="s">
        <v>342</v>
      </c>
      <c r="C282" s="126" t="s">
        <v>57</v>
      </c>
      <c r="E282" s="10">
        <f t="shared" si="45"/>
        <v>0</v>
      </c>
      <c r="F282" s="141">
        <v>38821.730000000003</v>
      </c>
      <c r="G282" s="10">
        <f t="shared" si="46"/>
        <v>0</v>
      </c>
      <c r="H282" s="10">
        <f t="shared" si="47"/>
        <v>0</v>
      </c>
      <c r="J282" s="94" t="s">
        <v>135</v>
      </c>
      <c r="K282" s="95">
        <v>6811</v>
      </c>
      <c r="L282" s="12"/>
    </row>
    <row r="283" spans="1:12" x14ac:dyDescent="0.2">
      <c r="A283" s="52">
        <v>43076</v>
      </c>
      <c r="B283" s="53" t="s">
        <v>343</v>
      </c>
      <c r="C283" s="126" t="s">
        <v>57</v>
      </c>
      <c r="E283" s="10">
        <f t="shared" si="45"/>
        <v>0</v>
      </c>
      <c r="F283" s="141">
        <v>737612.88</v>
      </c>
      <c r="G283" s="10">
        <f t="shared" si="46"/>
        <v>0</v>
      </c>
      <c r="H283" s="10">
        <f t="shared" si="47"/>
        <v>0</v>
      </c>
      <c r="J283" s="94" t="s">
        <v>135</v>
      </c>
      <c r="K283" s="95">
        <v>6811</v>
      </c>
      <c r="L283" s="12"/>
    </row>
    <row r="284" spans="1:12" x14ac:dyDescent="0.2">
      <c r="A284" s="52">
        <v>43115</v>
      </c>
      <c r="B284" s="124" t="s">
        <v>344</v>
      </c>
      <c r="C284" s="120" t="s">
        <v>66</v>
      </c>
      <c r="E284" s="10">
        <f t="shared" si="45"/>
        <v>0</v>
      </c>
      <c r="F284" s="12"/>
      <c r="G284" s="10">
        <f t="shared" si="46"/>
        <v>0</v>
      </c>
      <c r="H284" s="10">
        <f t="shared" si="47"/>
        <v>0</v>
      </c>
      <c r="L284" s="12">
        <v>1219197.6000000001</v>
      </c>
    </row>
    <row r="285" spans="1:12" x14ac:dyDescent="0.2">
      <c r="A285" s="52">
        <v>43116</v>
      </c>
      <c r="B285" s="53" t="s">
        <v>345</v>
      </c>
      <c r="C285" s="126" t="s">
        <v>57</v>
      </c>
      <c r="E285" s="10">
        <f t="shared" si="45"/>
        <v>0</v>
      </c>
      <c r="F285" s="145">
        <v>784</v>
      </c>
      <c r="G285" s="10">
        <f t="shared" si="46"/>
        <v>0</v>
      </c>
      <c r="H285" s="10">
        <f t="shared" si="47"/>
        <v>0</v>
      </c>
      <c r="J285" s="94" t="s">
        <v>166</v>
      </c>
      <c r="K285" s="95">
        <v>6873</v>
      </c>
      <c r="L285" s="12"/>
    </row>
    <row r="286" spans="1:12" x14ac:dyDescent="0.2">
      <c r="A286" s="52">
        <v>43105</v>
      </c>
      <c r="B286" s="53" t="s">
        <v>346</v>
      </c>
      <c r="C286" s="126" t="s">
        <v>57</v>
      </c>
      <c r="E286" s="10">
        <f t="shared" si="45"/>
        <v>0</v>
      </c>
      <c r="F286" s="141">
        <f>110+110+110</f>
        <v>330</v>
      </c>
      <c r="G286" s="10">
        <f t="shared" si="46"/>
        <v>330</v>
      </c>
      <c r="H286" s="10">
        <f t="shared" si="47"/>
        <v>0</v>
      </c>
      <c r="K286" s="95">
        <v>6873</v>
      </c>
      <c r="L286" s="12"/>
    </row>
    <row r="287" spans="1:12" x14ac:dyDescent="0.2">
      <c r="A287" s="52">
        <v>43118</v>
      </c>
      <c r="B287" s="53" t="s">
        <v>347</v>
      </c>
      <c r="C287" s="126" t="s">
        <v>57</v>
      </c>
      <c r="E287" s="10">
        <f t="shared" si="45"/>
        <v>0</v>
      </c>
      <c r="F287" s="141">
        <v>2442.5700000000002</v>
      </c>
      <c r="G287" s="10">
        <f t="shared" si="46"/>
        <v>0</v>
      </c>
      <c r="H287" s="10">
        <f t="shared" si="47"/>
        <v>0</v>
      </c>
      <c r="J287" s="94" t="s">
        <v>87</v>
      </c>
      <c r="K287" s="95">
        <v>6861</v>
      </c>
      <c r="L287" s="12"/>
    </row>
    <row r="288" spans="1:12" x14ac:dyDescent="0.2">
      <c r="A288" s="52">
        <v>43122</v>
      </c>
      <c r="B288" s="53" t="s">
        <v>348</v>
      </c>
      <c r="C288" s="126" t="s">
        <v>57</v>
      </c>
      <c r="E288" s="10">
        <f t="shared" si="45"/>
        <v>0</v>
      </c>
      <c r="F288" s="141">
        <v>51464.54</v>
      </c>
      <c r="G288" s="10">
        <f t="shared" si="46"/>
        <v>0</v>
      </c>
      <c r="H288" s="10">
        <f t="shared" si="47"/>
        <v>0</v>
      </c>
      <c r="J288" s="94" t="s">
        <v>135</v>
      </c>
      <c r="K288" s="95">
        <v>6811</v>
      </c>
      <c r="L288" s="12"/>
    </row>
    <row r="289" spans="1:12" x14ac:dyDescent="0.2">
      <c r="A289" s="52">
        <v>43122</v>
      </c>
      <c r="B289" s="53" t="s">
        <v>349</v>
      </c>
      <c r="C289" s="126" t="s">
        <v>57</v>
      </c>
      <c r="E289" s="10">
        <f t="shared" si="45"/>
        <v>0</v>
      </c>
      <c r="F289" s="141">
        <v>977826.16</v>
      </c>
      <c r="G289" s="10">
        <f t="shared" si="46"/>
        <v>0</v>
      </c>
      <c r="H289" s="10">
        <f t="shared" si="47"/>
        <v>0</v>
      </c>
      <c r="J289" s="94" t="s">
        <v>135</v>
      </c>
      <c r="K289" s="95">
        <v>6811</v>
      </c>
      <c r="L289" s="12"/>
    </row>
    <row r="290" spans="1:12" x14ac:dyDescent="0.2">
      <c r="A290" s="52">
        <v>43124</v>
      </c>
      <c r="B290" s="53" t="s">
        <v>350</v>
      </c>
      <c r="C290" s="126" t="s">
        <v>57</v>
      </c>
      <c r="E290" s="10">
        <f t="shared" si="45"/>
        <v>0</v>
      </c>
      <c r="F290" s="141">
        <v>1447.5</v>
      </c>
      <c r="G290" s="10">
        <f t="shared" si="46"/>
        <v>1447.5</v>
      </c>
      <c r="H290" s="10">
        <f t="shared" si="47"/>
        <v>0</v>
      </c>
      <c r="K290" s="95">
        <v>6861</v>
      </c>
      <c r="L290" s="12"/>
    </row>
    <row r="291" spans="1:12" x14ac:dyDescent="0.2">
      <c r="A291" s="52">
        <v>43126</v>
      </c>
      <c r="B291" s="124" t="s">
        <v>351</v>
      </c>
      <c r="C291" s="120" t="s">
        <v>66</v>
      </c>
      <c r="E291" s="10">
        <f t="shared" si="45"/>
        <v>0</v>
      </c>
      <c r="F291" s="12"/>
      <c r="G291" s="10">
        <f t="shared" si="46"/>
        <v>0</v>
      </c>
      <c r="H291" s="10">
        <f t="shared" si="47"/>
        <v>0</v>
      </c>
      <c r="I291" s="12">
        <v>762872.35</v>
      </c>
      <c r="L291" s="12"/>
    </row>
    <row r="292" spans="1:12" x14ac:dyDescent="0.2">
      <c r="A292" s="52">
        <v>43137</v>
      </c>
      <c r="B292" s="53" t="s">
        <v>352</v>
      </c>
      <c r="C292" s="126" t="s">
        <v>57</v>
      </c>
      <c r="E292" s="10">
        <f t="shared" si="45"/>
        <v>0</v>
      </c>
      <c r="F292" s="141">
        <v>1295.8699999999999</v>
      </c>
      <c r="G292" s="10">
        <f t="shared" si="46"/>
        <v>0</v>
      </c>
      <c r="H292" s="10">
        <f t="shared" si="47"/>
        <v>0</v>
      </c>
      <c r="J292" s="94" t="s">
        <v>99</v>
      </c>
      <c r="K292" s="95">
        <v>6849</v>
      </c>
      <c r="L292" s="12"/>
    </row>
    <row r="293" spans="1:12" x14ac:dyDescent="0.2">
      <c r="A293" s="52">
        <v>43139</v>
      </c>
      <c r="B293" s="53" t="s">
        <v>353</v>
      </c>
      <c r="C293" s="126" t="s">
        <v>57</v>
      </c>
      <c r="E293" s="10">
        <f t="shared" si="45"/>
        <v>0</v>
      </c>
      <c r="F293" s="141">
        <v>220</v>
      </c>
      <c r="G293" s="10">
        <f t="shared" si="46"/>
        <v>220</v>
      </c>
      <c r="H293" s="10">
        <f t="shared" si="47"/>
        <v>0</v>
      </c>
      <c r="K293" s="95">
        <v>6873</v>
      </c>
      <c r="L293" s="12"/>
    </row>
    <row r="294" spans="1:12" x14ac:dyDescent="0.2">
      <c r="A294" s="52">
        <v>43144</v>
      </c>
      <c r="B294" s="53" t="s">
        <v>355</v>
      </c>
      <c r="C294" s="126" t="s">
        <v>57</v>
      </c>
      <c r="E294" s="10">
        <f t="shared" si="45"/>
        <v>0</v>
      </c>
      <c r="F294" s="141">
        <v>4692.57</v>
      </c>
      <c r="G294" s="10">
        <f t="shared" si="46"/>
        <v>0</v>
      </c>
      <c r="H294" s="10">
        <f t="shared" si="47"/>
        <v>0</v>
      </c>
      <c r="J294" s="94" t="s">
        <v>87</v>
      </c>
      <c r="K294" s="95">
        <v>6861</v>
      </c>
      <c r="L294" s="12"/>
    </row>
    <row r="295" spans="1:12" x14ac:dyDescent="0.2">
      <c r="A295" s="52">
        <v>43145</v>
      </c>
      <c r="B295" s="9" t="s">
        <v>356</v>
      </c>
      <c r="C295" s="126" t="s">
        <v>57</v>
      </c>
      <c r="E295" s="10">
        <f t="shared" si="45"/>
        <v>0</v>
      </c>
      <c r="F295" s="141">
        <v>785.5</v>
      </c>
      <c r="G295" s="10">
        <f t="shared" si="46"/>
        <v>785.5</v>
      </c>
      <c r="H295" s="10">
        <f t="shared" si="47"/>
        <v>0</v>
      </c>
      <c r="K295" s="95">
        <v>6873</v>
      </c>
      <c r="L295" s="12"/>
    </row>
    <row r="296" spans="1:12" x14ac:dyDescent="0.2">
      <c r="A296" s="52">
        <v>43145</v>
      </c>
      <c r="B296" s="9" t="s">
        <v>357</v>
      </c>
      <c r="C296" s="126" t="s">
        <v>57</v>
      </c>
      <c r="E296" s="10">
        <f t="shared" si="45"/>
        <v>0</v>
      </c>
      <c r="F296" s="141">
        <v>220</v>
      </c>
      <c r="G296" s="10">
        <f t="shared" si="46"/>
        <v>220</v>
      </c>
      <c r="H296" s="10">
        <f t="shared" si="47"/>
        <v>0</v>
      </c>
      <c r="K296" s="95">
        <v>6873</v>
      </c>
      <c r="L296" s="12"/>
    </row>
    <row r="297" spans="1:12" x14ac:dyDescent="0.2">
      <c r="A297" s="52">
        <v>43146</v>
      </c>
      <c r="B297" s="53" t="s">
        <v>358</v>
      </c>
      <c r="C297" s="126" t="s">
        <v>57</v>
      </c>
      <c r="E297" s="10">
        <f t="shared" si="45"/>
        <v>0</v>
      </c>
      <c r="F297" s="141">
        <v>224</v>
      </c>
      <c r="G297" s="10">
        <f t="shared" si="46"/>
        <v>0</v>
      </c>
      <c r="H297" s="10">
        <f t="shared" si="47"/>
        <v>0</v>
      </c>
      <c r="J297" s="94" t="s">
        <v>166</v>
      </c>
      <c r="K297" s="95">
        <v>6873</v>
      </c>
      <c r="L297" s="12"/>
    </row>
    <row r="298" spans="1:12" x14ac:dyDescent="0.2">
      <c r="A298" s="52">
        <v>43153</v>
      </c>
      <c r="B298" s="124" t="s">
        <v>360</v>
      </c>
      <c r="C298" s="120" t="s">
        <v>66</v>
      </c>
      <c r="E298" s="10">
        <f t="shared" si="45"/>
        <v>0</v>
      </c>
      <c r="F298" s="12"/>
      <c r="G298" s="10">
        <f t="shared" si="46"/>
        <v>0</v>
      </c>
      <c r="H298" s="10">
        <f t="shared" si="47"/>
        <v>0</v>
      </c>
      <c r="L298" s="12">
        <v>7437.94</v>
      </c>
    </row>
    <row r="299" spans="1:12" x14ac:dyDescent="0.2">
      <c r="A299" s="52">
        <v>43154</v>
      </c>
      <c r="B299" s="124" t="s">
        <v>359</v>
      </c>
      <c r="C299" s="120" t="s">
        <v>66</v>
      </c>
      <c r="E299" s="10">
        <f t="shared" si="45"/>
        <v>0</v>
      </c>
      <c r="F299" s="12"/>
      <c r="G299" s="10">
        <f t="shared" si="46"/>
        <v>0</v>
      </c>
      <c r="H299" s="10">
        <f t="shared" si="47"/>
        <v>0</v>
      </c>
      <c r="I299" s="12">
        <v>1219197.6000000001</v>
      </c>
      <c r="L299" s="12"/>
    </row>
    <row r="300" spans="1:12" x14ac:dyDescent="0.2">
      <c r="A300" s="52">
        <v>43161</v>
      </c>
      <c r="B300" s="53" t="s">
        <v>361</v>
      </c>
      <c r="C300" s="126" t="s">
        <v>57</v>
      </c>
      <c r="E300" s="10">
        <f t="shared" si="45"/>
        <v>0</v>
      </c>
      <c r="F300" s="141">
        <v>37921.01</v>
      </c>
      <c r="G300" s="10">
        <f t="shared" si="46"/>
        <v>0</v>
      </c>
      <c r="H300" s="10">
        <f t="shared" si="47"/>
        <v>0</v>
      </c>
      <c r="J300" s="94" t="s">
        <v>135</v>
      </c>
      <c r="K300" s="95">
        <v>6811</v>
      </c>
      <c r="L300" s="12"/>
    </row>
    <row r="301" spans="1:12" x14ac:dyDescent="0.2">
      <c r="A301" s="52">
        <v>43161</v>
      </c>
      <c r="B301" s="53" t="s">
        <v>362</v>
      </c>
      <c r="C301" s="126" t="s">
        <v>57</v>
      </c>
      <c r="E301" s="10">
        <f t="shared" si="45"/>
        <v>0</v>
      </c>
      <c r="F301" s="141">
        <v>720499.16</v>
      </c>
      <c r="G301" s="10">
        <f t="shared" si="46"/>
        <v>0</v>
      </c>
      <c r="H301" s="10">
        <f t="shared" si="47"/>
        <v>0</v>
      </c>
      <c r="J301" s="94" t="s">
        <v>135</v>
      </c>
      <c r="K301" s="95">
        <v>6811</v>
      </c>
      <c r="L301" s="12"/>
    </row>
    <row r="302" spans="1:12" x14ac:dyDescent="0.2">
      <c r="A302" s="52">
        <v>43165</v>
      </c>
      <c r="B302" s="53" t="s">
        <v>363</v>
      </c>
      <c r="C302" s="126" t="s">
        <v>57</v>
      </c>
      <c r="E302" s="10">
        <f t="shared" si="45"/>
        <v>0</v>
      </c>
      <c r="F302" s="141">
        <v>2375</v>
      </c>
      <c r="G302" s="10">
        <f t="shared" si="46"/>
        <v>2375</v>
      </c>
      <c r="H302" s="10">
        <f t="shared" si="47"/>
        <v>0</v>
      </c>
      <c r="K302" s="95">
        <v>6861</v>
      </c>
      <c r="L302" s="12"/>
    </row>
    <row r="303" spans="1:12" x14ac:dyDescent="0.2">
      <c r="A303" s="52">
        <v>43179</v>
      </c>
      <c r="B303" s="53" t="s">
        <v>364</v>
      </c>
      <c r="C303" s="126" t="s">
        <v>57</v>
      </c>
      <c r="E303" s="10">
        <f t="shared" si="45"/>
        <v>0</v>
      </c>
      <c r="F303" s="141">
        <v>5031.87</v>
      </c>
      <c r="G303" s="10">
        <f t="shared" si="46"/>
        <v>0</v>
      </c>
      <c r="H303" s="10">
        <f t="shared" si="47"/>
        <v>0</v>
      </c>
      <c r="J303" s="94" t="s">
        <v>99</v>
      </c>
      <c r="K303" s="95">
        <v>6849</v>
      </c>
      <c r="L303" s="12"/>
    </row>
    <row r="304" spans="1:12" x14ac:dyDescent="0.2">
      <c r="A304" s="52">
        <v>43180</v>
      </c>
      <c r="B304" s="53" t="s">
        <v>365</v>
      </c>
      <c r="C304" s="126" t="s">
        <v>57</v>
      </c>
      <c r="E304" s="10">
        <f t="shared" si="45"/>
        <v>0</v>
      </c>
      <c r="F304" s="141">
        <v>1135</v>
      </c>
      <c r="G304" s="10">
        <f t="shared" si="46"/>
        <v>1135</v>
      </c>
      <c r="H304" s="10">
        <f t="shared" si="47"/>
        <v>0</v>
      </c>
      <c r="K304" s="95">
        <v>6861</v>
      </c>
      <c r="L304" s="12"/>
    </row>
    <row r="305" spans="1:12" x14ac:dyDescent="0.2">
      <c r="A305" s="52">
        <v>43180</v>
      </c>
      <c r="B305" s="53" t="s">
        <v>366</v>
      </c>
      <c r="C305" s="126" t="s">
        <v>57</v>
      </c>
      <c r="E305" s="10">
        <f t="shared" si="45"/>
        <v>0</v>
      </c>
      <c r="F305" s="141">
        <v>16971.29</v>
      </c>
      <c r="G305" s="10">
        <f t="shared" si="46"/>
        <v>0</v>
      </c>
      <c r="H305" s="10">
        <f t="shared" si="47"/>
        <v>0</v>
      </c>
      <c r="J305" s="94" t="s">
        <v>87</v>
      </c>
      <c r="K305" s="95">
        <v>6861</v>
      </c>
      <c r="L305" s="12"/>
    </row>
    <row r="306" spans="1:12" x14ac:dyDescent="0.2">
      <c r="A306" s="52">
        <v>43181</v>
      </c>
      <c r="B306" s="124" t="s">
        <v>367</v>
      </c>
      <c r="C306" s="120" t="s">
        <v>66</v>
      </c>
      <c r="E306" s="10">
        <f t="shared" ref="E306:E367" si="48">+D306</f>
        <v>0</v>
      </c>
      <c r="F306" s="12"/>
      <c r="G306" s="10">
        <f t="shared" ref="G306:G367" si="49">IF(J306&gt;0,0,F306)</f>
        <v>0</v>
      </c>
      <c r="H306" s="10">
        <f t="shared" ref="H306:H367" si="50">+D306</f>
        <v>0</v>
      </c>
      <c r="L306" s="12">
        <v>783933.33</v>
      </c>
    </row>
    <row r="307" spans="1:12" x14ac:dyDescent="0.2">
      <c r="A307" s="52">
        <v>43189</v>
      </c>
      <c r="B307" s="53" t="s">
        <v>368</v>
      </c>
      <c r="C307" s="126" t="s">
        <v>57</v>
      </c>
      <c r="E307" s="10">
        <f t="shared" si="48"/>
        <v>0</v>
      </c>
      <c r="F307" s="141">
        <v>1000</v>
      </c>
      <c r="G307" s="10">
        <f t="shared" si="49"/>
        <v>1000</v>
      </c>
      <c r="H307" s="10">
        <f t="shared" si="50"/>
        <v>0</v>
      </c>
      <c r="K307" s="95">
        <v>6861</v>
      </c>
      <c r="L307" s="12"/>
    </row>
    <row r="308" spans="1:12" x14ac:dyDescent="0.2">
      <c r="A308" s="52">
        <v>43195</v>
      </c>
      <c r="B308" s="53" t="s">
        <v>369</v>
      </c>
      <c r="C308" s="126" t="s">
        <v>383</v>
      </c>
      <c r="E308" s="10">
        <f t="shared" si="48"/>
        <v>0</v>
      </c>
      <c r="F308" s="141">
        <v>278411.86</v>
      </c>
      <c r="G308" s="10">
        <f t="shared" si="49"/>
        <v>0</v>
      </c>
      <c r="H308" s="10">
        <f t="shared" si="50"/>
        <v>0</v>
      </c>
      <c r="J308" s="94" t="s">
        <v>181</v>
      </c>
      <c r="K308" s="95">
        <v>6832</v>
      </c>
      <c r="L308" s="12"/>
    </row>
    <row r="309" spans="1:12" x14ac:dyDescent="0.2">
      <c r="A309" s="52">
        <v>43187</v>
      </c>
      <c r="B309" s="124" t="s">
        <v>370</v>
      </c>
      <c r="C309" s="120" t="s">
        <v>66</v>
      </c>
      <c r="E309" s="10">
        <f t="shared" si="48"/>
        <v>0</v>
      </c>
      <c r="F309" s="12"/>
      <c r="G309" s="10">
        <f t="shared" si="49"/>
        <v>0</v>
      </c>
      <c r="H309" s="10">
        <f t="shared" si="50"/>
        <v>0</v>
      </c>
      <c r="I309" s="12">
        <v>7437.94</v>
      </c>
      <c r="L309" s="12"/>
    </row>
    <row r="310" spans="1:12" x14ac:dyDescent="0.2">
      <c r="A310" s="52">
        <v>43196</v>
      </c>
      <c r="B310" s="53" t="s">
        <v>371</v>
      </c>
      <c r="C310" s="126" t="s">
        <v>383</v>
      </c>
      <c r="E310" s="10">
        <f t="shared" si="48"/>
        <v>0</v>
      </c>
      <c r="F310" s="141">
        <v>238</v>
      </c>
      <c r="G310" s="10">
        <f t="shared" si="49"/>
        <v>238</v>
      </c>
      <c r="H310" s="10">
        <f t="shared" si="50"/>
        <v>0</v>
      </c>
      <c r="K310" s="95">
        <v>6873</v>
      </c>
      <c r="L310" s="12"/>
    </row>
    <row r="311" spans="1:12" x14ac:dyDescent="0.2">
      <c r="A311" s="52">
        <v>43206</v>
      </c>
      <c r="B311" s="53" t="s">
        <v>372</v>
      </c>
      <c r="C311" s="126" t="s">
        <v>383</v>
      </c>
      <c r="E311" s="10">
        <f t="shared" si="48"/>
        <v>0</v>
      </c>
      <c r="F311" s="141">
        <v>10175.459999999999</v>
      </c>
      <c r="G311" s="10">
        <f t="shared" si="49"/>
        <v>0</v>
      </c>
      <c r="H311" s="10">
        <f t="shared" si="50"/>
        <v>0</v>
      </c>
      <c r="J311" s="94" t="s">
        <v>99</v>
      </c>
      <c r="K311" s="95">
        <v>6849</v>
      </c>
      <c r="L311" s="12"/>
    </row>
    <row r="312" spans="1:12" x14ac:dyDescent="0.2">
      <c r="A312" s="52">
        <v>43207</v>
      </c>
      <c r="B312" s="53" t="s">
        <v>373</v>
      </c>
      <c r="C312" s="126" t="s">
        <v>383</v>
      </c>
      <c r="E312" s="10">
        <f t="shared" si="48"/>
        <v>0</v>
      </c>
      <c r="F312" s="141">
        <v>367.5</v>
      </c>
      <c r="G312" s="10">
        <f t="shared" si="49"/>
        <v>0</v>
      </c>
      <c r="H312" s="10">
        <f t="shared" si="50"/>
        <v>0</v>
      </c>
      <c r="J312" s="94" t="s">
        <v>166</v>
      </c>
      <c r="K312" s="95">
        <v>6873</v>
      </c>
      <c r="L312" s="12"/>
    </row>
    <row r="313" spans="1:12" x14ac:dyDescent="0.2">
      <c r="A313" s="52">
        <v>43207</v>
      </c>
      <c r="B313" s="53" t="s">
        <v>374</v>
      </c>
      <c r="C313" s="126" t="s">
        <v>383</v>
      </c>
      <c r="E313" s="10">
        <f t="shared" si="48"/>
        <v>0</v>
      </c>
      <c r="F313" s="141">
        <v>2927.33</v>
      </c>
      <c r="G313" s="10">
        <f t="shared" si="49"/>
        <v>0</v>
      </c>
      <c r="H313" s="10">
        <f t="shared" si="50"/>
        <v>0</v>
      </c>
      <c r="J313" s="94" t="s">
        <v>87</v>
      </c>
      <c r="K313" s="95">
        <v>6861</v>
      </c>
      <c r="L313" s="12"/>
    </row>
    <row r="314" spans="1:12" x14ac:dyDescent="0.2">
      <c r="A314" s="52">
        <v>43208</v>
      </c>
      <c r="B314" s="53" t="s">
        <v>375</v>
      </c>
      <c r="C314" s="126" t="s">
        <v>383</v>
      </c>
      <c r="E314" s="10">
        <f t="shared" si="48"/>
        <v>0</v>
      </c>
      <c r="F314" s="141">
        <v>2500</v>
      </c>
      <c r="G314" s="10">
        <f t="shared" si="49"/>
        <v>2500</v>
      </c>
      <c r="H314" s="10">
        <f t="shared" si="50"/>
        <v>0</v>
      </c>
      <c r="K314" s="95">
        <v>6873</v>
      </c>
      <c r="L314" s="12"/>
    </row>
    <row r="315" spans="1:12" x14ac:dyDescent="0.2">
      <c r="A315" s="52">
        <v>43208</v>
      </c>
      <c r="B315" s="124" t="s">
        <v>376</v>
      </c>
      <c r="C315" s="120" t="s">
        <v>66</v>
      </c>
      <c r="E315" s="10">
        <f t="shared" si="48"/>
        <v>0</v>
      </c>
      <c r="F315" s="12"/>
      <c r="G315" s="10">
        <f t="shared" si="49"/>
        <v>0</v>
      </c>
      <c r="H315" s="10">
        <f t="shared" si="50"/>
        <v>0</v>
      </c>
      <c r="L315" s="12">
        <v>295620.15000000002</v>
      </c>
    </row>
    <row r="316" spans="1:12" x14ac:dyDescent="0.2">
      <c r="A316" s="52">
        <v>43217</v>
      </c>
      <c r="B316" s="53" t="s">
        <v>377</v>
      </c>
      <c r="C316" s="126" t="s">
        <v>383</v>
      </c>
      <c r="E316" s="10">
        <f t="shared" si="48"/>
        <v>0</v>
      </c>
      <c r="F316" s="141">
        <v>38119.769999999997</v>
      </c>
      <c r="G316" s="10">
        <f t="shared" si="49"/>
        <v>0</v>
      </c>
      <c r="H316" s="10">
        <f t="shared" si="50"/>
        <v>0</v>
      </c>
      <c r="J316" s="94" t="s">
        <v>135</v>
      </c>
      <c r="K316" s="95">
        <v>6811</v>
      </c>
      <c r="L316" s="12"/>
    </row>
    <row r="317" spans="1:12" x14ac:dyDescent="0.2">
      <c r="A317" s="52">
        <v>43217</v>
      </c>
      <c r="B317" s="53" t="s">
        <v>378</v>
      </c>
      <c r="C317" s="126" t="s">
        <v>383</v>
      </c>
      <c r="E317" s="10">
        <f t="shared" si="48"/>
        <v>0</v>
      </c>
      <c r="F317" s="141">
        <v>724275.71</v>
      </c>
      <c r="G317" s="10">
        <f t="shared" si="49"/>
        <v>0</v>
      </c>
      <c r="H317" s="10">
        <f t="shared" si="50"/>
        <v>0</v>
      </c>
      <c r="J317" s="94" t="s">
        <v>135</v>
      </c>
      <c r="K317" s="95">
        <v>6811</v>
      </c>
    </row>
    <row r="318" spans="1:12" x14ac:dyDescent="0.2">
      <c r="A318" s="52">
        <v>43160</v>
      </c>
      <c r="B318" s="53" t="s">
        <v>379</v>
      </c>
      <c r="C318" s="126" t="s">
        <v>80</v>
      </c>
      <c r="E318" s="10">
        <f t="shared" si="48"/>
        <v>0</v>
      </c>
      <c r="F318" s="12"/>
      <c r="G318" s="10">
        <v>33577.17</v>
      </c>
      <c r="H318" s="10">
        <f t="shared" si="50"/>
        <v>0</v>
      </c>
      <c r="J318" s="94" t="s">
        <v>135</v>
      </c>
    </row>
    <row r="319" spans="1:12" x14ac:dyDescent="0.2">
      <c r="A319" s="52">
        <v>43223</v>
      </c>
      <c r="B319" s="53" t="s">
        <v>380</v>
      </c>
      <c r="C319" s="126" t="s">
        <v>383</v>
      </c>
      <c r="E319" s="10">
        <f t="shared" si="48"/>
        <v>0</v>
      </c>
      <c r="F319" s="141">
        <v>1125</v>
      </c>
      <c r="G319" s="10">
        <f t="shared" si="49"/>
        <v>1125</v>
      </c>
      <c r="H319" s="10">
        <f t="shared" si="50"/>
        <v>0</v>
      </c>
      <c r="K319" s="95">
        <v>6873</v>
      </c>
      <c r="L319" s="12"/>
    </row>
    <row r="320" spans="1:12" x14ac:dyDescent="0.2">
      <c r="A320" s="52">
        <v>43215</v>
      </c>
      <c r="B320" s="124" t="s">
        <v>381</v>
      </c>
      <c r="C320" s="120" t="s">
        <v>66</v>
      </c>
      <c r="E320" s="10">
        <f t="shared" si="48"/>
        <v>0</v>
      </c>
      <c r="F320" s="12"/>
      <c r="G320" s="10">
        <f t="shared" si="49"/>
        <v>0</v>
      </c>
      <c r="H320" s="10">
        <f t="shared" si="50"/>
        <v>0</v>
      </c>
      <c r="I320" s="12">
        <v>783933.33</v>
      </c>
      <c r="L320" s="12"/>
    </row>
    <row r="321" spans="1:12" x14ac:dyDescent="0.2">
      <c r="A321" s="52">
        <v>43229</v>
      </c>
      <c r="B321" s="53" t="s">
        <v>382</v>
      </c>
      <c r="C321" s="126" t="s">
        <v>383</v>
      </c>
      <c r="E321" s="10">
        <f t="shared" si="48"/>
        <v>0</v>
      </c>
      <c r="F321" s="141">
        <v>3428.86</v>
      </c>
      <c r="G321" s="10">
        <f t="shared" si="49"/>
        <v>0</v>
      </c>
      <c r="H321" s="10">
        <f t="shared" si="50"/>
        <v>0</v>
      </c>
      <c r="J321" s="94" t="s">
        <v>99</v>
      </c>
      <c r="K321" s="95">
        <v>6849</v>
      </c>
      <c r="L321" s="12"/>
    </row>
    <row r="322" spans="1:12" x14ac:dyDescent="0.2">
      <c r="A322" s="52">
        <v>43235</v>
      </c>
      <c r="B322" s="124" t="s">
        <v>387</v>
      </c>
      <c r="C322" s="120" t="s">
        <v>66</v>
      </c>
      <c r="E322" s="10">
        <f t="shared" si="48"/>
        <v>0</v>
      </c>
      <c r="F322" s="12"/>
      <c r="G322" s="10">
        <f t="shared" si="49"/>
        <v>0</v>
      </c>
      <c r="H322" s="10">
        <f t="shared" si="50"/>
        <v>0</v>
      </c>
      <c r="L322" s="12">
        <v>766949.34</v>
      </c>
    </row>
    <row r="323" spans="1:12" x14ac:dyDescent="0.2">
      <c r="A323" s="52">
        <v>43238</v>
      </c>
      <c r="B323" s="53" t="s">
        <v>384</v>
      </c>
      <c r="C323" s="126" t="s">
        <v>383</v>
      </c>
      <c r="E323" s="10">
        <f t="shared" si="48"/>
        <v>0</v>
      </c>
      <c r="F323" s="141">
        <v>73.5</v>
      </c>
      <c r="G323" s="10">
        <f t="shared" si="49"/>
        <v>0</v>
      </c>
      <c r="H323" s="10">
        <f t="shared" si="50"/>
        <v>0</v>
      </c>
      <c r="J323" s="94" t="s">
        <v>166</v>
      </c>
      <c r="K323" s="95">
        <v>6873</v>
      </c>
      <c r="L323" s="12"/>
    </row>
    <row r="324" spans="1:12" x14ac:dyDescent="0.2">
      <c r="A324" s="52">
        <v>43238</v>
      </c>
      <c r="B324" s="53" t="s">
        <v>385</v>
      </c>
      <c r="C324" s="126" t="s">
        <v>383</v>
      </c>
      <c r="E324" s="10">
        <f t="shared" si="48"/>
        <v>0</v>
      </c>
      <c r="F324" s="141">
        <v>1925.88</v>
      </c>
      <c r="G324" s="10">
        <f t="shared" si="49"/>
        <v>0</v>
      </c>
      <c r="H324" s="10">
        <f t="shared" si="50"/>
        <v>0</v>
      </c>
      <c r="J324" s="94" t="s">
        <v>87</v>
      </c>
      <c r="K324" s="95">
        <v>6861</v>
      </c>
      <c r="L324" s="12"/>
    </row>
    <row r="325" spans="1:12" x14ac:dyDescent="0.2">
      <c r="A325" s="52">
        <v>43238</v>
      </c>
      <c r="B325" s="53" t="s">
        <v>386</v>
      </c>
      <c r="C325" s="126" t="s">
        <v>383</v>
      </c>
      <c r="E325" s="10">
        <f t="shared" si="48"/>
        <v>0</v>
      </c>
      <c r="F325" s="141">
        <v>302270.69</v>
      </c>
      <c r="G325" s="10">
        <f t="shared" si="49"/>
        <v>0</v>
      </c>
      <c r="H325" s="10">
        <f t="shared" si="50"/>
        <v>0</v>
      </c>
      <c r="J325" s="94" t="s">
        <v>181</v>
      </c>
      <c r="K325" s="95">
        <v>6832</v>
      </c>
      <c r="L325" s="12"/>
    </row>
    <row r="326" spans="1:12" x14ac:dyDescent="0.2">
      <c r="A326" s="52">
        <v>43245</v>
      </c>
      <c r="B326" s="53" t="s">
        <v>388</v>
      </c>
      <c r="C326" s="126" t="s">
        <v>383</v>
      </c>
      <c r="E326" s="10">
        <f t="shared" si="48"/>
        <v>0</v>
      </c>
      <c r="F326" s="141">
        <v>38686.43</v>
      </c>
      <c r="G326" s="10">
        <f t="shared" si="49"/>
        <v>0</v>
      </c>
      <c r="H326" s="10">
        <f t="shared" si="50"/>
        <v>0</v>
      </c>
      <c r="J326" s="94" t="s">
        <v>135</v>
      </c>
      <c r="K326" s="95">
        <v>6811</v>
      </c>
      <c r="L326" s="12"/>
    </row>
    <row r="327" spans="1:12" x14ac:dyDescent="0.2">
      <c r="A327" s="52">
        <v>43245</v>
      </c>
      <c r="B327" s="53" t="s">
        <v>389</v>
      </c>
      <c r="C327" s="126" t="s">
        <v>383</v>
      </c>
      <c r="E327" s="10">
        <f t="shared" si="48"/>
        <v>0</v>
      </c>
      <c r="F327" s="141">
        <v>735042.17</v>
      </c>
      <c r="G327" s="10">
        <f t="shared" si="49"/>
        <v>0</v>
      </c>
      <c r="H327" s="10">
        <f t="shared" si="50"/>
        <v>0</v>
      </c>
      <c r="J327" s="94" t="s">
        <v>135</v>
      </c>
      <c r="K327" s="95">
        <v>6811</v>
      </c>
      <c r="L327" s="12"/>
    </row>
    <row r="328" spans="1:12" x14ac:dyDescent="0.2">
      <c r="A328" s="52">
        <v>43250</v>
      </c>
      <c r="B328" s="53" t="s">
        <v>390</v>
      </c>
      <c r="C328" s="126" t="s">
        <v>383</v>
      </c>
      <c r="E328" s="10">
        <f t="shared" si="48"/>
        <v>0</v>
      </c>
      <c r="F328" s="141">
        <v>166.5</v>
      </c>
      <c r="G328" s="10">
        <f t="shared" si="49"/>
        <v>166.5</v>
      </c>
      <c r="H328" s="10">
        <f t="shared" si="50"/>
        <v>0</v>
      </c>
      <c r="K328" s="95">
        <v>6873</v>
      </c>
      <c r="L328" s="12"/>
    </row>
    <row r="329" spans="1:12" x14ac:dyDescent="0.2">
      <c r="A329" s="52">
        <v>43255</v>
      </c>
      <c r="B329" s="53" t="s">
        <v>391</v>
      </c>
      <c r="C329" s="126" t="s">
        <v>80</v>
      </c>
      <c r="E329" s="10">
        <f t="shared" si="48"/>
        <v>0</v>
      </c>
      <c r="F329" s="12"/>
      <c r="G329" s="10">
        <v>82921.25</v>
      </c>
      <c r="H329" s="10">
        <f t="shared" si="50"/>
        <v>0</v>
      </c>
      <c r="J329" s="94" t="s">
        <v>135</v>
      </c>
      <c r="L329" s="12"/>
    </row>
    <row r="330" spans="1:12" x14ac:dyDescent="0.2">
      <c r="A330" s="52">
        <v>43251</v>
      </c>
      <c r="B330" s="124" t="s">
        <v>392</v>
      </c>
      <c r="C330" s="120" t="s">
        <v>66</v>
      </c>
      <c r="E330" s="10">
        <f t="shared" si="48"/>
        <v>0</v>
      </c>
      <c r="F330" s="12"/>
      <c r="G330" s="10">
        <f t="shared" si="49"/>
        <v>0</v>
      </c>
      <c r="H330" s="10">
        <f t="shared" si="50"/>
        <v>0</v>
      </c>
      <c r="I330" s="12">
        <v>295620.15000000002</v>
      </c>
      <c r="L330" s="12"/>
    </row>
    <row r="331" spans="1:12" x14ac:dyDescent="0.2">
      <c r="A331" s="52">
        <v>43256</v>
      </c>
      <c r="B331" s="53" t="s">
        <v>393</v>
      </c>
      <c r="C331" s="126" t="s">
        <v>383</v>
      </c>
      <c r="E331" s="10">
        <f t="shared" si="48"/>
        <v>0</v>
      </c>
      <c r="F331" s="141">
        <v>166.5</v>
      </c>
      <c r="G331" s="10">
        <f t="shared" si="49"/>
        <v>166.5</v>
      </c>
      <c r="H331" s="10">
        <f t="shared" si="50"/>
        <v>0</v>
      </c>
      <c r="K331" s="95">
        <v>6873</v>
      </c>
      <c r="L331" s="12"/>
    </row>
    <row r="332" spans="1:12" x14ac:dyDescent="0.2">
      <c r="A332" s="52">
        <v>43266</v>
      </c>
      <c r="B332" s="124" t="s">
        <v>394</v>
      </c>
      <c r="C332" s="120" t="s">
        <v>66</v>
      </c>
      <c r="E332" s="10">
        <f t="shared" si="48"/>
        <v>0</v>
      </c>
      <c r="F332" s="12"/>
      <c r="G332" s="10">
        <f t="shared" si="49"/>
        <v>0</v>
      </c>
      <c r="H332" s="10">
        <f t="shared" si="50"/>
        <v>0</v>
      </c>
      <c r="L332" s="12">
        <v>1078331.67</v>
      </c>
    </row>
    <row r="333" spans="1:12" x14ac:dyDescent="0.2">
      <c r="A333" s="52">
        <v>43272</v>
      </c>
      <c r="B333" s="53" t="s">
        <v>395</v>
      </c>
      <c r="C333" s="126" t="s">
        <v>383</v>
      </c>
      <c r="E333" s="10">
        <f t="shared" si="48"/>
        <v>0</v>
      </c>
      <c r="F333" s="141">
        <v>34439.550000000003</v>
      </c>
      <c r="G333" s="10">
        <f t="shared" si="49"/>
        <v>0</v>
      </c>
      <c r="H333" s="10">
        <f t="shared" si="50"/>
        <v>0</v>
      </c>
      <c r="J333" s="94" t="s">
        <v>135</v>
      </c>
      <c r="K333" s="95">
        <v>6811</v>
      </c>
      <c r="L333" s="12"/>
    </row>
    <row r="334" spans="1:12" x14ac:dyDescent="0.2">
      <c r="A334" s="52">
        <v>43272</v>
      </c>
      <c r="B334" s="53" t="s">
        <v>396</v>
      </c>
      <c r="C334" s="126" t="s">
        <v>383</v>
      </c>
      <c r="E334" s="10">
        <f t="shared" si="48"/>
        <v>0</v>
      </c>
      <c r="F334" s="141">
        <v>654351.42000000004</v>
      </c>
      <c r="G334" s="10">
        <f t="shared" si="49"/>
        <v>0</v>
      </c>
      <c r="H334" s="10">
        <f t="shared" si="50"/>
        <v>0</v>
      </c>
      <c r="J334" s="94" t="s">
        <v>135</v>
      </c>
      <c r="K334" s="95">
        <v>6811</v>
      </c>
      <c r="L334" s="12"/>
    </row>
    <row r="335" spans="1:12" x14ac:dyDescent="0.2">
      <c r="A335" s="52">
        <v>43273</v>
      </c>
      <c r="B335" s="53" t="s">
        <v>397</v>
      </c>
      <c r="C335" s="126" t="s">
        <v>383</v>
      </c>
      <c r="E335" s="10">
        <f t="shared" si="48"/>
        <v>0</v>
      </c>
      <c r="F335" s="140">
        <v>4841.9399999999996</v>
      </c>
      <c r="G335" s="10">
        <f t="shared" si="49"/>
        <v>0</v>
      </c>
      <c r="H335" s="10">
        <f t="shared" si="50"/>
        <v>0</v>
      </c>
      <c r="J335" s="94" t="s">
        <v>99</v>
      </c>
      <c r="K335" s="95">
        <v>6849</v>
      </c>
      <c r="L335" s="12"/>
    </row>
    <row r="336" spans="1:12" x14ac:dyDescent="0.2">
      <c r="A336" s="52">
        <v>43276</v>
      </c>
      <c r="B336" s="53" t="s">
        <v>398</v>
      </c>
      <c r="C336" s="128" t="s">
        <v>383</v>
      </c>
      <c r="E336" s="10">
        <f t="shared" si="48"/>
        <v>0</v>
      </c>
      <c r="F336" s="140">
        <v>106340.9</v>
      </c>
      <c r="G336" s="10">
        <f t="shared" si="49"/>
        <v>0</v>
      </c>
      <c r="H336" s="10">
        <f t="shared" si="50"/>
        <v>0</v>
      </c>
      <c r="J336" s="94" t="s">
        <v>181</v>
      </c>
      <c r="K336" s="95">
        <v>6832</v>
      </c>
      <c r="L336" s="12"/>
    </row>
    <row r="337" spans="1:13" x14ac:dyDescent="0.2">
      <c r="A337" s="52">
        <v>43277</v>
      </c>
      <c r="B337" s="53" t="s">
        <v>399</v>
      </c>
      <c r="C337" s="128" t="s">
        <v>383</v>
      </c>
      <c r="E337" s="10">
        <f t="shared" si="48"/>
        <v>0</v>
      </c>
      <c r="F337" s="140">
        <v>3631.93</v>
      </c>
      <c r="G337" s="10">
        <f t="shared" si="49"/>
        <v>0</v>
      </c>
      <c r="H337" s="10">
        <f t="shared" si="50"/>
        <v>0</v>
      </c>
      <c r="J337" s="94" t="s">
        <v>87</v>
      </c>
      <c r="K337" s="95">
        <v>6861</v>
      </c>
    </row>
    <row r="338" spans="1:13" x14ac:dyDescent="0.2">
      <c r="A338" s="52">
        <v>43279</v>
      </c>
      <c r="B338" s="53" t="s">
        <v>400</v>
      </c>
      <c r="C338" s="128" t="s">
        <v>80</v>
      </c>
      <c r="E338" s="10">
        <f t="shared" ref="E338" si="51">+D338</f>
        <v>0</v>
      </c>
      <c r="F338" s="12"/>
      <c r="G338" s="10">
        <v>16470.509999999998</v>
      </c>
      <c r="H338" s="10">
        <f t="shared" ref="H338" si="52">+D338</f>
        <v>0</v>
      </c>
      <c r="J338" s="94" t="s">
        <v>135</v>
      </c>
      <c r="L338" s="12"/>
    </row>
    <row r="339" spans="1:13" x14ac:dyDescent="0.2">
      <c r="A339" s="52" t="s">
        <v>404</v>
      </c>
      <c r="B339" s="53" t="s">
        <v>401</v>
      </c>
      <c r="C339" s="128" t="s">
        <v>416</v>
      </c>
      <c r="E339" s="10">
        <f t="shared" si="48"/>
        <v>0</v>
      </c>
      <c r="F339" s="140">
        <v>2442.5700000000002</v>
      </c>
      <c r="G339" s="10">
        <f t="shared" si="49"/>
        <v>0</v>
      </c>
      <c r="H339" s="10">
        <f t="shared" si="50"/>
        <v>0</v>
      </c>
      <c r="J339" s="94" t="s">
        <v>87</v>
      </c>
      <c r="K339" s="95">
        <v>6861</v>
      </c>
      <c r="L339" s="12"/>
    </row>
    <row r="340" spans="1:13" x14ac:dyDescent="0.2">
      <c r="A340" s="52" t="s">
        <v>404</v>
      </c>
      <c r="B340" s="124" t="s">
        <v>402</v>
      </c>
      <c r="C340" s="129" t="s">
        <v>66</v>
      </c>
      <c r="E340" s="10">
        <f t="shared" si="48"/>
        <v>0</v>
      </c>
      <c r="F340" s="125"/>
      <c r="G340" s="10">
        <f t="shared" si="49"/>
        <v>0</v>
      </c>
      <c r="H340" s="10">
        <f t="shared" si="50"/>
        <v>0</v>
      </c>
      <c r="L340" s="12">
        <v>806048.31</v>
      </c>
    </row>
    <row r="341" spans="1:13" x14ac:dyDescent="0.2">
      <c r="A341" s="52" t="s">
        <v>404</v>
      </c>
      <c r="B341" s="53" t="s">
        <v>403</v>
      </c>
      <c r="C341" s="128" t="s">
        <v>416</v>
      </c>
      <c r="E341" s="10">
        <f t="shared" si="48"/>
        <v>0</v>
      </c>
      <c r="F341" s="140">
        <v>1272</v>
      </c>
      <c r="G341" s="10">
        <f t="shared" si="49"/>
        <v>0</v>
      </c>
      <c r="H341" s="10">
        <f t="shared" si="50"/>
        <v>0</v>
      </c>
      <c r="J341" s="94" t="s">
        <v>166</v>
      </c>
      <c r="K341" s="95">
        <v>6873</v>
      </c>
      <c r="L341" s="12"/>
    </row>
    <row r="342" spans="1:13" x14ac:dyDescent="0.2">
      <c r="A342" s="52" t="s">
        <v>404</v>
      </c>
      <c r="B342" s="53" t="s">
        <v>405</v>
      </c>
      <c r="C342" s="128" t="s">
        <v>416</v>
      </c>
      <c r="E342" s="10">
        <f t="shared" si="48"/>
        <v>0</v>
      </c>
      <c r="F342" s="140">
        <v>166.5</v>
      </c>
      <c r="G342" s="10">
        <f t="shared" si="49"/>
        <v>166.5</v>
      </c>
      <c r="H342" s="10">
        <f t="shared" si="50"/>
        <v>0</v>
      </c>
      <c r="K342" s="95">
        <v>6873</v>
      </c>
      <c r="L342" s="12"/>
    </row>
    <row r="343" spans="1:13" x14ac:dyDescent="0.2">
      <c r="A343" s="52">
        <v>43277</v>
      </c>
      <c r="B343" s="124" t="s">
        <v>406</v>
      </c>
      <c r="C343" s="129" t="s">
        <v>66</v>
      </c>
      <c r="E343" s="10">
        <f t="shared" si="48"/>
        <v>0</v>
      </c>
      <c r="F343" s="125"/>
      <c r="G343" s="10">
        <f t="shared" si="49"/>
        <v>0</v>
      </c>
      <c r="H343" s="10">
        <f t="shared" si="50"/>
        <v>0</v>
      </c>
      <c r="I343" s="12">
        <v>766949.34</v>
      </c>
      <c r="L343" s="12"/>
    </row>
    <row r="344" spans="1:13" x14ac:dyDescent="0.2">
      <c r="A344" s="52" t="s">
        <v>407</v>
      </c>
      <c r="B344" s="53" t="s">
        <v>408</v>
      </c>
      <c r="C344" s="128" t="s">
        <v>416</v>
      </c>
      <c r="E344" s="10">
        <f t="shared" si="48"/>
        <v>0</v>
      </c>
      <c r="F344" s="140">
        <v>99972.65</v>
      </c>
      <c r="G344" s="10">
        <f t="shared" si="49"/>
        <v>0</v>
      </c>
      <c r="H344" s="10">
        <f t="shared" si="50"/>
        <v>0</v>
      </c>
      <c r="J344" s="94" t="s">
        <v>181</v>
      </c>
      <c r="K344" s="95">
        <v>6832</v>
      </c>
      <c r="L344" s="12"/>
    </row>
    <row r="345" spans="1:13" x14ac:dyDescent="0.2">
      <c r="A345" s="52" t="s">
        <v>407</v>
      </c>
      <c r="B345" s="53" t="s">
        <v>409</v>
      </c>
      <c r="C345" s="128" t="s">
        <v>416</v>
      </c>
      <c r="E345" s="10">
        <f t="shared" si="48"/>
        <v>0</v>
      </c>
      <c r="F345" s="140">
        <v>309.5</v>
      </c>
      <c r="G345" s="10">
        <f t="shared" si="49"/>
        <v>309.5</v>
      </c>
      <c r="H345" s="10">
        <f t="shared" si="50"/>
        <v>0</v>
      </c>
      <c r="K345" s="95">
        <v>6873</v>
      </c>
      <c r="L345" s="12"/>
    </row>
    <row r="346" spans="1:13" x14ac:dyDescent="0.2">
      <c r="A346" s="52" t="s">
        <v>407</v>
      </c>
      <c r="B346" s="53" t="s">
        <v>410</v>
      </c>
      <c r="C346" s="128" t="s">
        <v>383</v>
      </c>
      <c r="E346" s="10">
        <f t="shared" si="48"/>
        <v>0</v>
      </c>
      <c r="F346" s="140">
        <v>166.5</v>
      </c>
      <c r="G346" s="10">
        <f t="shared" si="49"/>
        <v>166.5</v>
      </c>
      <c r="H346" s="10">
        <f t="shared" si="50"/>
        <v>0</v>
      </c>
      <c r="K346" s="95">
        <v>6873</v>
      </c>
      <c r="L346" s="12"/>
    </row>
    <row r="347" spans="1:13" x14ac:dyDescent="0.2">
      <c r="A347" s="52" t="s">
        <v>407</v>
      </c>
      <c r="B347" s="53" t="s">
        <v>411</v>
      </c>
      <c r="C347" s="128" t="s">
        <v>416</v>
      </c>
      <c r="E347" s="10">
        <f t="shared" si="48"/>
        <v>0</v>
      </c>
      <c r="F347" s="140">
        <v>4220.97</v>
      </c>
      <c r="G347" s="10">
        <f t="shared" si="49"/>
        <v>0</v>
      </c>
      <c r="H347" s="10">
        <f t="shared" si="50"/>
        <v>0</v>
      </c>
      <c r="J347" s="94" t="s">
        <v>99</v>
      </c>
      <c r="K347" s="95">
        <v>6849</v>
      </c>
      <c r="L347" s="12"/>
    </row>
    <row r="348" spans="1:13" x14ac:dyDescent="0.2">
      <c r="A348" s="52" t="s">
        <v>407</v>
      </c>
      <c r="B348" s="53" t="s">
        <v>412</v>
      </c>
      <c r="C348" s="128" t="s">
        <v>416</v>
      </c>
      <c r="E348" s="10">
        <f t="shared" si="48"/>
        <v>0</v>
      </c>
      <c r="F348" s="140">
        <v>25356.21</v>
      </c>
      <c r="G348" s="10">
        <f t="shared" si="49"/>
        <v>0</v>
      </c>
      <c r="H348" s="10">
        <f t="shared" si="50"/>
        <v>0</v>
      </c>
      <c r="J348" s="94" t="s">
        <v>135</v>
      </c>
      <c r="K348" s="95">
        <v>6811</v>
      </c>
      <c r="L348" s="12"/>
    </row>
    <row r="349" spans="1:13" x14ac:dyDescent="0.2">
      <c r="A349" s="52" t="s">
        <v>407</v>
      </c>
      <c r="B349" s="53" t="s">
        <v>413</v>
      </c>
      <c r="C349" s="128" t="s">
        <v>416</v>
      </c>
      <c r="E349" s="10">
        <f t="shared" si="48"/>
        <v>0</v>
      </c>
      <c r="F349" s="140">
        <v>481768.08</v>
      </c>
      <c r="G349" s="10">
        <f t="shared" si="49"/>
        <v>0</v>
      </c>
      <c r="H349" s="10">
        <f t="shared" si="50"/>
        <v>0</v>
      </c>
      <c r="J349" s="94" t="s">
        <v>135</v>
      </c>
      <c r="K349" s="95">
        <v>6811</v>
      </c>
      <c r="L349" s="12"/>
    </row>
    <row r="350" spans="1:13" x14ac:dyDescent="0.2">
      <c r="A350" s="52" t="s">
        <v>407</v>
      </c>
      <c r="B350" s="53" t="s">
        <v>414</v>
      </c>
      <c r="C350" s="128" t="s">
        <v>416</v>
      </c>
      <c r="E350" s="10">
        <f t="shared" si="48"/>
        <v>0</v>
      </c>
      <c r="F350" s="140">
        <v>1237.5</v>
      </c>
      <c r="G350" s="10">
        <f t="shared" si="49"/>
        <v>0</v>
      </c>
      <c r="H350" s="10">
        <f t="shared" si="50"/>
        <v>0</v>
      </c>
      <c r="J350" s="94" t="s">
        <v>114</v>
      </c>
      <c r="K350" s="95">
        <v>6849</v>
      </c>
    </row>
    <row r="351" spans="1:13" x14ac:dyDescent="0.2">
      <c r="A351" s="52" t="s">
        <v>407</v>
      </c>
      <c r="B351" s="124" t="s">
        <v>415</v>
      </c>
      <c r="C351" s="129" t="s">
        <v>66</v>
      </c>
      <c r="E351" s="10">
        <f t="shared" si="48"/>
        <v>0</v>
      </c>
      <c r="F351" s="125"/>
      <c r="G351" s="10">
        <f t="shared" si="49"/>
        <v>0</v>
      </c>
      <c r="H351" s="10">
        <f t="shared" si="50"/>
        <v>0</v>
      </c>
      <c r="L351" s="12">
        <v>614469.91</v>
      </c>
    </row>
    <row r="352" spans="1:13" x14ac:dyDescent="0.2">
      <c r="E352" s="10">
        <f t="shared" si="48"/>
        <v>0</v>
      </c>
      <c r="G352" s="10">
        <f t="shared" si="49"/>
        <v>0</v>
      </c>
      <c r="H352" s="10">
        <f t="shared" si="50"/>
        <v>0</v>
      </c>
      <c r="L352" s="12">
        <f>1034294.77-1034294.77</f>
        <v>0</v>
      </c>
      <c r="M352" s="55" t="s">
        <v>501</v>
      </c>
    </row>
    <row r="353" spans="1:12" x14ac:dyDescent="0.2">
      <c r="A353" s="130" t="s">
        <v>417</v>
      </c>
      <c r="E353" s="10">
        <f t="shared" si="48"/>
        <v>0</v>
      </c>
      <c r="F353" s="125"/>
      <c r="G353" s="10">
        <f t="shared" si="49"/>
        <v>0</v>
      </c>
      <c r="H353" s="10">
        <f t="shared" si="50"/>
        <v>0</v>
      </c>
      <c r="L353" s="12"/>
    </row>
    <row r="354" spans="1:12" x14ac:dyDescent="0.2">
      <c r="A354" s="52">
        <v>43326</v>
      </c>
      <c r="B354" s="53" t="s">
        <v>418</v>
      </c>
      <c r="C354" s="126" t="s">
        <v>426</v>
      </c>
      <c r="E354" s="10">
        <f t="shared" si="48"/>
        <v>0</v>
      </c>
      <c r="F354" s="140">
        <v>696.5</v>
      </c>
      <c r="G354" s="10">
        <f t="shared" si="49"/>
        <v>0</v>
      </c>
      <c r="H354" s="10">
        <f t="shared" si="50"/>
        <v>0</v>
      </c>
      <c r="J354" s="94" t="s">
        <v>166</v>
      </c>
      <c r="K354" s="95">
        <v>6873</v>
      </c>
      <c r="L354" s="12"/>
    </row>
    <row r="355" spans="1:12" x14ac:dyDescent="0.2">
      <c r="A355" s="52">
        <v>43315</v>
      </c>
      <c r="B355" s="53" t="s">
        <v>419</v>
      </c>
      <c r="C355" s="126" t="s">
        <v>426</v>
      </c>
      <c r="E355" s="10">
        <f t="shared" si="48"/>
        <v>0</v>
      </c>
      <c r="F355" s="140">
        <v>7655.87</v>
      </c>
      <c r="G355" s="10">
        <f t="shared" si="49"/>
        <v>0</v>
      </c>
      <c r="H355" s="10">
        <f t="shared" si="50"/>
        <v>0</v>
      </c>
      <c r="J355" s="94" t="s">
        <v>99</v>
      </c>
      <c r="K355" s="95">
        <v>6849</v>
      </c>
      <c r="L355" s="12"/>
    </row>
    <row r="356" spans="1:12" x14ac:dyDescent="0.2">
      <c r="A356" s="52">
        <v>43332</v>
      </c>
      <c r="B356" s="53" t="s">
        <v>420</v>
      </c>
      <c r="C356" s="126" t="s">
        <v>426</v>
      </c>
      <c r="E356" s="10">
        <f t="shared" si="48"/>
        <v>0</v>
      </c>
      <c r="F356" s="140">
        <v>2020.56</v>
      </c>
      <c r="G356" s="10">
        <f t="shared" si="49"/>
        <v>0</v>
      </c>
      <c r="H356" s="10">
        <f t="shared" si="50"/>
        <v>0</v>
      </c>
      <c r="J356" s="94" t="s">
        <v>181</v>
      </c>
      <c r="K356" s="95">
        <v>6832</v>
      </c>
      <c r="L356" s="12"/>
    </row>
    <row r="357" spans="1:12" x14ac:dyDescent="0.2">
      <c r="A357" s="52">
        <v>43334</v>
      </c>
      <c r="B357" s="53" t="s">
        <v>421</v>
      </c>
      <c r="C357" s="126" t="s">
        <v>426</v>
      </c>
      <c r="E357" s="10">
        <f t="shared" si="48"/>
        <v>0</v>
      </c>
      <c r="F357" s="140">
        <v>23969.35</v>
      </c>
      <c r="G357" s="10">
        <f t="shared" si="49"/>
        <v>0</v>
      </c>
      <c r="H357" s="10">
        <f t="shared" si="50"/>
        <v>0</v>
      </c>
      <c r="J357" s="94" t="s">
        <v>135</v>
      </c>
      <c r="K357" s="95">
        <v>6811</v>
      </c>
      <c r="L357" s="12"/>
    </row>
    <row r="358" spans="1:12" x14ac:dyDescent="0.2">
      <c r="A358" s="52">
        <v>43334</v>
      </c>
      <c r="B358" s="53" t="s">
        <v>422</v>
      </c>
      <c r="C358" s="126" t="s">
        <v>426</v>
      </c>
      <c r="E358" s="10">
        <f t="shared" si="48"/>
        <v>0</v>
      </c>
      <c r="F358" s="140">
        <v>455417.55</v>
      </c>
      <c r="G358" s="10">
        <f t="shared" si="49"/>
        <v>0</v>
      </c>
      <c r="H358" s="10">
        <f t="shared" si="50"/>
        <v>0</v>
      </c>
      <c r="J358" s="94" t="s">
        <v>135</v>
      </c>
      <c r="K358" s="95">
        <v>6811</v>
      </c>
      <c r="L358" s="12"/>
    </row>
    <row r="359" spans="1:12" x14ac:dyDescent="0.2">
      <c r="A359" s="52">
        <v>43297</v>
      </c>
      <c r="B359" s="124" t="s">
        <v>423</v>
      </c>
      <c r="C359" s="126" t="s">
        <v>66</v>
      </c>
      <c r="E359" s="10">
        <f t="shared" si="48"/>
        <v>0</v>
      </c>
      <c r="F359" s="125"/>
      <c r="G359" s="10">
        <f t="shared" si="49"/>
        <v>0</v>
      </c>
      <c r="H359" s="10">
        <f t="shared" si="50"/>
        <v>0</v>
      </c>
      <c r="I359" s="12">
        <v>1078331.67</v>
      </c>
      <c r="L359" s="12"/>
    </row>
    <row r="360" spans="1:12" x14ac:dyDescent="0.2">
      <c r="A360" s="52">
        <v>43315</v>
      </c>
      <c r="B360" s="124" t="s">
        <v>424</v>
      </c>
      <c r="C360" s="126" t="s">
        <v>66</v>
      </c>
      <c r="E360" s="10">
        <f t="shared" si="48"/>
        <v>0</v>
      </c>
      <c r="F360" s="125"/>
      <c r="G360" s="10">
        <f t="shared" si="49"/>
        <v>0</v>
      </c>
      <c r="H360" s="10">
        <f t="shared" si="50"/>
        <v>0</v>
      </c>
      <c r="I360" s="12">
        <v>806048.31</v>
      </c>
      <c r="L360" s="12"/>
    </row>
    <row r="361" spans="1:12" x14ac:dyDescent="0.2">
      <c r="A361" s="52">
        <v>43320</v>
      </c>
      <c r="B361" s="124" t="s">
        <v>425</v>
      </c>
      <c r="C361" s="126" t="s">
        <v>66</v>
      </c>
      <c r="E361" s="10">
        <f t="shared" si="48"/>
        <v>0</v>
      </c>
      <c r="F361" s="125"/>
      <c r="G361" s="10">
        <f t="shared" si="49"/>
        <v>0</v>
      </c>
      <c r="H361" s="10">
        <f t="shared" si="50"/>
        <v>0</v>
      </c>
      <c r="I361" s="12">
        <v>614469.91</v>
      </c>
      <c r="L361" s="12"/>
    </row>
    <row r="362" spans="1:12" x14ac:dyDescent="0.2">
      <c r="A362" s="52">
        <v>43353</v>
      </c>
      <c r="B362" s="53" t="s">
        <v>427</v>
      </c>
      <c r="C362" s="126" t="s">
        <v>426</v>
      </c>
      <c r="E362" s="10">
        <f t="shared" si="48"/>
        <v>0</v>
      </c>
      <c r="F362" s="140">
        <v>11844.61</v>
      </c>
      <c r="G362" s="10">
        <f t="shared" si="49"/>
        <v>11844.61</v>
      </c>
      <c r="H362" s="10">
        <f t="shared" si="50"/>
        <v>0</v>
      </c>
      <c r="K362" s="95">
        <v>6819</v>
      </c>
      <c r="L362" s="12"/>
    </row>
    <row r="363" spans="1:12" x14ac:dyDescent="0.2">
      <c r="A363" s="52">
        <v>43355</v>
      </c>
      <c r="B363" s="53" t="s">
        <v>428</v>
      </c>
      <c r="C363" s="126" t="s">
        <v>426</v>
      </c>
      <c r="E363" s="10">
        <f t="shared" si="48"/>
        <v>0</v>
      </c>
      <c r="F363" s="140">
        <v>1841</v>
      </c>
      <c r="G363" s="10">
        <f t="shared" si="49"/>
        <v>0</v>
      </c>
      <c r="H363" s="10">
        <f t="shared" si="50"/>
        <v>0</v>
      </c>
      <c r="J363" s="94" t="s">
        <v>99</v>
      </c>
      <c r="K363" s="95">
        <v>6849</v>
      </c>
      <c r="L363" s="12"/>
    </row>
    <row r="364" spans="1:12" x14ac:dyDescent="0.2">
      <c r="A364" s="52">
        <v>43356</v>
      </c>
      <c r="B364" s="53" t="s">
        <v>429</v>
      </c>
      <c r="C364" s="126" t="s">
        <v>426</v>
      </c>
      <c r="E364" s="10">
        <f t="shared" si="48"/>
        <v>0</v>
      </c>
      <c r="F364" s="140">
        <v>4340</v>
      </c>
      <c r="G364" s="10">
        <f t="shared" si="49"/>
        <v>0</v>
      </c>
      <c r="H364" s="10">
        <f t="shared" si="50"/>
        <v>0</v>
      </c>
      <c r="J364" s="94" t="s">
        <v>114</v>
      </c>
      <c r="K364" s="95">
        <v>6849</v>
      </c>
      <c r="L364" s="12"/>
    </row>
    <row r="365" spans="1:12" x14ac:dyDescent="0.2">
      <c r="A365" s="52">
        <v>43357</v>
      </c>
      <c r="B365" s="124" t="s">
        <v>430</v>
      </c>
      <c r="C365" s="126" t="s">
        <v>66</v>
      </c>
      <c r="E365" s="10">
        <f t="shared" si="48"/>
        <v>0</v>
      </c>
      <c r="F365" s="125"/>
      <c r="G365" s="10">
        <f t="shared" si="49"/>
        <v>0</v>
      </c>
      <c r="H365" s="10">
        <f t="shared" si="50"/>
        <v>0</v>
      </c>
      <c r="L365" s="12">
        <v>507785.44</v>
      </c>
    </row>
    <row r="366" spans="1:12" x14ac:dyDescent="0.2">
      <c r="A366" s="52">
        <v>43357</v>
      </c>
      <c r="B366" s="53" t="s">
        <v>431</v>
      </c>
      <c r="C366" s="126" t="s">
        <v>426</v>
      </c>
      <c r="E366" s="10">
        <f t="shared" si="48"/>
        <v>0</v>
      </c>
      <c r="F366" s="140">
        <v>773.25</v>
      </c>
      <c r="G366" s="10">
        <f t="shared" si="49"/>
        <v>773.25</v>
      </c>
      <c r="H366" s="10">
        <f t="shared" si="50"/>
        <v>0</v>
      </c>
      <c r="K366" s="95">
        <v>6873</v>
      </c>
      <c r="L366" s="12"/>
    </row>
    <row r="367" spans="1:12" x14ac:dyDescent="0.2">
      <c r="A367" s="52">
        <v>43360</v>
      </c>
      <c r="B367" s="53" t="s">
        <v>432</v>
      </c>
      <c r="C367" s="126" t="s">
        <v>426</v>
      </c>
      <c r="E367" s="10">
        <f t="shared" si="48"/>
        <v>0</v>
      </c>
      <c r="F367" s="140">
        <v>655.5</v>
      </c>
      <c r="G367" s="10">
        <f t="shared" si="49"/>
        <v>0</v>
      </c>
      <c r="H367" s="10">
        <f t="shared" si="50"/>
        <v>0</v>
      </c>
      <c r="J367" s="94" t="s">
        <v>166</v>
      </c>
      <c r="K367" s="95">
        <v>6873</v>
      </c>
      <c r="L367" s="12"/>
    </row>
    <row r="368" spans="1:12" x14ac:dyDescent="0.2">
      <c r="A368" s="52">
        <v>43368</v>
      </c>
      <c r="B368" s="53" t="s">
        <v>433</v>
      </c>
      <c r="C368" s="126" t="s">
        <v>426</v>
      </c>
      <c r="E368" s="10">
        <f t="shared" ref="E368:E430" si="53">+D368</f>
        <v>0</v>
      </c>
      <c r="F368" s="140">
        <v>869970.83</v>
      </c>
      <c r="G368" s="10">
        <f t="shared" ref="G368:G430" si="54">IF(J368&gt;0,0,F368)</f>
        <v>0</v>
      </c>
      <c r="H368" s="10">
        <f t="shared" ref="H368:H430" si="55">+D368</f>
        <v>0</v>
      </c>
      <c r="J368" s="94" t="s">
        <v>181</v>
      </c>
      <c r="K368" s="95">
        <v>6832</v>
      </c>
      <c r="L368" s="12"/>
    </row>
    <row r="369" spans="1:12" x14ac:dyDescent="0.2">
      <c r="A369" s="52">
        <v>43374</v>
      </c>
      <c r="B369" s="53" t="s">
        <v>434</v>
      </c>
      <c r="C369" s="126" t="s">
        <v>66</v>
      </c>
      <c r="E369" s="10">
        <f t="shared" si="53"/>
        <v>0</v>
      </c>
      <c r="F369" s="125"/>
      <c r="G369" s="10">
        <v>48060</v>
      </c>
      <c r="H369" s="10">
        <f t="shared" si="55"/>
        <v>0</v>
      </c>
      <c r="J369" s="94" t="s">
        <v>435</v>
      </c>
      <c r="L369" s="12"/>
    </row>
    <row r="370" spans="1:12" x14ac:dyDescent="0.2">
      <c r="A370" s="52">
        <v>43377</v>
      </c>
      <c r="B370" s="53" t="s">
        <v>436</v>
      </c>
      <c r="C370" s="126" t="s">
        <v>426</v>
      </c>
      <c r="E370" s="10">
        <f t="shared" si="53"/>
        <v>0</v>
      </c>
      <c r="F370" s="140">
        <v>26634.61</v>
      </c>
      <c r="G370" s="10">
        <f t="shared" si="54"/>
        <v>0</v>
      </c>
      <c r="H370" s="10">
        <f t="shared" si="55"/>
        <v>0</v>
      </c>
      <c r="J370" s="94" t="s">
        <v>135</v>
      </c>
      <c r="K370" s="95">
        <v>6811</v>
      </c>
      <c r="L370" s="12"/>
    </row>
    <row r="371" spans="1:12" x14ac:dyDescent="0.2">
      <c r="A371" s="52">
        <v>43377</v>
      </c>
      <c r="B371" s="53" t="s">
        <v>437</v>
      </c>
      <c r="C371" s="126" t="s">
        <v>426</v>
      </c>
      <c r="E371" s="10">
        <f t="shared" si="53"/>
        <v>0</v>
      </c>
      <c r="F371" s="140">
        <v>506057.65</v>
      </c>
      <c r="G371" s="10">
        <f t="shared" si="54"/>
        <v>0</v>
      </c>
      <c r="H371" s="10">
        <f t="shared" si="55"/>
        <v>0</v>
      </c>
      <c r="J371" s="94" t="s">
        <v>135</v>
      </c>
      <c r="K371" s="95">
        <v>6811</v>
      </c>
      <c r="L371" s="12"/>
    </row>
    <row r="372" spans="1:12" x14ac:dyDescent="0.2">
      <c r="A372" s="52">
        <v>43378</v>
      </c>
      <c r="B372" s="53" t="s">
        <v>438</v>
      </c>
      <c r="C372" s="126" t="s">
        <v>426</v>
      </c>
      <c r="E372" s="10">
        <f t="shared" si="53"/>
        <v>0</v>
      </c>
      <c r="F372" s="140">
        <v>452.5</v>
      </c>
      <c r="G372" s="10">
        <f t="shared" si="54"/>
        <v>452.5</v>
      </c>
      <c r="H372" s="10">
        <f t="shared" si="55"/>
        <v>0</v>
      </c>
      <c r="K372" s="95">
        <v>6873</v>
      </c>
      <c r="L372" s="12"/>
    </row>
    <row r="373" spans="1:12" x14ac:dyDescent="0.2">
      <c r="A373" s="52">
        <v>43382</v>
      </c>
      <c r="B373" s="124" t="s">
        <v>440</v>
      </c>
      <c r="C373" s="126" t="s">
        <v>66</v>
      </c>
      <c r="E373" s="10">
        <f t="shared" si="53"/>
        <v>0</v>
      </c>
      <c r="F373" s="125"/>
      <c r="G373" s="10">
        <f t="shared" si="54"/>
        <v>0</v>
      </c>
      <c r="H373" s="10">
        <f t="shared" si="55"/>
        <v>0</v>
      </c>
      <c r="L373" s="12">
        <v>1404544.34</v>
      </c>
    </row>
    <row r="374" spans="1:12" x14ac:dyDescent="0.2">
      <c r="A374" s="52">
        <v>43382</v>
      </c>
      <c r="B374" s="53" t="s">
        <v>439</v>
      </c>
      <c r="C374" s="126" t="s">
        <v>426</v>
      </c>
      <c r="E374" s="10">
        <f t="shared" si="53"/>
        <v>0</v>
      </c>
      <c r="F374" s="140">
        <v>1495.82</v>
      </c>
      <c r="G374" s="10">
        <f t="shared" si="54"/>
        <v>0</v>
      </c>
      <c r="H374" s="10">
        <f t="shared" si="55"/>
        <v>0</v>
      </c>
      <c r="J374" s="94" t="s">
        <v>99</v>
      </c>
      <c r="K374" s="95">
        <v>6849</v>
      </c>
      <c r="L374" s="12"/>
    </row>
    <row r="375" spans="1:12" x14ac:dyDescent="0.2">
      <c r="A375" s="52">
        <v>43396</v>
      </c>
      <c r="B375" s="53" t="s">
        <v>441</v>
      </c>
      <c r="C375" s="126" t="s">
        <v>80</v>
      </c>
      <c r="E375" s="10">
        <f t="shared" si="53"/>
        <v>0</v>
      </c>
      <c r="G375" s="10">
        <v>27340</v>
      </c>
      <c r="H375" s="10">
        <f t="shared" si="55"/>
        <v>0</v>
      </c>
      <c r="J375" s="94" t="s">
        <v>99</v>
      </c>
    </row>
    <row r="376" spans="1:12" x14ac:dyDescent="0.2">
      <c r="A376" s="52">
        <v>43397</v>
      </c>
      <c r="B376" s="53" t="s">
        <v>442</v>
      </c>
      <c r="C376" s="126" t="s">
        <v>426</v>
      </c>
      <c r="E376" s="10">
        <f t="shared" si="53"/>
        <v>0</v>
      </c>
      <c r="F376" s="140">
        <v>900</v>
      </c>
      <c r="G376" s="10">
        <f t="shared" si="54"/>
        <v>0</v>
      </c>
      <c r="H376" s="10">
        <f t="shared" si="55"/>
        <v>0</v>
      </c>
      <c r="J376" s="94" t="s">
        <v>87</v>
      </c>
      <c r="K376" s="95">
        <v>6861</v>
      </c>
      <c r="L376" s="12"/>
    </row>
    <row r="377" spans="1:12" x14ac:dyDescent="0.2">
      <c r="A377" s="52">
        <v>43402</v>
      </c>
      <c r="B377" s="53" t="s">
        <v>443</v>
      </c>
      <c r="C377" s="126" t="s">
        <v>426</v>
      </c>
      <c r="E377" s="10">
        <f t="shared" si="53"/>
        <v>0</v>
      </c>
      <c r="F377" s="140">
        <v>5612.5</v>
      </c>
      <c r="G377" s="10">
        <f t="shared" si="54"/>
        <v>0</v>
      </c>
      <c r="H377" s="10">
        <f t="shared" si="55"/>
        <v>0</v>
      </c>
      <c r="J377" s="94" t="s">
        <v>114</v>
      </c>
      <c r="K377" s="95">
        <v>6849</v>
      </c>
      <c r="L377" s="12"/>
    </row>
    <row r="378" spans="1:12" x14ac:dyDescent="0.2">
      <c r="A378" s="52">
        <v>43403</v>
      </c>
      <c r="B378" s="53" t="s">
        <v>444</v>
      </c>
      <c r="C378" s="126" t="s">
        <v>426</v>
      </c>
      <c r="E378" s="10">
        <f t="shared" si="53"/>
        <v>0</v>
      </c>
      <c r="F378" s="140">
        <v>7820.34</v>
      </c>
      <c r="G378" s="10">
        <f t="shared" si="54"/>
        <v>0</v>
      </c>
      <c r="H378" s="10">
        <f t="shared" si="55"/>
        <v>0</v>
      </c>
      <c r="J378" s="94" t="s">
        <v>181</v>
      </c>
      <c r="K378" s="95">
        <v>6832</v>
      </c>
      <c r="L378" s="12"/>
    </row>
    <row r="379" spans="1:12" x14ac:dyDescent="0.2">
      <c r="A379" s="52">
        <v>43402</v>
      </c>
      <c r="B379" s="124" t="s">
        <v>445</v>
      </c>
      <c r="C379" s="126" t="s">
        <v>66</v>
      </c>
      <c r="E379" s="10">
        <f t="shared" si="53"/>
        <v>0</v>
      </c>
      <c r="F379" s="125"/>
      <c r="G379" s="10">
        <f t="shared" si="54"/>
        <v>0</v>
      </c>
      <c r="H379" s="10">
        <f t="shared" si="55"/>
        <v>0</v>
      </c>
      <c r="I379" s="12">
        <v>507785.44</v>
      </c>
      <c r="L379" s="12"/>
    </row>
    <row r="380" spans="1:12" x14ac:dyDescent="0.2">
      <c r="A380" s="52">
        <v>43412</v>
      </c>
      <c r="B380" s="124" t="s">
        <v>446</v>
      </c>
      <c r="C380" s="126" t="s">
        <v>66</v>
      </c>
      <c r="E380" s="10">
        <f t="shared" si="53"/>
        <v>0</v>
      </c>
      <c r="F380" s="125"/>
      <c r="G380" s="10">
        <f t="shared" si="54"/>
        <v>0</v>
      </c>
      <c r="H380" s="10">
        <f t="shared" si="55"/>
        <v>0</v>
      </c>
      <c r="L380" s="12">
        <v>15828.66</v>
      </c>
    </row>
    <row r="381" spans="1:12" x14ac:dyDescent="0.2">
      <c r="A381" s="52">
        <v>43419</v>
      </c>
      <c r="B381" s="53" t="s">
        <v>447</v>
      </c>
      <c r="C381" s="126" t="s">
        <v>426</v>
      </c>
      <c r="E381" s="10">
        <f t="shared" si="53"/>
        <v>0</v>
      </c>
      <c r="F381" s="140">
        <v>10981.18</v>
      </c>
      <c r="G381" s="10">
        <f t="shared" si="54"/>
        <v>0</v>
      </c>
      <c r="H381" s="10">
        <f t="shared" si="55"/>
        <v>0</v>
      </c>
      <c r="J381" s="94" t="s">
        <v>99</v>
      </c>
      <c r="K381" s="95">
        <v>6849</v>
      </c>
      <c r="L381" s="12"/>
    </row>
    <row r="382" spans="1:12" x14ac:dyDescent="0.2">
      <c r="A382" s="52">
        <v>43419</v>
      </c>
      <c r="B382" s="53" t="s">
        <v>448</v>
      </c>
      <c r="C382" s="126" t="s">
        <v>426</v>
      </c>
      <c r="E382" s="10">
        <f t="shared" si="53"/>
        <v>0</v>
      </c>
      <c r="F382" s="140">
        <v>670.5</v>
      </c>
      <c r="G382" s="10">
        <f t="shared" si="54"/>
        <v>0</v>
      </c>
      <c r="H382" s="10">
        <f t="shared" si="55"/>
        <v>0</v>
      </c>
      <c r="J382" s="94" t="s">
        <v>166</v>
      </c>
      <c r="K382" s="95">
        <v>6873</v>
      </c>
      <c r="L382" s="12"/>
    </row>
    <row r="383" spans="1:12" x14ac:dyDescent="0.2">
      <c r="A383" s="52">
        <v>43430</v>
      </c>
      <c r="B383" s="53" t="s">
        <v>449</v>
      </c>
      <c r="C383" s="126" t="s">
        <v>66</v>
      </c>
      <c r="E383" s="10">
        <f t="shared" si="53"/>
        <v>0</v>
      </c>
      <c r="F383" s="125"/>
      <c r="G383" s="10">
        <v>255919</v>
      </c>
      <c r="H383" s="10">
        <f t="shared" si="55"/>
        <v>0</v>
      </c>
      <c r="J383" s="94" t="s">
        <v>450</v>
      </c>
      <c r="L383" s="12"/>
    </row>
    <row r="384" spans="1:12" x14ac:dyDescent="0.2">
      <c r="A384" s="52">
        <v>43432</v>
      </c>
      <c r="B384" s="53" t="s">
        <v>451</v>
      </c>
      <c r="C384" s="126" t="s">
        <v>426</v>
      </c>
      <c r="E384" s="10">
        <f t="shared" si="53"/>
        <v>0</v>
      </c>
      <c r="F384" s="140">
        <v>7193.1</v>
      </c>
      <c r="G384" s="10">
        <f t="shared" si="54"/>
        <v>0</v>
      </c>
      <c r="H384" s="10">
        <f t="shared" si="55"/>
        <v>0</v>
      </c>
      <c r="J384" s="94" t="s">
        <v>135</v>
      </c>
      <c r="K384" s="95">
        <v>6811</v>
      </c>
      <c r="L384" s="12"/>
    </row>
    <row r="385" spans="1:12" x14ac:dyDescent="0.2">
      <c r="A385" s="52">
        <v>43432</v>
      </c>
      <c r="B385" s="53" t="s">
        <v>452</v>
      </c>
      <c r="C385" s="126" t="s">
        <v>426</v>
      </c>
      <c r="E385" s="10">
        <f t="shared" si="53"/>
        <v>0</v>
      </c>
      <c r="F385" s="140">
        <v>136668.84</v>
      </c>
      <c r="G385" s="10">
        <f t="shared" si="54"/>
        <v>0</v>
      </c>
      <c r="H385" s="10">
        <f t="shared" si="55"/>
        <v>0</v>
      </c>
      <c r="J385" s="94" t="s">
        <v>135</v>
      </c>
      <c r="K385" s="95">
        <v>6811</v>
      </c>
      <c r="L385" s="12"/>
    </row>
    <row r="386" spans="1:12" x14ac:dyDescent="0.2">
      <c r="A386" s="52">
        <v>43438</v>
      </c>
      <c r="B386" s="53" t="s">
        <v>453</v>
      </c>
      <c r="C386" s="126" t="s">
        <v>426</v>
      </c>
      <c r="E386" s="10">
        <f t="shared" si="53"/>
        <v>0</v>
      </c>
      <c r="F386" s="140">
        <v>723.4</v>
      </c>
      <c r="G386" s="10">
        <f t="shared" si="54"/>
        <v>0</v>
      </c>
      <c r="H386" s="10">
        <f t="shared" si="55"/>
        <v>0</v>
      </c>
      <c r="J386" s="94" t="s">
        <v>181</v>
      </c>
      <c r="K386" s="95">
        <v>6832</v>
      </c>
      <c r="L386" s="12"/>
    </row>
    <row r="387" spans="1:12" x14ac:dyDescent="0.2">
      <c r="A387" s="52">
        <v>43434</v>
      </c>
      <c r="B387" s="124" t="s">
        <v>454</v>
      </c>
      <c r="C387" s="126" t="s">
        <v>66</v>
      </c>
      <c r="E387" s="10">
        <f t="shared" si="53"/>
        <v>0</v>
      </c>
      <c r="F387" s="125"/>
      <c r="G387" s="10">
        <f t="shared" si="54"/>
        <v>0</v>
      </c>
      <c r="H387" s="10">
        <f t="shared" si="55"/>
        <v>0</v>
      </c>
      <c r="I387" s="12">
        <v>1404544.34</v>
      </c>
      <c r="K387" s="95">
        <v>4760</v>
      </c>
      <c r="L387" s="12"/>
    </row>
    <row r="388" spans="1:12" x14ac:dyDescent="0.2">
      <c r="A388" s="52">
        <v>43446</v>
      </c>
      <c r="B388" s="124" t="s">
        <v>455</v>
      </c>
      <c r="C388" s="126" t="s">
        <v>66</v>
      </c>
      <c r="E388" s="10">
        <f t="shared" si="53"/>
        <v>0</v>
      </c>
      <c r="F388" s="125"/>
      <c r="G388" s="10">
        <f t="shared" si="54"/>
        <v>0</v>
      </c>
      <c r="H388" s="10">
        <f t="shared" si="55"/>
        <v>0</v>
      </c>
      <c r="L388" s="12">
        <v>156237.01999999999</v>
      </c>
    </row>
    <row r="389" spans="1:12" x14ac:dyDescent="0.2">
      <c r="A389" s="52">
        <v>43447</v>
      </c>
      <c r="B389" s="53" t="s">
        <v>456</v>
      </c>
      <c r="C389" s="126" t="s">
        <v>426</v>
      </c>
      <c r="E389" s="10">
        <f t="shared" si="53"/>
        <v>0</v>
      </c>
      <c r="F389" s="140">
        <v>8561.18</v>
      </c>
      <c r="G389" s="10">
        <f t="shared" si="54"/>
        <v>0</v>
      </c>
      <c r="H389" s="10">
        <f t="shared" si="55"/>
        <v>0</v>
      </c>
      <c r="J389" s="94" t="s">
        <v>99</v>
      </c>
      <c r="K389" s="95">
        <v>6849</v>
      </c>
      <c r="L389" s="12"/>
    </row>
    <row r="390" spans="1:12" x14ac:dyDescent="0.2">
      <c r="A390" s="52">
        <v>43451</v>
      </c>
      <c r="B390" s="53" t="s">
        <v>457</v>
      </c>
      <c r="C390" s="126" t="s">
        <v>426</v>
      </c>
      <c r="E390" s="10">
        <f t="shared" si="53"/>
        <v>0</v>
      </c>
      <c r="F390" s="140">
        <v>189</v>
      </c>
      <c r="G390" s="10">
        <f t="shared" si="54"/>
        <v>0</v>
      </c>
      <c r="H390" s="10">
        <f t="shared" si="55"/>
        <v>0</v>
      </c>
      <c r="J390" s="94" t="s">
        <v>166</v>
      </c>
      <c r="K390" s="95">
        <v>6873</v>
      </c>
      <c r="L390" s="12"/>
    </row>
    <row r="391" spans="1:12" x14ac:dyDescent="0.2">
      <c r="A391" s="52">
        <v>43460</v>
      </c>
      <c r="B391" s="53" t="s">
        <v>458</v>
      </c>
      <c r="C391" s="126" t="s">
        <v>426</v>
      </c>
      <c r="E391" s="10">
        <f t="shared" si="53"/>
        <v>0</v>
      </c>
      <c r="F391" s="140">
        <v>365354.23999999999</v>
      </c>
      <c r="G391" s="10">
        <f t="shared" si="54"/>
        <v>0</v>
      </c>
      <c r="H391" s="10">
        <f t="shared" si="55"/>
        <v>0</v>
      </c>
      <c r="J391" s="94" t="s">
        <v>181</v>
      </c>
      <c r="K391" s="95">
        <v>6832</v>
      </c>
      <c r="L391" s="12"/>
    </row>
    <row r="392" spans="1:12" x14ac:dyDescent="0.2">
      <c r="A392" s="52">
        <v>43461</v>
      </c>
      <c r="B392" s="53" t="s">
        <v>459</v>
      </c>
      <c r="C392" s="126" t="s">
        <v>426</v>
      </c>
      <c r="E392" s="10">
        <f t="shared" si="53"/>
        <v>0</v>
      </c>
      <c r="F392" s="140">
        <v>136668.84</v>
      </c>
      <c r="G392" s="10">
        <f t="shared" si="54"/>
        <v>0</v>
      </c>
      <c r="H392" s="10">
        <f t="shared" si="55"/>
        <v>0</v>
      </c>
      <c r="J392" s="94" t="s">
        <v>135</v>
      </c>
      <c r="K392" s="95">
        <v>6811</v>
      </c>
      <c r="L392" s="12"/>
    </row>
    <row r="393" spans="1:12" x14ac:dyDescent="0.2">
      <c r="A393" s="52">
        <v>43462</v>
      </c>
      <c r="B393" s="53" t="s">
        <v>460</v>
      </c>
      <c r="C393" s="126" t="s">
        <v>426</v>
      </c>
      <c r="E393" s="10">
        <f t="shared" si="53"/>
        <v>0</v>
      </c>
      <c r="F393" s="140">
        <v>5118.38</v>
      </c>
      <c r="G393" s="10">
        <f t="shared" si="54"/>
        <v>0</v>
      </c>
      <c r="H393" s="10">
        <f t="shared" si="55"/>
        <v>0</v>
      </c>
      <c r="J393" s="94" t="s">
        <v>450</v>
      </c>
      <c r="K393" s="95">
        <v>6819</v>
      </c>
      <c r="L393" s="12"/>
    </row>
    <row r="394" spans="1:12" x14ac:dyDescent="0.2">
      <c r="A394" s="52">
        <v>43462</v>
      </c>
      <c r="B394" s="53" t="s">
        <v>461</v>
      </c>
      <c r="C394" s="126" t="s">
        <v>426</v>
      </c>
      <c r="E394" s="10">
        <f t="shared" si="53"/>
        <v>0</v>
      </c>
      <c r="F394" s="140">
        <v>97248.62</v>
      </c>
      <c r="G394" s="10">
        <f t="shared" si="54"/>
        <v>0</v>
      </c>
      <c r="H394" s="10">
        <f t="shared" si="55"/>
        <v>0</v>
      </c>
      <c r="J394" s="94" t="s">
        <v>450</v>
      </c>
      <c r="K394" s="95">
        <v>6819</v>
      </c>
      <c r="L394" s="12"/>
    </row>
    <row r="395" spans="1:12" x14ac:dyDescent="0.2">
      <c r="A395" s="52">
        <v>43461</v>
      </c>
      <c r="B395" s="124" t="s">
        <v>462</v>
      </c>
      <c r="C395" s="126" t="s">
        <v>66</v>
      </c>
      <c r="E395" s="10">
        <f t="shared" si="53"/>
        <v>0</v>
      </c>
      <c r="F395" s="125"/>
      <c r="G395" s="10">
        <f t="shared" si="54"/>
        <v>0</v>
      </c>
      <c r="H395" s="10">
        <f t="shared" si="55"/>
        <v>0</v>
      </c>
      <c r="I395" s="12">
        <v>15828.66</v>
      </c>
    </row>
    <row r="396" spans="1:12" x14ac:dyDescent="0.2">
      <c r="A396" s="52">
        <v>43469</v>
      </c>
      <c r="B396" s="53" t="s">
        <v>463</v>
      </c>
      <c r="C396" s="126" t="s">
        <v>426</v>
      </c>
      <c r="E396" s="10">
        <f t="shared" si="53"/>
        <v>0</v>
      </c>
      <c r="F396" s="140">
        <v>1200</v>
      </c>
      <c r="G396" s="10">
        <f t="shared" si="54"/>
        <v>0</v>
      </c>
      <c r="H396" s="10">
        <f t="shared" si="55"/>
        <v>0</v>
      </c>
      <c r="J396" s="94" t="s">
        <v>114</v>
      </c>
      <c r="K396" s="95">
        <v>6849</v>
      </c>
    </row>
    <row r="397" spans="1:12" x14ac:dyDescent="0.2">
      <c r="A397" s="52">
        <v>43474</v>
      </c>
      <c r="B397" s="124" t="s">
        <v>464</v>
      </c>
      <c r="C397" s="126" t="s">
        <v>66</v>
      </c>
      <c r="E397" s="10">
        <f t="shared" si="53"/>
        <v>0</v>
      </c>
      <c r="F397" s="125"/>
      <c r="G397" s="10">
        <f t="shared" si="54"/>
        <v>0</v>
      </c>
      <c r="H397" s="10">
        <f t="shared" si="55"/>
        <v>0</v>
      </c>
      <c r="L397" s="125">
        <v>614340.26</v>
      </c>
    </row>
    <row r="398" spans="1:12" x14ac:dyDescent="0.2">
      <c r="A398" s="52">
        <v>43476</v>
      </c>
      <c r="B398" s="53" t="s">
        <v>465</v>
      </c>
      <c r="C398" s="126" t="s">
        <v>426</v>
      </c>
      <c r="E398" s="10">
        <f t="shared" si="53"/>
        <v>0</v>
      </c>
      <c r="F398" s="140">
        <v>11610.21</v>
      </c>
      <c r="G398" s="10">
        <f t="shared" si="54"/>
        <v>0</v>
      </c>
      <c r="H398" s="10">
        <f t="shared" si="55"/>
        <v>0</v>
      </c>
      <c r="J398" s="94" t="s">
        <v>99</v>
      </c>
      <c r="K398" s="95">
        <v>6849</v>
      </c>
    </row>
    <row r="399" spans="1:12" x14ac:dyDescent="0.2">
      <c r="A399" s="52">
        <v>43495</v>
      </c>
      <c r="B399" s="53" t="s">
        <v>466</v>
      </c>
      <c r="C399" s="126" t="s">
        <v>426</v>
      </c>
      <c r="E399" s="10">
        <f t="shared" si="53"/>
        <v>0</v>
      </c>
      <c r="F399" s="140">
        <v>8039.96</v>
      </c>
      <c r="G399" s="10">
        <f t="shared" si="54"/>
        <v>0</v>
      </c>
      <c r="H399" s="10">
        <f t="shared" si="55"/>
        <v>0</v>
      </c>
      <c r="J399" s="94" t="s">
        <v>135</v>
      </c>
      <c r="K399" s="95">
        <v>6811</v>
      </c>
    </row>
    <row r="400" spans="1:12" x14ac:dyDescent="0.2">
      <c r="A400" s="52">
        <v>43495</v>
      </c>
      <c r="B400" s="53" t="s">
        <v>467</v>
      </c>
      <c r="C400" s="126" t="s">
        <v>426</v>
      </c>
      <c r="E400" s="10">
        <f t="shared" si="53"/>
        <v>0</v>
      </c>
      <c r="F400" s="140">
        <v>152759.32999999999</v>
      </c>
      <c r="G400" s="10">
        <f t="shared" si="54"/>
        <v>0</v>
      </c>
      <c r="H400" s="10">
        <f t="shared" si="55"/>
        <v>0</v>
      </c>
      <c r="J400" s="94" t="s">
        <v>135</v>
      </c>
      <c r="K400" s="95">
        <v>6811</v>
      </c>
    </row>
    <row r="401" spans="1:12" x14ac:dyDescent="0.2">
      <c r="A401" s="52">
        <v>43495</v>
      </c>
      <c r="B401" s="53" t="s">
        <v>468</v>
      </c>
      <c r="C401" s="126" t="s">
        <v>426</v>
      </c>
      <c r="E401" s="10">
        <f t="shared" si="53"/>
        <v>0</v>
      </c>
      <c r="F401" s="140">
        <v>5239</v>
      </c>
      <c r="G401" s="10">
        <f t="shared" si="54"/>
        <v>0</v>
      </c>
      <c r="H401" s="10">
        <f t="shared" si="55"/>
        <v>0</v>
      </c>
      <c r="J401" s="94" t="s">
        <v>135</v>
      </c>
      <c r="K401" s="95">
        <v>6811</v>
      </c>
    </row>
    <row r="402" spans="1:12" x14ac:dyDescent="0.2">
      <c r="A402" s="52">
        <v>43495</v>
      </c>
      <c r="B402" s="53" t="s">
        <v>469</v>
      </c>
      <c r="C402" s="126" t="s">
        <v>426</v>
      </c>
      <c r="E402" s="10">
        <f t="shared" si="53"/>
        <v>0</v>
      </c>
      <c r="F402" s="140">
        <v>99541.02</v>
      </c>
      <c r="G402" s="10">
        <f t="shared" si="54"/>
        <v>0</v>
      </c>
      <c r="H402" s="10">
        <f t="shared" si="55"/>
        <v>0</v>
      </c>
      <c r="J402" s="94" t="s">
        <v>135</v>
      </c>
      <c r="K402" s="95">
        <v>6811</v>
      </c>
    </row>
    <row r="403" spans="1:12" x14ac:dyDescent="0.2">
      <c r="A403" s="52">
        <v>43488</v>
      </c>
      <c r="B403" s="124" t="s">
        <v>470</v>
      </c>
      <c r="C403" s="126" t="s">
        <v>66</v>
      </c>
      <c r="E403" s="10">
        <f t="shared" si="53"/>
        <v>0</v>
      </c>
      <c r="F403" s="125"/>
      <c r="G403" s="10">
        <f t="shared" si="54"/>
        <v>0</v>
      </c>
      <c r="H403" s="10">
        <f t="shared" si="55"/>
        <v>0</v>
      </c>
      <c r="I403" s="12">
        <v>156237.01999999999</v>
      </c>
    </row>
    <row r="404" spans="1:12" x14ac:dyDescent="0.2">
      <c r="A404" s="52">
        <v>43507</v>
      </c>
      <c r="B404" s="124" t="s">
        <v>471</v>
      </c>
      <c r="C404" s="126" t="s">
        <v>66</v>
      </c>
      <c r="E404" s="10">
        <f t="shared" si="53"/>
        <v>0</v>
      </c>
      <c r="F404" s="125"/>
      <c r="G404" s="10">
        <f t="shared" si="54"/>
        <v>0</v>
      </c>
      <c r="H404" s="10">
        <f t="shared" si="55"/>
        <v>0</v>
      </c>
      <c r="L404" s="125">
        <v>277189.52</v>
      </c>
    </row>
    <row r="405" spans="1:12" x14ac:dyDescent="0.2">
      <c r="A405" s="52">
        <v>43510</v>
      </c>
      <c r="B405" s="53" t="s">
        <v>472</v>
      </c>
      <c r="C405" s="126" t="s">
        <v>426</v>
      </c>
      <c r="E405" s="10">
        <f t="shared" si="53"/>
        <v>0</v>
      </c>
      <c r="F405" s="140">
        <v>16203.17</v>
      </c>
      <c r="G405" s="10">
        <f t="shared" si="54"/>
        <v>0</v>
      </c>
      <c r="H405" s="10">
        <f t="shared" si="55"/>
        <v>0</v>
      </c>
      <c r="J405" s="94" t="s">
        <v>181</v>
      </c>
      <c r="K405" s="95">
        <v>6832</v>
      </c>
    </row>
    <row r="406" spans="1:12" x14ac:dyDescent="0.2">
      <c r="A406" s="52">
        <v>43510</v>
      </c>
      <c r="B406" s="53" t="s">
        <v>473</v>
      </c>
      <c r="C406" s="126" t="s">
        <v>426</v>
      </c>
      <c r="E406" s="10">
        <f t="shared" si="53"/>
        <v>0</v>
      </c>
      <c r="F406" s="140">
        <v>7176.65</v>
      </c>
      <c r="G406" s="10">
        <f t="shared" si="54"/>
        <v>0</v>
      </c>
      <c r="H406" s="10">
        <f t="shared" si="55"/>
        <v>0</v>
      </c>
      <c r="J406" s="94" t="s">
        <v>450</v>
      </c>
      <c r="K406" s="95">
        <v>6819</v>
      </c>
    </row>
    <row r="407" spans="1:12" x14ac:dyDescent="0.2">
      <c r="A407" s="52">
        <v>43510</v>
      </c>
      <c r="B407" s="53" t="s">
        <v>474</v>
      </c>
      <c r="C407" s="126" t="s">
        <v>426</v>
      </c>
      <c r="E407" s="10">
        <f t="shared" si="53"/>
        <v>0</v>
      </c>
      <c r="F407" s="140">
        <v>136356.35</v>
      </c>
      <c r="G407" s="10">
        <f t="shared" si="54"/>
        <v>0</v>
      </c>
      <c r="H407" s="10">
        <f t="shared" si="55"/>
        <v>0</v>
      </c>
      <c r="J407" s="94" t="s">
        <v>450</v>
      </c>
      <c r="K407" s="95">
        <v>6819</v>
      </c>
    </row>
    <row r="408" spans="1:12" x14ac:dyDescent="0.2">
      <c r="A408" s="52">
        <v>43518</v>
      </c>
      <c r="B408" s="53" t="s">
        <v>475</v>
      </c>
      <c r="C408" s="126" t="s">
        <v>426</v>
      </c>
      <c r="E408" s="10">
        <f t="shared" si="53"/>
        <v>0</v>
      </c>
      <c r="F408" s="140">
        <f>110+110</f>
        <v>220</v>
      </c>
      <c r="G408" s="10">
        <f t="shared" si="54"/>
        <v>220</v>
      </c>
      <c r="H408" s="10">
        <f t="shared" si="55"/>
        <v>0</v>
      </c>
      <c r="K408" s="95">
        <v>6861</v>
      </c>
    </row>
    <row r="409" spans="1:12" x14ac:dyDescent="0.2">
      <c r="A409" s="52">
        <v>43517</v>
      </c>
      <c r="B409" s="53" t="s">
        <v>476</v>
      </c>
      <c r="C409" s="126" t="s">
        <v>80</v>
      </c>
      <c r="E409" s="10">
        <f t="shared" si="53"/>
        <v>0</v>
      </c>
      <c r="F409" s="125"/>
      <c r="G409" s="10">
        <v>-3857.5</v>
      </c>
      <c r="H409" s="10">
        <f t="shared" si="55"/>
        <v>0</v>
      </c>
      <c r="J409" s="94" t="s">
        <v>114</v>
      </c>
    </row>
    <row r="410" spans="1:12" x14ac:dyDescent="0.2">
      <c r="A410" s="52">
        <v>43515</v>
      </c>
      <c r="B410" s="53" t="s">
        <v>477</v>
      </c>
      <c r="C410" s="126" t="s">
        <v>426</v>
      </c>
      <c r="E410" s="10">
        <f t="shared" si="53"/>
        <v>0</v>
      </c>
      <c r="F410" s="140">
        <v>19293.61</v>
      </c>
      <c r="G410" s="10">
        <f t="shared" si="54"/>
        <v>0</v>
      </c>
      <c r="H410" s="10">
        <f t="shared" si="55"/>
        <v>0</v>
      </c>
      <c r="J410" s="94" t="s">
        <v>435</v>
      </c>
      <c r="K410" s="95">
        <v>6819</v>
      </c>
    </row>
    <row r="411" spans="1:12" x14ac:dyDescent="0.2">
      <c r="A411" s="52">
        <v>43516</v>
      </c>
      <c r="B411" s="53" t="s">
        <v>478</v>
      </c>
      <c r="C411" s="126" t="s">
        <v>80</v>
      </c>
      <c r="E411" s="10">
        <f t="shared" si="53"/>
        <v>0</v>
      </c>
      <c r="F411" s="125"/>
      <c r="G411" s="10">
        <v>12525</v>
      </c>
      <c r="H411" s="10">
        <f t="shared" si="55"/>
        <v>0</v>
      </c>
      <c r="J411" s="94" t="s">
        <v>450</v>
      </c>
      <c r="L411" s="125"/>
    </row>
    <row r="412" spans="1:12" x14ac:dyDescent="0.2">
      <c r="A412" s="52">
        <v>43518</v>
      </c>
      <c r="B412" s="124" t="s">
        <v>479</v>
      </c>
      <c r="C412" s="126" t="s">
        <v>66</v>
      </c>
      <c r="E412" s="10">
        <f t="shared" si="53"/>
        <v>0</v>
      </c>
      <c r="F412" s="125"/>
      <c r="G412" s="10">
        <f t="shared" si="54"/>
        <v>0</v>
      </c>
      <c r="H412" s="10">
        <f t="shared" si="55"/>
        <v>0</v>
      </c>
      <c r="I412" s="12">
        <v>614340.26</v>
      </c>
      <c r="L412" s="125"/>
    </row>
    <row r="413" spans="1:12" x14ac:dyDescent="0.2">
      <c r="A413" s="52">
        <v>43536</v>
      </c>
      <c r="B413" s="124" t="s">
        <v>480</v>
      </c>
      <c r="C413" s="126" t="s">
        <v>66</v>
      </c>
      <c r="E413" s="10">
        <f t="shared" si="53"/>
        <v>0</v>
      </c>
      <c r="F413" s="125"/>
      <c r="G413" s="10">
        <f t="shared" si="54"/>
        <v>0</v>
      </c>
      <c r="H413" s="10">
        <f t="shared" si="55"/>
        <v>0</v>
      </c>
      <c r="L413" s="125">
        <v>179249.78</v>
      </c>
    </row>
    <row r="414" spans="1:12" x14ac:dyDescent="0.2">
      <c r="A414" s="52">
        <v>43537</v>
      </c>
      <c r="B414" s="53" t="s">
        <v>481</v>
      </c>
      <c r="C414" s="126" t="s">
        <v>66</v>
      </c>
      <c r="E414" s="10">
        <f t="shared" si="53"/>
        <v>0</v>
      </c>
      <c r="F414" s="125"/>
      <c r="G414" s="10">
        <v>34000</v>
      </c>
      <c r="H414" s="10">
        <f t="shared" si="55"/>
        <v>0</v>
      </c>
      <c r="J414" s="94" t="s">
        <v>482</v>
      </c>
      <c r="L414" s="125"/>
    </row>
    <row r="415" spans="1:12" x14ac:dyDescent="0.2">
      <c r="A415" s="52">
        <v>43549</v>
      </c>
      <c r="B415" s="124" t="s">
        <v>483</v>
      </c>
      <c r="C415" s="126" t="s">
        <v>66</v>
      </c>
      <c r="E415" s="10">
        <f t="shared" si="53"/>
        <v>0</v>
      </c>
      <c r="F415" s="125"/>
      <c r="G415" s="10">
        <f t="shared" si="54"/>
        <v>0</v>
      </c>
      <c r="H415" s="10">
        <f t="shared" si="55"/>
        <v>0</v>
      </c>
      <c r="I415" s="12">
        <v>277189.52</v>
      </c>
      <c r="L415" s="125"/>
    </row>
    <row r="416" spans="1:12" ht="12.75" customHeight="1" x14ac:dyDescent="0.2">
      <c r="A416" s="52">
        <v>43560</v>
      </c>
      <c r="B416" s="53" t="s">
        <v>484</v>
      </c>
      <c r="C416" s="126" t="s">
        <v>426</v>
      </c>
      <c r="E416" s="10">
        <f t="shared" si="53"/>
        <v>0</v>
      </c>
      <c r="F416" s="140">
        <v>1127.17</v>
      </c>
      <c r="G416" s="10">
        <f t="shared" si="54"/>
        <v>0</v>
      </c>
      <c r="H416" s="10">
        <f t="shared" si="55"/>
        <v>0</v>
      </c>
      <c r="J416" s="94" t="s">
        <v>450</v>
      </c>
      <c r="K416" s="95">
        <v>6819</v>
      </c>
      <c r="L416" s="125"/>
    </row>
    <row r="417" spans="1:12" x14ac:dyDescent="0.2">
      <c r="A417" s="52">
        <v>43560</v>
      </c>
      <c r="B417" s="53" t="s">
        <v>485</v>
      </c>
      <c r="C417" s="126" t="s">
        <v>426</v>
      </c>
      <c r="E417" s="10">
        <f t="shared" si="53"/>
        <v>0</v>
      </c>
      <c r="F417" s="140">
        <v>21416.83</v>
      </c>
      <c r="G417" s="10">
        <f t="shared" si="54"/>
        <v>0</v>
      </c>
      <c r="H417" s="10">
        <f t="shared" si="55"/>
        <v>0</v>
      </c>
      <c r="J417" s="94" t="s">
        <v>450</v>
      </c>
      <c r="K417" s="95">
        <v>6819</v>
      </c>
    </row>
    <row r="418" spans="1:12" x14ac:dyDescent="0.2">
      <c r="A418" s="52">
        <v>43565</v>
      </c>
      <c r="B418" s="124" t="s">
        <v>486</v>
      </c>
      <c r="C418" s="126" t="s">
        <v>66</v>
      </c>
      <c r="E418" s="10">
        <f t="shared" si="53"/>
        <v>0</v>
      </c>
      <c r="G418" s="10">
        <f t="shared" si="54"/>
        <v>0</v>
      </c>
      <c r="H418" s="10">
        <f t="shared" si="55"/>
        <v>0</v>
      </c>
      <c r="L418" s="125">
        <v>22544</v>
      </c>
    </row>
    <row r="419" spans="1:12" x14ac:dyDescent="0.2">
      <c r="A419" s="52">
        <v>43461</v>
      </c>
      <c r="B419" s="53" t="s">
        <v>487</v>
      </c>
      <c r="C419" s="126" t="s">
        <v>57</v>
      </c>
      <c r="E419" s="10"/>
      <c r="F419" s="140">
        <v>-136668.84</v>
      </c>
      <c r="G419" s="10">
        <f t="shared" si="54"/>
        <v>0</v>
      </c>
      <c r="H419" s="10">
        <f t="shared" si="55"/>
        <v>0</v>
      </c>
      <c r="J419" s="94" t="s">
        <v>450</v>
      </c>
      <c r="K419" s="95">
        <v>6819</v>
      </c>
    </row>
    <row r="420" spans="1:12" x14ac:dyDescent="0.2">
      <c r="A420" s="52">
        <v>43585</v>
      </c>
      <c r="B420" s="124" t="s">
        <v>488</v>
      </c>
      <c r="C420" s="126" t="s">
        <v>66</v>
      </c>
      <c r="E420" s="10">
        <f t="shared" si="53"/>
        <v>0</v>
      </c>
      <c r="G420" s="10">
        <f t="shared" si="54"/>
        <v>0</v>
      </c>
      <c r="H420" s="10">
        <f t="shared" si="55"/>
        <v>0</v>
      </c>
      <c r="I420" s="12">
        <v>179249.78</v>
      </c>
      <c r="L420" s="125"/>
    </row>
    <row r="421" spans="1:12" x14ac:dyDescent="0.2">
      <c r="A421" s="52">
        <v>43594</v>
      </c>
      <c r="B421" s="53" t="s">
        <v>489</v>
      </c>
      <c r="C421" s="126" t="s">
        <v>426</v>
      </c>
      <c r="E421" s="10">
        <f t="shared" si="53"/>
        <v>0</v>
      </c>
      <c r="F421" s="140">
        <v>1663.2</v>
      </c>
      <c r="G421" s="10">
        <f t="shared" si="54"/>
        <v>1663.2</v>
      </c>
      <c r="H421" s="10">
        <f t="shared" si="55"/>
        <v>0</v>
      </c>
      <c r="K421" s="95">
        <v>6811</v>
      </c>
      <c r="L421" s="125"/>
    </row>
    <row r="422" spans="1:12" x14ac:dyDescent="0.2">
      <c r="A422" s="52">
        <v>43602</v>
      </c>
      <c r="B422" s="53" t="s">
        <v>490</v>
      </c>
      <c r="C422" s="126" t="s">
        <v>426</v>
      </c>
      <c r="E422" s="10">
        <f t="shared" si="53"/>
        <v>0</v>
      </c>
      <c r="F422" s="140">
        <v>6140.6</v>
      </c>
      <c r="G422" s="10">
        <f t="shared" si="54"/>
        <v>0</v>
      </c>
      <c r="H422" s="10">
        <f t="shared" si="55"/>
        <v>0</v>
      </c>
      <c r="J422" s="94" t="s">
        <v>99</v>
      </c>
      <c r="K422" s="95">
        <v>6849</v>
      </c>
      <c r="L422" s="125"/>
    </row>
    <row r="423" spans="1:12" x14ac:dyDescent="0.2">
      <c r="A423" s="52">
        <v>43613</v>
      </c>
      <c r="B423" s="53" t="s">
        <v>491</v>
      </c>
      <c r="C423" s="126" t="s">
        <v>426</v>
      </c>
      <c r="E423" s="10">
        <f t="shared" si="53"/>
        <v>0</v>
      </c>
      <c r="F423" s="140">
        <v>8661.59</v>
      </c>
      <c r="G423" s="10">
        <f t="shared" si="54"/>
        <v>8661.59</v>
      </c>
      <c r="H423" s="10">
        <f t="shared" si="55"/>
        <v>0</v>
      </c>
      <c r="K423" s="95">
        <v>6811</v>
      </c>
    </row>
    <row r="424" spans="1:12" x14ac:dyDescent="0.2">
      <c r="A424" s="52">
        <v>43608</v>
      </c>
      <c r="B424" s="124" t="s">
        <v>492</v>
      </c>
      <c r="C424" s="126" t="s">
        <v>66</v>
      </c>
      <c r="E424" s="10">
        <f t="shared" si="53"/>
        <v>0</v>
      </c>
      <c r="F424" s="125"/>
      <c r="G424" s="10">
        <f t="shared" si="54"/>
        <v>0</v>
      </c>
      <c r="H424" s="10">
        <f t="shared" si="55"/>
        <v>0</v>
      </c>
      <c r="I424" s="12">
        <v>22544</v>
      </c>
    </row>
    <row r="425" spans="1:12" x14ac:dyDescent="0.2">
      <c r="A425" s="52">
        <v>43620</v>
      </c>
      <c r="B425" s="53" t="s">
        <v>493</v>
      </c>
      <c r="C425" s="126" t="s">
        <v>270</v>
      </c>
      <c r="E425" s="10">
        <f t="shared" si="53"/>
        <v>0</v>
      </c>
      <c r="F425" s="140">
        <v>6304.82</v>
      </c>
      <c r="G425" s="10">
        <f t="shared" si="54"/>
        <v>6304.82</v>
      </c>
      <c r="H425" s="10">
        <f t="shared" si="55"/>
        <v>0</v>
      </c>
      <c r="K425" s="95">
        <v>6861</v>
      </c>
    </row>
    <row r="426" spans="1:12" x14ac:dyDescent="0.2">
      <c r="A426" s="52">
        <v>43633</v>
      </c>
      <c r="B426" s="124" t="s">
        <v>494</v>
      </c>
      <c r="C426" s="126" t="s">
        <v>270</v>
      </c>
      <c r="E426" s="10">
        <f t="shared" si="53"/>
        <v>0</v>
      </c>
      <c r="F426" s="140">
        <v>135.63999999999999</v>
      </c>
      <c r="G426" s="10">
        <f t="shared" si="54"/>
        <v>135.63999999999999</v>
      </c>
      <c r="H426" s="10">
        <f t="shared" si="55"/>
        <v>0</v>
      </c>
      <c r="K426" s="95">
        <v>6873</v>
      </c>
    </row>
    <row r="427" spans="1:12" x14ac:dyDescent="0.2">
      <c r="A427" s="52">
        <v>43637</v>
      </c>
      <c r="B427" s="53" t="s">
        <v>495</v>
      </c>
      <c r="C427" s="126" t="s">
        <v>80</v>
      </c>
      <c r="E427" s="10">
        <f t="shared" si="53"/>
        <v>0</v>
      </c>
      <c r="F427" s="125"/>
      <c r="G427" s="10">
        <v>1379900</v>
      </c>
      <c r="H427" s="10">
        <f t="shared" si="55"/>
        <v>0</v>
      </c>
      <c r="J427" s="94" t="s">
        <v>496</v>
      </c>
    </row>
    <row r="428" spans="1:12" x14ac:dyDescent="0.2">
      <c r="A428" s="52">
        <v>43644</v>
      </c>
      <c r="B428" s="124" t="s">
        <v>497</v>
      </c>
      <c r="C428" s="126" t="s">
        <v>270</v>
      </c>
      <c r="E428" s="10">
        <f t="shared" si="53"/>
        <v>0</v>
      </c>
      <c r="F428" s="140">
        <v>731.35</v>
      </c>
      <c r="G428" s="10">
        <f t="shared" si="54"/>
        <v>731.35</v>
      </c>
      <c r="H428" s="10">
        <f t="shared" si="55"/>
        <v>0</v>
      </c>
      <c r="K428" s="95">
        <v>6873</v>
      </c>
    </row>
    <row r="429" spans="1:12" x14ac:dyDescent="0.2">
      <c r="A429" s="52" t="s">
        <v>498</v>
      </c>
      <c r="B429" s="53" t="s">
        <v>499</v>
      </c>
      <c r="C429" s="126" t="s">
        <v>57</v>
      </c>
      <c r="E429" s="10">
        <f t="shared" si="53"/>
        <v>0</v>
      </c>
      <c r="F429" s="140">
        <v>1170</v>
      </c>
      <c r="G429" s="10">
        <f t="shared" si="54"/>
        <v>0</v>
      </c>
      <c r="H429" s="10">
        <f t="shared" si="55"/>
        <v>0</v>
      </c>
      <c r="J429" s="94" t="s">
        <v>496</v>
      </c>
      <c r="K429" s="95">
        <v>6811</v>
      </c>
    </row>
    <row r="430" spans="1:12" x14ac:dyDescent="0.2">
      <c r="A430" s="52" t="s">
        <v>498</v>
      </c>
      <c r="B430" s="53" t="s">
        <v>500</v>
      </c>
      <c r="C430" s="126" t="s">
        <v>57</v>
      </c>
      <c r="E430" s="10">
        <f t="shared" si="53"/>
        <v>0</v>
      </c>
      <c r="F430" s="140">
        <v>22209</v>
      </c>
      <c r="G430" s="10">
        <f t="shared" si="54"/>
        <v>0</v>
      </c>
      <c r="H430" s="10">
        <f t="shared" si="55"/>
        <v>0</v>
      </c>
      <c r="J430" s="94" t="s">
        <v>496</v>
      </c>
      <c r="K430" s="95">
        <v>6811</v>
      </c>
    </row>
    <row r="431" spans="1:12" x14ac:dyDescent="0.2">
      <c r="A431" s="52" t="s">
        <v>498</v>
      </c>
      <c r="B431" s="124" t="s">
        <v>502</v>
      </c>
      <c r="C431" s="126" t="s">
        <v>66</v>
      </c>
      <c r="E431" s="10">
        <f t="shared" ref="E431:E492" si="56">+D431</f>
        <v>0</v>
      </c>
      <c r="F431" s="125"/>
      <c r="G431" s="10">
        <f t="shared" ref="G431:G492" si="57">IF(J431&gt;0,0,F431)</f>
        <v>0</v>
      </c>
      <c r="H431" s="10">
        <f t="shared" ref="H431:H492" si="58">+D431</f>
        <v>0</v>
      </c>
      <c r="L431" s="12">
        <v>944642.13</v>
      </c>
    </row>
    <row r="432" spans="1:12" x14ac:dyDescent="0.2">
      <c r="E432" s="10">
        <f t="shared" si="56"/>
        <v>0</v>
      </c>
      <c r="G432" s="10">
        <f t="shared" si="57"/>
        <v>0</v>
      </c>
      <c r="H432" s="10">
        <f t="shared" si="58"/>
        <v>0</v>
      </c>
    </row>
    <row r="433" spans="1:12" x14ac:dyDescent="0.2">
      <c r="A433" s="131" t="s">
        <v>503</v>
      </c>
      <c r="E433" s="10">
        <f t="shared" si="56"/>
        <v>0</v>
      </c>
      <c r="G433" s="10">
        <f t="shared" si="57"/>
        <v>0</v>
      </c>
      <c r="H433" s="10">
        <f t="shared" si="58"/>
        <v>0</v>
      </c>
    </row>
    <row r="434" spans="1:12" x14ac:dyDescent="0.2">
      <c r="A434" s="52">
        <v>43698</v>
      </c>
      <c r="B434" s="53" t="s">
        <v>504</v>
      </c>
      <c r="C434" s="126" t="s">
        <v>512</v>
      </c>
      <c r="E434" s="10">
        <f t="shared" si="56"/>
        <v>0</v>
      </c>
      <c r="F434" s="140">
        <v>2000</v>
      </c>
      <c r="G434" s="10">
        <f t="shared" si="57"/>
        <v>2000</v>
      </c>
      <c r="H434" s="10">
        <f t="shared" si="58"/>
        <v>0</v>
      </c>
      <c r="K434" s="95">
        <v>6870</v>
      </c>
    </row>
    <row r="435" spans="1:12" x14ac:dyDescent="0.2">
      <c r="A435" s="52">
        <v>43707</v>
      </c>
      <c r="B435" s="53" t="s">
        <v>505</v>
      </c>
      <c r="C435" s="126" t="s">
        <v>512</v>
      </c>
      <c r="E435" s="10">
        <f t="shared" si="56"/>
        <v>0</v>
      </c>
      <c r="F435" s="140">
        <v>1700</v>
      </c>
      <c r="G435" s="10">
        <f t="shared" si="57"/>
        <v>0</v>
      </c>
      <c r="H435" s="10">
        <f t="shared" si="58"/>
        <v>0</v>
      </c>
      <c r="J435" s="94" t="s">
        <v>482</v>
      </c>
      <c r="K435" s="95">
        <v>6861</v>
      </c>
    </row>
    <row r="436" spans="1:12" x14ac:dyDescent="0.2">
      <c r="A436" s="52">
        <v>43696</v>
      </c>
      <c r="B436" s="124" t="s">
        <v>506</v>
      </c>
      <c r="C436" s="126" t="s">
        <v>66</v>
      </c>
      <c r="E436" s="10">
        <f t="shared" si="56"/>
        <v>0</v>
      </c>
      <c r="F436" s="125"/>
      <c r="G436" s="10">
        <f t="shared" si="57"/>
        <v>0</v>
      </c>
      <c r="H436" s="10">
        <f t="shared" si="58"/>
        <v>0</v>
      </c>
      <c r="I436" s="12">
        <v>944642.13</v>
      </c>
      <c r="L436" s="12"/>
    </row>
    <row r="437" spans="1:12" x14ac:dyDescent="0.2">
      <c r="A437" s="52">
        <v>43712</v>
      </c>
      <c r="B437" s="53" t="s">
        <v>507</v>
      </c>
      <c r="C437" s="126" t="s">
        <v>512</v>
      </c>
      <c r="E437" s="10">
        <f t="shared" si="56"/>
        <v>0</v>
      </c>
      <c r="F437" s="140">
        <v>4034</v>
      </c>
      <c r="G437" s="10">
        <f t="shared" si="57"/>
        <v>0</v>
      </c>
      <c r="H437" s="10">
        <f t="shared" si="58"/>
        <v>0</v>
      </c>
      <c r="J437" s="94" t="s">
        <v>496</v>
      </c>
      <c r="K437" s="95">
        <v>6811</v>
      </c>
      <c r="L437" s="12"/>
    </row>
    <row r="438" spans="1:12" x14ac:dyDescent="0.2">
      <c r="A438" s="52">
        <v>43712</v>
      </c>
      <c r="B438" s="53" t="s">
        <v>513</v>
      </c>
      <c r="C438" s="126" t="s">
        <v>512</v>
      </c>
      <c r="E438" s="10"/>
      <c r="F438" s="140">
        <v>76564</v>
      </c>
      <c r="G438" s="10"/>
      <c r="H438" s="10"/>
      <c r="J438" s="94" t="s">
        <v>496</v>
      </c>
      <c r="K438" s="95">
        <v>6811</v>
      </c>
      <c r="L438" s="12"/>
    </row>
    <row r="439" spans="1:12" x14ac:dyDescent="0.2">
      <c r="A439" s="52">
        <v>43712</v>
      </c>
      <c r="B439" s="53" t="s">
        <v>508</v>
      </c>
      <c r="C439" s="126" t="s">
        <v>512</v>
      </c>
      <c r="E439" s="10">
        <f t="shared" si="56"/>
        <v>0</v>
      </c>
      <c r="F439" s="140">
        <v>2784.61</v>
      </c>
      <c r="G439" s="10">
        <f t="shared" si="57"/>
        <v>0</v>
      </c>
      <c r="H439" s="10">
        <f t="shared" si="58"/>
        <v>0</v>
      </c>
      <c r="J439" s="94" t="s">
        <v>181</v>
      </c>
      <c r="K439" s="95">
        <v>6832</v>
      </c>
      <c r="L439" s="12"/>
    </row>
    <row r="440" spans="1:12" x14ac:dyDescent="0.2">
      <c r="A440" s="52">
        <v>43719</v>
      </c>
      <c r="B440" s="53" t="s">
        <v>509</v>
      </c>
      <c r="C440" s="126" t="s">
        <v>512</v>
      </c>
      <c r="E440" s="10">
        <f t="shared" si="56"/>
        <v>0</v>
      </c>
      <c r="F440" s="140">
        <v>27200</v>
      </c>
      <c r="G440" s="10">
        <f t="shared" si="57"/>
        <v>0</v>
      </c>
      <c r="H440" s="10">
        <f t="shared" si="58"/>
        <v>0</v>
      </c>
      <c r="J440" s="94" t="s">
        <v>482</v>
      </c>
      <c r="K440" s="95">
        <v>6861</v>
      </c>
      <c r="L440" s="12"/>
    </row>
    <row r="441" spans="1:12" x14ac:dyDescent="0.2">
      <c r="A441" s="52">
        <v>43732</v>
      </c>
      <c r="B441" s="124" t="s">
        <v>538</v>
      </c>
      <c r="C441" s="126" t="s">
        <v>66</v>
      </c>
      <c r="E441" s="10">
        <f t="shared" si="56"/>
        <v>0</v>
      </c>
      <c r="F441" s="125"/>
      <c r="G441" s="10">
        <f t="shared" si="57"/>
        <v>0</v>
      </c>
      <c r="H441" s="10">
        <f t="shared" si="58"/>
        <v>0</v>
      </c>
      <c r="L441" s="12">
        <v>37718.61</v>
      </c>
    </row>
    <row r="442" spans="1:12" x14ac:dyDescent="0.2">
      <c r="A442" s="52">
        <v>43734</v>
      </c>
      <c r="B442" s="53" t="s">
        <v>510</v>
      </c>
      <c r="C442" s="126" t="s">
        <v>512</v>
      </c>
      <c r="E442" s="10">
        <f t="shared" si="56"/>
        <v>0</v>
      </c>
      <c r="F442" s="140">
        <v>3113.91</v>
      </c>
      <c r="G442" s="10">
        <f t="shared" si="57"/>
        <v>3113.91</v>
      </c>
      <c r="H442" s="10">
        <f t="shared" si="58"/>
        <v>0</v>
      </c>
      <c r="K442" s="95">
        <v>6811</v>
      </c>
      <c r="L442" s="12"/>
    </row>
    <row r="443" spans="1:12" x14ac:dyDescent="0.2">
      <c r="A443" s="52">
        <v>43742</v>
      </c>
      <c r="B443" s="53" t="s">
        <v>511</v>
      </c>
      <c r="C443" s="126" t="s">
        <v>80</v>
      </c>
      <c r="E443" s="10">
        <f t="shared" si="56"/>
        <v>0</v>
      </c>
      <c r="F443" s="125"/>
      <c r="G443" s="10">
        <v>18324.61</v>
      </c>
      <c r="H443" s="10">
        <f t="shared" si="58"/>
        <v>0</v>
      </c>
      <c r="J443" s="94" t="s">
        <v>435</v>
      </c>
      <c r="L443" s="12"/>
    </row>
    <row r="444" spans="1:12" x14ac:dyDescent="0.2">
      <c r="A444" s="52">
        <v>43747</v>
      </c>
      <c r="B444" s="53" t="s">
        <v>514</v>
      </c>
      <c r="C444" s="126" t="s">
        <v>512</v>
      </c>
      <c r="E444" s="10">
        <f t="shared" si="56"/>
        <v>0</v>
      </c>
      <c r="F444" s="140">
        <v>46620.09</v>
      </c>
      <c r="G444" s="10">
        <f t="shared" si="57"/>
        <v>0</v>
      </c>
      <c r="H444" s="10">
        <f t="shared" si="58"/>
        <v>0</v>
      </c>
      <c r="J444" s="94" t="s">
        <v>435</v>
      </c>
      <c r="K444" s="95">
        <v>6819</v>
      </c>
      <c r="L444" s="12"/>
    </row>
    <row r="445" spans="1:12" x14ac:dyDescent="0.2">
      <c r="A445" s="52">
        <v>43748</v>
      </c>
      <c r="B445" s="53" t="s">
        <v>515</v>
      </c>
      <c r="C445" s="126" t="s">
        <v>512</v>
      </c>
      <c r="E445" s="10">
        <f t="shared" si="56"/>
        <v>0</v>
      </c>
      <c r="F445" s="140">
        <v>22944</v>
      </c>
      <c r="G445" s="10">
        <f t="shared" si="57"/>
        <v>0</v>
      </c>
      <c r="H445" s="10">
        <f t="shared" si="58"/>
        <v>0</v>
      </c>
      <c r="J445" s="94" t="s">
        <v>496</v>
      </c>
      <c r="K445" s="95">
        <v>6811</v>
      </c>
      <c r="L445" s="12"/>
    </row>
    <row r="446" spans="1:12" x14ac:dyDescent="0.2">
      <c r="A446" s="52">
        <v>43748</v>
      </c>
      <c r="B446" s="53" t="s">
        <v>516</v>
      </c>
      <c r="C446" s="126" t="s">
        <v>66</v>
      </c>
      <c r="E446" s="10">
        <f t="shared" si="56"/>
        <v>0</v>
      </c>
      <c r="F446" s="140">
        <v>435898</v>
      </c>
      <c r="G446" s="10">
        <f t="shared" si="57"/>
        <v>0</v>
      </c>
      <c r="H446" s="10">
        <f t="shared" si="58"/>
        <v>0</v>
      </c>
      <c r="J446" s="94" t="s">
        <v>496</v>
      </c>
      <c r="K446" s="95">
        <v>6811</v>
      </c>
      <c r="L446" s="12"/>
    </row>
    <row r="447" spans="1:12" x14ac:dyDescent="0.2">
      <c r="A447" s="52">
        <v>43768</v>
      </c>
      <c r="B447" s="124" t="s">
        <v>517</v>
      </c>
      <c r="C447" s="126" t="s">
        <v>66</v>
      </c>
      <c r="E447" s="10">
        <f t="shared" si="56"/>
        <v>0</v>
      </c>
      <c r="F447" s="125"/>
      <c r="G447" s="10"/>
      <c r="H447" s="10">
        <f t="shared" si="58"/>
        <v>0</v>
      </c>
      <c r="L447" s="12">
        <v>585140</v>
      </c>
    </row>
    <row r="448" spans="1:12" x14ac:dyDescent="0.2">
      <c r="A448" s="52">
        <v>43770</v>
      </c>
      <c r="B448" s="53" t="s">
        <v>518</v>
      </c>
      <c r="C448" s="126" t="s">
        <v>512</v>
      </c>
      <c r="E448" s="10">
        <f t="shared" si="56"/>
        <v>0</v>
      </c>
      <c r="F448" s="140">
        <v>230.07</v>
      </c>
      <c r="G448" s="10">
        <f t="shared" si="57"/>
        <v>0</v>
      </c>
      <c r="H448" s="10">
        <f t="shared" si="58"/>
        <v>0</v>
      </c>
      <c r="J448" s="94" t="s">
        <v>181</v>
      </c>
      <c r="K448" s="95">
        <v>6832</v>
      </c>
      <c r="L448" s="12"/>
    </row>
    <row r="449" spans="1:12" x14ac:dyDescent="0.2">
      <c r="A449" s="52">
        <v>43774</v>
      </c>
      <c r="B449" s="53" t="s">
        <v>519</v>
      </c>
      <c r="C449" s="126" t="s">
        <v>512</v>
      </c>
      <c r="E449" s="10">
        <f t="shared" si="56"/>
        <v>0</v>
      </c>
      <c r="F449" s="140">
        <v>35840</v>
      </c>
      <c r="G449" s="10">
        <f t="shared" si="57"/>
        <v>0</v>
      </c>
      <c r="H449" s="10">
        <f t="shared" si="58"/>
        <v>0</v>
      </c>
      <c r="J449" s="94" t="s">
        <v>496</v>
      </c>
      <c r="K449" s="95">
        <v>6811</v>
      </c>
      <c r="L449" s="12"/>
    </row>
    <row r="450" spans="1:12" x14ac:dyDescent="0.2">
      <c r="A450" s="52">
        <v>43774</v>
      </c>
      <c r="B450" s="53" t="s">
        <v>520</v>
      </c>
      <c r="C450" s="126" t="s">
        <v>512</v>
      </c>
      <c r="E450" s="10">
        <f t="shared" si="56"/>
        <v>0</v>
      </c>
      <c r="F450" s="140">
        <v>680919</v>
      </c>
      <c r="G450" s="10">
        <f t="shared" si="57"/>
        <v>0</v>
      </c>
      <c r="H450" s="10">
        <f t="shared" si="58"/>
        <v>0</v>
      </c>
      <c r="J450" s="94" t="s">
        <v>496</v>
      </c>
      <c r="K450" s="95">
        <v>6811</v>
      </c>
      <c r="L450" s="12"/>
    </row>
    <row r="451" spans="1:12" x14ac:dyDescent="0.2">
      <c r="A451" s="52">
        <v>43762</v>
      </c>
      <c r="B451" s="124" t="s">
        <v>521</v>
      </c>
      <c r="C451" s="126" t="s">
        <v>66</v>
      </c>
      <c r="E451" s="10">
        <f t="shared" si="56"/>
        <v>0</v>
      </c>
      <c r="F451" s="125"/>
      <c r="G451" s="10">
        <f t="shared" si="57"/>
        <v>0</v>
      </c>
      <c r="H451" s="10">
        <f t="shared" si="58"/>
        <v>0</v>
      </c>
      <c r="I451" s="12">
        <v>37718.61</v>
      </c>
      <c r="L451" s="12"/>
    </row>
    <row r="452" spans="1:12" x14ac:dyDescent="0.2">
      <c r="A452" s="52">
        <v>43770</v>
      </c>
      <c r="B452" s="53" t="s">
        <v>522</v>
      </c>
      <c r="C452" s="126" t="s">
        <v>512</v>
      </c>
      <c r="E452" s="10">
        <f t="shared" si="56"/>
        <v>0</v>
      </c>
      <c r="F452" s="140">
        <v>11095</v>
      </c>
      <c r="G452" s="10">
        <f t="shared" si="57"/>
        <v>11095</v>
      </c>
      <c r="H452" s="10">
        <f t="shared" si="58"/>
        <v>0</v>
      </c>
      <c r="K452" s="95">
        <v>6870</v>
      </c>
      <c r="L452" s="12"/>
    </row>
    <row r="453" spans="1:12" x14ac:dyDescent="0.2">
      <c r="A453" s="52">
        <v>43790</v>
      </c>
      <c r="B453" s="53" t="s">
        <v>523</v>
      </c>
      <c r="C453" s="126" t="s">
        <v>512</v>
      </c>
      <c r="E453" s="10">
        <f t="shared" si="56"/>
        <v>0</v>
      </c>
      <c r="F453" s="140">
        <v>83768</v>
      </c>
      <c r="G453" s="10">
        <f t="shared" si="57"/>
        <v>0</v>
      </c>
      <c r="H453" s="10">
        <f t="shared" si="58"/>
        <v>0</v>
      </c>
      <c r="J453" s="94" t="s">
        <v>496</v>
      </c>
      <c r="K453" s="95">
        <v>6811</v>
      </c>
      <c r="L453" s="12"/>
    </row>
    <row r="454" spans="1:12" x14ac:dyDescent="0.2">
      <c r="A454" s="52">
        <v>43790</v>
      </c>
      <c r="B454" s="53" t="s">
        <v>524</v>
      </c>
      <c r="C454" s="126" t="s">
        <v>512</v>
      </c>
      <c r="E454" s="10">
        <f t="shared" si="56"/>
        <v>0</v>
      </c>
      <c r="F454" s="140">
        <v>4411</v>
      </c>
      <c r="G454" s="10">
        <f t="shared" si="57"/>
        <v>0</v>
      </c>
      <c r="H454" s="10">
        <f t="shared" si="58"/>
        <v>0</v>
      </c>
      <c r="J454" s="94" t="s">
        <v>496</v>
      </c>
      <c r="K454" s="95">
        <v>6811</v>
      </c>
      <c r="L454" s="12"/>
    </row>
    <row r="455" spans="1:12" x14ac:dyDescent="0.2">
      <c r="A455" s="52">
        <v>43796</v>
      </c>
      <c r="B455" s="53" t="s">
        <v>525</v>
      </c>
      <c r="C455" s="126" t="s">
        <v>512</v>
      </c>
      <c r="E455" s="10">
        <f t="shared" si="56"/>
        <v>0</v>
      </c>
      <c r="F455" s="140">
        <v>997.01</v>
      </c>
      <c r="G455" s="10">
        <f t="shared" si="57"/>
        <v>997.01</v>
      </c>
      <c r="H455" s="10">
        <f t="shared" si="58"/>
        <v>0</v>
      </c>
      <c r="K455" s="95">
        <v>6873</v>
      </c>
      <c r="L455" s="12"/>
    </row>
    <row r="456" spans="1:12" x14ac:dyDescent="0.2">
      <c r="A456" s="52">
        <v>43796</v>
      </c>
      <c r="B456" s="53" t="s">
        <v>526</v>
      </c>
      <c r="C456" s="126" t="s">
        <v>512</v>
      </c>
      <c r="E456" s="10">
        <f t="shared" si="56"/>
        <v>0</v>
      </c>
      <c r="F456" s="140">
        <v>600.46</v>
      </c>
      <c r="G456" s="10">
        <f t="shared" si="57"/>
        <v>600.46</v>
      </c>
      <c r="H456" s="10">
        <f t="shared" si="58"/>
        <v>0</v>
      </c>
      <c r="K456" s="95">
        <v>6873</v>
      </c>
      <c r="L456" s="12"/>
    </row>
    <row r="457" spans="1:12" x14ac:dyDescent="0.2">
      <c r="A457" s="52">
        <v>43802</v>
      </c>
      <c r="B457" s="124" t="s">
        <v>527</v>
      </c>
      <c r="C457" s="126" t="s">
        <v>66</v>
      </c>
      <c r="E457" s="10">
        <f t="shared" si="56"/>
        <v>0</v>
      </c>
      <c r="F457" s="136"/>
      <c r="G457" s="10">
        <f t="shared" si="57"/>
        <v>0</v>
      </c>
      <c r="H457" s="10">
        <f t="shared" si="58"/>
        <v>0</v>
      </c>
      <c r="I457" s="12">
        <v>585140</v>
      </c>
      <c r="L457" s="12"/>
    </row>
    <row r="458" spans="1:12" x14ac:dyDescent="0.2">
      <c r="A458" s="52">
        <v>43815</v>
      </c>
      <c r="B458" s="124" t="s">
        <v>528</v>
      </c>
      <c r="C458" s="126" t="s">
        <v>66</v>
      </c>
      <c r="E458" s="10">
        <f t="shared" si="56"/>
        <v>0</v>
      </c>
      <c r="F458" s="136"/>
      <c r="G458" s="10">
        <f t="shared" si="57"/>
        <v>0</v>
      </c>
      <c r="H458" s="10">
        <f t="shared" si="58"/>
        <v>0</v>
      </c>
      <c r="L458" s="12">
        <v>817860.54</v>
      </c>
    </row>
    <row r="459" spans="1:12" x14ac:dyDescent="0.2">
      <c r="A459" s="52">
        <v>43822</v>
      </c>
      <c r="B459" s="53" t="s">
        <v>529</v>
      </c>
      <c r="C459" s="126" t="s">
        <v>80</v>
      </c>
      <c r="E459" s="10">
        <f t="shared" si="56"/>
        <v>0</v>
      </c>
      <c r="F459" s="136"/>
      <c r="G459" s="10">
        <v>38888.78</v>
      </c>
      <c r="H459" s="10">
        <f t="shared" si="58"/>
        <v>0</v>
      </c>
      <c r="J459" s="94" t="s">
        <v>496</v>
      </c>
      <c r="L459" s="12"/>
    </row>
    <row r="460" spans="1:12" x14ac:dyDescent="0.2">
      <c r="A460" s="52">
        <v>43819</v>
      </c>
      <c r="B460" s="53" t="s">
        <v>530</v>
      </c>
      <c r="C460" s="126" t="s">
        <v>512</v>
      </c>
      <c r="E460" s="10">
        <f t="shared" si="56"/>
        <v>0</v>
      </c>
      <c r="F460" s="143">
        <v>161</v>
      </c>
      <c r="G460" s="10">
        <f t="shared" si="57"/>
        <v>0</v>
      </c>
      <c r="H460" s="10">
        <f t="shared" si="58"/>
        <v>0</v>
      </c>
      <c r="J460" s="94" t="s">
        <v>181</v>
      </c>
      <c r="K460" s="95">
        <v>6832</v>
      </c>
      <c r="L460" s="12"/>
    </row>
    <row r="461" spans="1:12" x14ac:dyDescent="0.2">
      <c r="A461" s="52">
        <v>43826</v>
      </c>
      <c r="B461" s="53" t="s">
        <v>531</v>
      </c>
      <c r="C461" s="126" t="s">
        <v>512</v>
      </c>
      <c r="E461" s="10">
        <f t="shared" si="56"/>
        <v>0</v>
      </c>
      <c r="F461" s="143">
        <v>98.97</v>
      </c>
      <c r="G461" s="10">
        <f t="shared" si="57"/>
        <v>98.97</v>
      </c>
      <c r="H461" s="10">
        <f t="shared" si="58"/>
        <v>0</v>
      </c>
      <c r="K461" s="95">
        <v>6873</v>
      </c>
      <c r="L461" s="12"/>
    </row>
    <row r="462" spans="1:12" x14ac:dyDescent="0.2">
      <c r="A462" s="52">
        <v>43844</v>
      </c>
      <c r="B462" s="124" t="s">
        <v>532</v>
      </c>
      <c r="C462" s="126" t="s">
        <v>66</v>
      </c>
      <c r="E462" s="10">
        <f t="shared" si="56"/>
        <v>0</v>
      </c>
      <c r="F462" s="136"/>
      <c r="G462" s="10">
        <f t="shared" si="57"/>
        <v>0</v>
      </c>
      <c r="H462" s="10">
        <f t="shared" si="58"/>
        <v>0</v>
      </c>
      <c r="L462" s="12">
        <v>259.97000000000003</v>
      </c>
    </row>
    <row r="463" spans="1:12" x14ac:dyDescent="0.2">
      <c r="A463" s="52">
        <v>43857</v>
      </c>
      <c r="B463" s="124" t="s">
        <v>533</v>
      </c>
      <c r="C463" s="126" t="s">
        <v>66</v>
      </c>
      <c r="E463" s="10">
        <f t="shared" si="56"/>
        <v>0</v>
      </c>
      <c r="F463" s="136"/>
      <c r="G463" s="10">
        <f t="shared" si="57"/>
        <v>0</v>
      </c>
      <c r="H463" s="10">
        <f t="shared" si="58"/>
        <v>0</v>
      </c>
      <c r="I463" s="12">
        <v>817860.54</v>
      </c>
      <c r="L463" s="12"/>
    </row>
    <row r="464" spans="1:12" x14ac:dyDescent="0.2">
      <c r="A464" s="52">
        <v>43871</v>
      </c>
      <c r="B464" s="53" t="s">
        <v>534</v>
      </c>
      <c r="C464" s="126" t="s">
        <v>512</v>
      </c>
      <c r="E464" s="10">
        <f t="shared" si="56"/>
        <v>0</v>
      </c>
      <c r="F464" s="143">
        <v>5100</v>
      </c>
      <c r="G464" s="10">
        <f t="shared" si="57"/>
        <v>0</v>
      </c>
      <c r="H464" s="10">
        <f t="shared" si="58"/>
        <v>0</v>
      </c>
      <c r="J464" s="94" t="s">
        <v>482</v>
      </c>
      <c r="K464" s="95">
        <v>6861</v>
      </c>
      <c r="L464" s="12"/>
    </row>
    <row r="465" spans="1:12" x14ac:dyDescent="0.2">
      <c r="A465" s="52">
        <v>43879</v>
      </c>
      <c r="B465" s="124" t="s">
        <v>535</v>
      </c>
      <c r="C465" s="126" t="s">
        <v>66</v>
      </c>
      <c r="E465" s="10">
        <f t="shared" si="56"/>
        <v>0</v>
      </c>
      <c r="F465" s="136"/>
      <c r="G465" s="10">
        <f t="shared" si="57"/>
        <v>0</v>
      </c>
      <c r="H465" s="10">
        <f t="shared" si="58"/>
        <v>0</v>
      </c>
      <c r="L465" s="12">
        <v>5100</v>
      </c>
    </row>
    <row r="466" spans="1:12" x14ac:dyDescent="0.2">
      <c r="A466" s="52">
        <v>43871</v>
      </c>
      <c r="B466" s="53" t="s">
        <v>536</v>
      </c>
      <c r="C466" s="126" t="s">
        <v>512</v>
      </c>
      <c r="E466" s="10">
        <f t="shared" si="56"/>
        <v>0</v>
      </c>
      <c r="F466" s="143">
        <v>51031.78</v>
      </c>
      <c r="G466" s="10">
        <f t="shared" si="57"/>
        <v>0</v>
      </c>
      <c r="H466" s="10">
        <f t="shared" si="58"/>
        <v>0</v>
      </c>
      <c r="J466" s="94" t="s">
        <v>496</v>
      </c>
      <c r="K466" s="95">
        <v>6811</v>
      </c>
      <c r="L466" s="12"/>
    </row>
    <row r="467" spans="1:12" x14ac:dyDescent="0.2">
      <c r="A467" s="52">
        <v>43880</v>
      </c>
      <c r="B467" s="53" t="s">
        <v>537</v>
      </c>
      <c r="C467" s="126" t="s">
        <v>80</v>
      </c>
      <c r="E467" s="10">
        <f t="shared" si="56"/>
        <v>0</v>
      </c>
      <c r="F467" s="136"/>
      <c r="G467" s="10">
        <v>-52577.5</v>
      </c>
      <c r="H467" s="10">
        <f t="shared" si="58"/>
        <v>0</v>
      </c>
      <c r="J467" s="94" t="s">
        <v>166</v>
      </c>
      <c r="L467" s="12"/>
    </row>
    <row r="468" spans="1:12" x14ac:dyDescent="0.2">
      <c r="A468" s="52">
        <v>43885</v>
      </c>
      <c r="B468" s="124" t="s">
        <v>539</v>
      </c>
      <c r="C468" s="126" t="s">
        <v>66</v>
      </c>
      <c r="E468" s="10">
        <f t="shared" si="56"/>
        <v>0</v>
      </c>
      <c r="F468" s="136"/>
      <c r="G468" s="10">
        <f t="shared" si="57"/>
        <v>0</v>
      </c>
      <c r="H468" s="10">
        <f t="shared" si="58"/>
        <v>0</v>
      </c>
      <c r="I468" s="12">
        <v>259.97000000000003</v>
      </c>
      <c r="L468" s="12"/>
    </row>
    <row r="469" spans="1:12" x14ac:dyDescent="0.2">
      <c r="A469" s="52">
        <v>43900</v>
      </c>
      <c r="B469" s="124" t="s">
        <v>540</v>
      </c>
      <c r="C469" s="126" t="s">
        <v>66</v>
      </c>
      <c r="E469" s="10">
        <f t="shared" si="56"/>
        <v>0</v>
      </c>
      <c r="F469" s="136"/>
      <c r="G469" s="10">
        <f t="shared" si="57"/>
        <v>0</v>
      </c>
      <c r="H469" s="10">
        <f t="shared" si="58"/>
        <v>0</v>
      </c>
      <c r="L469" s="12">
        <v>51031.78</v>
      </c>
    </row>
    <row r="470" spans="1:12" x14ac:dyDescent="0.2">
      <c r="A470" s="52">
        <v>43902</v>
      </c>
      <c r="B470" s="53" t="s">
        <v>541</v>
      </c>
      <c r="C470" s="126" t="s">
        <v>512</v>
      </c>
      <c r="E470" s="10">
        <f t="shared" si="56"/>
        <v>0</v>
      </c>
      <c r="F470" s="143">
        <v>10068.77</v>
      </c>
      <c r="G470" s="10">
        <f t="shared" si="57"/>
        <v>10068.77</v>
      </c>
      <c r="H470" s="10">
        <f t="shared" si="58"/>
        <v>0</v>
      </c>
      <c r="K470" s="95">
        <v>6811</v>
      </c>
      <c r="L470" s="12"/>
    </row>
    <row r="471" spans="1:12" x14ac:dyDescent="0.2">
      <c r="A471" s="52">
        <v>43909</v>
      </c>
      <c r="B471" s="53" t="s">
        <v>542</v>
      </c>
      <c r="C471" s="126" t="s">
        <v>80</v>
      </c>
      <c r="E471" s="10">
        <f t="shared" si="56"/>
        <v>0</v>
      </c>
      <c r="F471" s="136"/>
      <c r="G471" s="10">
        <v>101592.58</v>
      </c>
      <c r="H471" s="10">
        <f t="shared" si="58"/>
        <v>0</v>
      </c>
      <c r="J471" s="94" t="s">
        <v>87</v>
      </c>
      <c r="L471" s="12"/>
    </row>
    <row r="472" spans="1:12" x14ac:dyDescent="0.2">
      <c r="A472" s="52">
        <v>43909</v>
      </c>
      <c r="B472" s="124" t="s">
        <v>543</v>
      </c>
      <c r="C472" s="126" t="s">
        <v>66</v>
      </c>
      <c r="E472" s="10">
        <f t="shared" si="56"/>
        <v>0</v>
      </c>
      <c r="F472" s="136"/>
      <c r="G472" s="10">
        <f t="shared" si="57"/>
        <v>0</v>
      </c>
      <c r="H472" s="10">
        <f t="shared" si="58"/>
        <v>0</v>
      </c>
      <c r="I472" s="12">
        <v>5100</v>
      </c>
      <c r="L472" s="12"/>
    </row>
    <row r="473" spans="1:12" x14ac:dyDescent="0.2">
      <c r="A473" s="52">
        <v>43931</v>
      </c>
      <c r="B473" s="53" t="s">
        <v>544</v>
      </c>
      <c r="C473" s="126" t="s">
        <v>512</v>
      </c>
      <c r="E473" s="10">
        <f t="shared" si="56"/>
        <v>0</v>
      </c>
      <c r="F473" s="143">
        <v>111848.15</v>
      </c>
      <c r="G473" s="10">
        <f t="shared" si="57"/>
        <v>0</v>
      </c>
      <c r="H473" s="10">
        <f t="shared" si="58"/>
        <v>0</v>
      </c>
      <c r="J473" s="94" t="s">
        <v>87</v>
      </c>
      <c r="K473" s="95">
        <v>6861</v>
      </c>
      <c r="L473" s="12"/>
    </row>
    <row r="474" spans="1:12" x14ac:dyDescent="0.2">
      <c r="A474" s="52">
        <v>43934</v>
      </c>
      <c r="B474" s="124" t="s">
        <v>545</v>
      </c>
      <c r="C474" s="126" t="s">
        <v>66</v>
      </c>
      <c r="E474" s="10">
        <f t="shared" si="56"/>
        <v>0</v>
      </c>
      <c r="F474" s="136"/>
      <c r="G474" s="10">
        <f t="shared" si="57"/>
        <v>0</v>
      </c>
      <c r="H474" s="10">
        <f t="shared" si="58"/>
        <v>0</v>
      </c>
      <c r="L474" s="12">
        <v>121916.92</v>
      </c>
    </row>
    <row r="475" spans="1:12" x14ac:dyDescent="0.2">
      <c r="A475" s="52">
        <v>43945</v>
      </c>
      <c r="B475" s="124" t="s">
        <v>546</v>
      </c>
      <c r="C475" s="126" t="s">
        <v>66</v>
      </c>
      <c r="D475" s="12"/>
      <c r="E475" s="10">
        <f t="shared" si="56"/>
        <v>0</v>
      </c>
      <c r="F475" s="12"/>
      <c r="G475" s="10">
        <f t="shared" si="57"/>
        <v>0</v>
      </c>
      <c r="H475" s="10">
        <f t="shared" si="58"/>
        <v>0</v>
      </c>
      <c r="I475" s="12">
        <v>51031.78</v>
      </c>
      <c r="J475" s="139"/>
      <c r="K475" s="137"/>
    </row>
    <row r="476" spans="1:12" x14ac:dyDescent="0.2">
      <c r="A476" s="52">
        <v>43971</v>
      </c>
      <c r="B476" s="53" t="s">
        <v>547</v>
      </c>
      <c r="C476" s="126" t="s">
        <v>512</v>
      </c>
      <c r="D476" s="12">
        <v>200000</v>
      </c>
      <c r="E476" s="10">
        <f t="shared" si="56"/>
        <v>200000</v>
      </c>
      <c r="F476" s="12"/>
      <c r="G476" s="10">
        <f t="shared" si="57"/>
        <v>0</v>
      </c>
      <c r="H476" s="10">
        <f t="shared" si="58"/>
        <v>200000</v>
      </c>
      <c r="J476" s="139"/>
      <c r="K476" s="95">
        <v>4761</v>
      </c>
      <c r="L476" s="125"/>
    </row>
    <row r="477" spans="1:12" x14ac:dyDescent="0.2">
      <c r="A477" s="52">
        <v>43973</v>
      </c>
      <c r="B477" s="124" t="s">
        <v>548</v>
      </c>
      <c r="C477" s="126" t="s">
        <v>66</v>
      </c>
      <c r="D477" s="12"/>
      <c r="E477" s="10">
        <f t="shared" si="56"/>
        <v>0</v>
      </c>
      <c r="F477" s="12"/>
      <c r="G477" s="10">
        <f t="shared" si="57"/>
        <v>0</v>
      </c>
      <c r="H477" s="10">
        <f t="shared" si="58"/>
        <v>0</v>
      </c>
      <c r="I477" s="12">
        <v>121916.92</v>
      </c>
      <c r="J477" s="139"/>
      <c r="K477" s="137"/>
      <c r="L477" s="125"/>
    </row>
    <row r="478" spans="1:12" x14ac:dyDescent="0.2">
      <c r="D478" s="12"/>
      <c r="E478" s="10">
        <f t="shared" si="56"/>
        <v>0</v>
      </c>
      <c r="F478" s="12"/>
      <c r="G478" s="10">
        <f t="shared" si="57"/>
        <v>0</v>
      </c>
      <c r="H478" s="10">
        <f t="shared" si="58"/>
        <v>0</v>
      </c>
      <c r="J478" s="139"/>
      <c r="K478" s="137"/>
      <c r="L478" s="125"/>
    </row>
    <row r="479" spans="1:12" x14ac:dyDescent="0.2">
      <c r="A479" s="130" t="s">
        <v>549</v>
      </c>
      <c r="D479" s="12"/>
      <c r="E479" s="10">
        <f t="shared" si="56"/>
        <v>0</v>
      </c>
      <c r="F479" s="12"/>
      <c r="G479" s="10">
        <f t="shared" si="57"/>
        <v>0</v>
      </c>
      <c r="H479" s="10">
        <f t="shared" si="58"/>
        <v>0</v>
      </c>
      <c r="J479" s="139"/>
      <c r="K479" s="137"/>
      <c r="L479" s="125"/>
    </row>
    <row r="480" spans="1:12" x14ac:dyDescent="0.2">
      <c r="A480" s="52">
        <v>44228</v>
      </c>
      <c r="B480" s="53" t="s">
        <v>551</v>
      </c>
      <c r="C480" s="126" t="s">
        <v>80</v>
      </c>
      <c r="D480" s="12"/>
      <c r="E480" s="10">
        <f t="shared" si="56"/>
        <v>0</v>
      </c>
      <c r="F480" s="12"/>
      <c r="G480" s="10">
        <v>-470.91</v>
      </c>
      <c r="H480" s="10">
        <f t="shared" si="58"/>
        <v>0</v>
      </c>
      <c r="J480" s="139">
        <v>1970101</v>
      </c>
      <c r="K480" s="137"/>
    </row>
    <row r="481" spans="1:12" x14ac:dyDescent="0.2">
      <c r="L481" s="125"/>
    </row>
    <row r="482" spans="1:12" x14ac:dyDescent="0.2">
      <c r="A482" s="130" t="s">
        <v>556</v>
      </c>
      <c r="L482" s="125"/>
    </row>
    <row r="483" spans="1:12" x14ac:dyDescent="0.2">
      <c r="A483" s="52">
        <v>44621</v>
      </c>
      <c r="B483" s="53" t="s">
        <v>552</v>
      </c>
      <c r="C483" s="126" t="s">
        <v>512</v>
      </c>
      <c r="D483" s="12"/>
      <c r="E483" s="10">
        <f>+D483</f>
        <v>0</v>
      </c>
      <c r="F483" s="141">
        <v>637.75</v>
      </c>
      <c r="G483" s="10">
        <f>IF(J483&gt;0,0,F483)</f>
        <v>637.75</v>
      </c>
      <c r="H483" s="10">
        <f>+D483</f>
        <v>0</v>
      </c>
      <c r="J483" s="139"/>
      <c r="K483" s="139">
        <v>6870</v>
      </c>
      <c r="L483" s="125"/>
    </row>
    <row r="484" spans="1:12" x14ac:dyDescent="0.2">
      <c r="A484" s="52">
        <v>44621</v>
      </c>
      <c r="B484" s="53" t="s">
        <v>553</v>
      </c>
      <c r="C484" s="126" t="s">
        <v>512</v>
      </c>
      <c r="D484" s="12"/>
      <c r="E484" s="10">
        <f>+D484</f>
        <v>0</v>
      </c>
      <c r="F484" s="141">
        <v>690.45</v>
      </c>
      <c r="G484" s="10">
        <f>IF(J484&gt;0,0,F484)</f>
        <v>690.45</v>
      </c>
      <c r="H484" s="10">
        <f>+D484</f>
        <v>0</v>
      </c>
      <c r="J484" s="139"/>
      <c r="K484" s="139">
        <v>6870</v>
      </c>
      <c r="L484" s="125"/>
    </row>
    <row r="485" spans="1:12" x14ac:dyDescent="0.2">
      <c r="A485" s="52">
        <v>44621</v>
      </c>
      <c r="B485" s="53" t="s">
        <v>554</v>
      </c>
      <c r="C485" s="126" t="s">
        <v>512</v>
      </c>
      <c r="D485" s="12"/>
      <c r="E485" s="10">
        <f>+D485</f>
        <v>0</v>
      </c>
      <c r="F485" s="141">
        <v>726.4</v>
      </c>
      <c r="G485" s="10">
        <f>IF(J485&gt;0,0,F485)</f>
        <v>726.4</v>
      </c>
      <c r="H485" s="10">
        <f>+D485</f>
        <v>0</v>
      </c>
      <c r="J485" s="139"/>
      <c r="K485" s="139" t="s">
        <v>555</v>
      </c>
    </row>
    <row r="486" spans="1:12" x14ac:dyDescent="0.2">
      <c r="A486" s="52">
        <v>44631</v>
      </c>
      <c r="B486" s="124" t="s">
        <v>557</v>
      </c>
      <c r="C486" s="126" t="s">
        <v>66</v>
      </c>
      <c r="L486" s="125">
        <v>2054.6</v>
      </c>
    </row>
    <row r="487" spans="1:12" x14ac:dyDescent="0.2">
      <c r="A487" s="52">
        <v>44659</v>
      </c>
      <c r="B487" s="53" t="s">
        <v>559</v>
      </c>
      <c r="C487" s="126" t="s">
        <v>512</v>
      </c>
      <c r="D487" s="12"/>
      <c r="E487" s="10">
        <f t="shared" si="56"/>
        <v>0</v>
      </c>
      <c r="F487" s="141">
        <v>3350</v>
      </c>
      <c r="G487" s="10">
        <f t="shared" si="57"/>
        <v>3350</v>
      </c>
      <c r="H487" s="10">
        <f t="shared" si="58"/>
        <v>0</v>
      </c>
      <c r="J487" s="139"/>
      <c r="K487" s="139" t="s">
        <v>558</v>
      </c>
      <c r="L487" s="125"/>
    </row>
    <row r="488" spans="1:12" x14ac:dyDescent="0.2">
      <c r="A488" s="52">
        <v>44662</v>
      </c>
      <c r="B488" s="124" t="s">
        <v>560</v>
      </c>
      <c r="C488" s="126" t="s">
        <v>66</v>
      </c>
      <c r="D488" s="12"/>
      <c r="E488" s="10">
        <f t="shared" si="56"/>
        <v>0</v>
      </c>
      <c r="F488" s="12"/>
      <c r="G488" s="10">
        <f t="shared" si="57"/>
        <v>0</v>
      </c>
      <c r="H488" s="10">
        <f t="shared" si="58"/>
        <v>0</v>
      </c>
      <c r="J488" s="139"/>
      <c r="K488" s="139"/>
      <c r="L488" s="125">
        <v>3350</v>
      </c>
    </row>
    <row r="489" spans="1:12" x14ac:dyDescent="0.2">
      <c r="A489" s="52">
        <v>44670</v>
      </c>
      <c r="B489" s="53" t="s">
        <v>561</v>
      </c>
      <c r="C489" s="126" t="s">
        <v>512</v>
      </c>
      <c r="D489" s="12"/>
      <c r="E489" s="10">
        <f t="shared" si="56"/>
        <v>0</v>
      </c>
      <c r="F489" s="141">
        <v>1108.55</v>
      </c>
      <c r="G489" s="10">
        <f t="shared" si="57"/>
        <v>1108.55</v>
      </c>
      <c r="H489" s="10">
        <f t="shared" si="58"/>
        <v>0</v>
      </c>
      <c r="J489" s="139"/>
      <c r="K489" s="139" t="s">
        <v>555</v>
      </c>
      <c r="L489" s="125"/>
    </row>
    <row r="490" spans="1:12" x14ac:dyDescent="0.2">
      <c r="A490" s="52">
        <v>44677</v>
      </c>
      <c r="B490" s="53" t="s">
        <v>562</v>
      </c>
      <c r="C490" s="126" t="s">
        <v>512</v>
      </c>
      <c r="D490" s="12"/>
      <c r="E490" s="10">
        <f t="shared" si="56"/>
        <v>0</v>
      </c>
      <c r="F490" s="141">
        <v>1929.1</v>
      </c>
      <c r="G490" s="10">
        <f t="shared" si="57"/>
        <v>1929.1</v>
      </c>
      <c r="H490" s="10">
        <f t="shared" si="58"/>
        <v>0</v>
      </c>
      <c r="J490" s="139"/>
      <c r="K490" s="139" t="s">
        <v>555</v>
      </c>
      <c r="L490" s="125"/>
    </row>
    <row r="491" spans="1:12" x14ac:dyDescent="0.2">
      <c r="A491" s="52">
        <v>44677</v>
      </c>
      <c r="B491" s="53" t="s">
        <v>563</v>
      </c>
      <c r="C491" s="126" t="s">
        <v>512</v>
      </c>
      <c r="D491" s="12"/>
      <c r="E491" s="10">
        <f t="shared" si="56"/>
        <v>0</v>
      </c>
      <c r="F491" s="141">
        <v>377.9</v>
      </c>
      <c r="G491" s="10">
        <f t="shared" si="57"/>
        <v>377.9</v>
      </c>
      <c r="H491" s="10">
        <f t="shared" si="58"/>
        <v>0</v>
      </c>
      <c r="J491" s="139"/>
      <c r="K491" s="139" t="s">
        <v>555</v>
      </c>
      <c r="L491" s="125"/>
    </row>
    <row r="492" spans="1:12" x14ac:dyDescent="0.2">
      <c r="A492" s="52">
        <v>44691</v>
      </c>
      <c r="B492" s="124" t="s">
        <v>564</v>
      </c>
      <c r="C492" s="126" t="s">
        <v>66</v>
      </c>
      <c r="D492" s="12"/>
      <c r="E492" s="10">
        <f t="shared" si="56"/>
        <v>0</v>
      </c>
      <c r="F492" s="12"/>
      <c r="G492" s="10">
        <f t="shared" si="57"/>
        <v>0</v>
      </c>
      <c r="H492" s="10">
        <f t="shared" si="58"/>
        <v>0</v>
      </c>
      <c r="J492" s="139"/>
      <c r="K492" s="139"/>
      <c r="L492" s="125">
        <v>3415.55</v>
      </c>
    </row>
    <row r="493" spans="1:12" x14ac:dyDescent="0.2">
      <c r="A493" s="52">
        <v>44693</v>
      </c>
      <c r="B493" s="124" t="s">
        <v>565</v>
      </c>
      <c r="C493" s="126" t="s">
        <v>66</v>
      </c>
      <c r="D493" s="12"/>
      <c r="E493" s="10">
        <f t="shared" ref="E493:E550" si="59">+D493</f>
        <v>0</v>
      </c>
      <c r="F493" s="12"/>
      <c r="G493" s="10">
        <f t="shared" ref="G493:G550" si="60">IF(J493&gt;0,0,F493)</f>
        <v>0</v>
      </c>
      <c r="H493" s="10">
        <f t="shared" ref="H493:H550" si="61">+D493</f>
        <v>0</v>
      </c>
      <c r="I493" s="12">
        <v>2054.6</v>
      </c>
      <c r="J493" s="139"/>
      <c r="K493" s="139" t="s">
        <v>566</v>
      </c>
      <c r="L493" s="125"/>
    </row>
    <row r="494" spans="1:12" x14ac:dyDescent="0.2">
      <c r="A494" s="52">
        <v>44706</v>
      </c>
      <c r="B494" s="53" t="s">
        <v>567</v>
      </c>
      <c r="C494" s="126" t="s">
        <v>512</v>
      </c>
      <c r="D494" s="12"/>
      <c r="E494" s="10">
        <f t="shared" si="59"/>
        <v>0</v>
      </c>
      <c r="F494" s="141">
        <v>977</v>
      </c>
      <c r="G494" s="10">
        <f t="shared" si="60"/>
        <v>977</v>
      </c>
      <c r="H494" s="10">
        <f t="shared" si="61"/>
        <v>0</v>
      </c>
      <c r="J494" s="139"/>
      <c r="K494" s="139" t="s">
        <v>555</v>
      </c>
    </row>
    <row r="495" spans="1:12" x14ac:dyDescent="0.2">
      <c r="A495" s="52">
        <v>44701</v>
      </c>
      <c r="B495" s="124" t="s">
        <v>568</v>
      </c>
      <c r="C495" s="126" t="s">
        <v>66</v>
      </c>
      <c r="D495" s="12"/>
      <c r="E495" s="10">
        <f t="shared" si="59"/>
        <v>0</v>
      </c>
      <c r="F495" s="12"/>
      <c r="G495" s="10">
        <f t="shared" si="60"/>
        <v>0</v>
      </c>
      <c r="H495" s="10">
        <f t="shared" si="61"/>
        <v>0</v>
      </c>
      <c r="I495" s="12">
        <v>3350</v>
      </c>
      <c r="J495" s="139"/>
      <c r="K495" s="139" t="s">
        <v>566</v>
      </c>
      <c r="L495" s="125"/>
    </row>
    <row r="496" spans="1:12" x14ac:dyDescent="0.2">
      <c r="A496" s="52">
        <v>44719</v>
      </c>
      <c r="B496" s="53" t="s">
        <v>569</v>
      </c>
      <c r="C496" s="126" t="s">
        <v>57</v>
      </c>
      <c r="D496" s="12"/>
      <c r="E496" s="10">
        <f t="shared" si="59"/>
        <v>0</v>
      </c>
      <c r="F496" s="141">
        <v>239</v>
      </c>
      <c r="G496" s="10">
        <f t="shared" si="60"/>
        <v>239</v>
      </c>
      <c r="H496" s="10">
        <f t="shared" si="61"/>
        <v>0</v>
      </c>
      <c r="J496" s="139"/>
      <c r="K496" s="139" t="s">
        <v>555</v>
      </c>
      <c r="L496" s="125"/>
    </row>
    <row r="497" spans="1:12" x14ac:dyDescent="0.2">
      <c r="A497" s="52">
        <v>44719</v>
      </c>
      <c r="B497" s="53" t="s">
        <v>570</v>
      </c>
      <c r="C497" s="126" t="s">
        <v>57</v>
      </c>
      <c r="D497" s="12"/>
      <c r="E497" s="10">
        <f t="shared" si="59"/>
        <v>0</v>
      </c>
      <c r="F497" s="141">
        <v>92</v>
      </c>
      <c r="G497" s="10">
        <f t="shared" si="60"/>
        <v>92</v>
      </c>
      <c r="H497" s="10">
        <f t="shared" si="61"/>
        <v>0</v>
      </c>
      <c r="J497" s="139"/>
      <c r="K497" s="139" t="s">
        <v>555</v>
      </c>
    </row>
    <row r="498" spans="1:12" x14ac:dyDescent="0.2">
      <c r="A498" s="52">
        <v>44726</v>
      </c>
      <c r="B498" s="124" t="s">
        <v>571</v>
      </c>
      <c r="C498" s="126" t="s">
        <v>66</v>
      </c>
      <c r="D498" s="12"/>
      <c r="E498" s="10">
        <f t="shared" si="59"/>
        <v>0</v>
      </c>
      <c r="F498" s="12"/>
      <c r="G498" s="10">
        <f t="shared" si="60"/>
        <v>0</v>
      </c>
      <c r="H498" s="10">
        <f t="shared" si="61"/>
        <v>0</v>
      </c>
      <c r="J498" s="139"/>
      <c r="K498" s="139"/>
      <c r="L498" s="125">
        <v>1308</v>
      </c>
    </row>
    <row r="499" spans="1:12" x14ac:dyDescent="0.2">
      <c r="A499" s="52">
        <v>44735</v>
      </c>
      <c r="B499" s="124" t="s">
        <v>572</v>
      </c>
      <c r="C499" s="126" t="s">
        <v>66</v>
      </c>
      <c r="D499" s="12"/>
      <c r="E499" s="10">
        <f t="shared" si="59"/>
        <v>0</v>
      </c>
      <c r="F499" s="12"/>
      <c r="G499" s="10">
        <f t="shared" si="60"/>
        <v>0</v>
      </c>
      <c r="H499" s="10">
        <f t="shared" si="61"/>
        <v>0</v>
      </c>
      <c r="I499" s="12">
        <v>3415.55</v>
      </c>
      <c r="J499" s="139"/>
      <c r="K499" s="139" t="s">
        <v>566</v>
      </c>
      <c r="L499" s="125"/>
    </row>
    <row r="500" spans="1:12" x14ac:dyDescent="0.2">
      <c r="A500" s="52">
        <v>44741</v>
      </c>
      <c r="B500" s="124" t="s">
        <v>573</v>
      </c>
      <c r="C500" s="126" t="s">
        <v>66</v>
      </c>
      <c r="D500" s="12"/>
      <c r="E500" s="10">
        <f t="shared" si="59"/>
        <v>0</v>
      </c>
      <c r="F500" s="141"/>
      <c r="G500" s="10">
        <f t="shared" si="60"/>
        <v>0</v>
      </c>
      <c r="H500" s="10">
        <f t="shared" si="61"/>
        <v>0</v>
      </c>
      <c r="I500" s="12">
        <v>1308</v>
      </c>
      <c r="J500" s="139"/>
      <c r="K500" s="139" t="s">
        <v>566</v>
      </c>
    </row>
    <row r="501" spans="1:12" x14ac:dyDescent="0.2">
      <c r="A501" s="52" t="s">
        <v>574</v>
      </c>
      <c r="B501" s="53" t="s">
        <v>575</v>
      </c>
      <c r="C501" s="126" t="s">
        <v>57</v>
      </c>
      <c r="D501" s="12"/>
      <c r="E501" s="10">
        <f t="shared" si="59"/>
        <v>0</v>
      </c>
      <c r="F501" s="141">
        <v>669.5</v>
      </c>
      <c r="G501" s="10">
        <f t="shared" si="60"/>
        <v>669.5</v>
      </c>
      <c r="H501" s="10">
        <f t="shared" si="61"/>
        <v>0</v>
      </c>
      <c r="J501" s="139"/>
      <c r="K501" s="139" t="s">
        <v>555</v>
      </c>
      <c r="L501" s="125"/>
    </row>
    <row r="502" spans="1:12" x14ac:dyDescent="0.2">
      <c r="A502" s="52" t="s">
        <v>574</v>
      </c>
      <c r="B502" s="53" t="s">
        <v>576</v>
      </c>
      <c r="C502" s="126" t="s">
        <v>57</v>
      </c>
      <c r="D502" s="12"/>
      <c r="E502" s="10">
        <f t="shared" si="59"/>
        <v>0</v>
      </c>
      <c r="F502" s="141">
        <v>749.95</v>
      </c>
      <c r="G502" s="10">
        <f t="shared" si="60"/>
        <v>749.95</v>
      </c>
      <c r="H502" s="10">
        <f t="shared" si="61"/>
        <v>0</v>
      </c>
      <c r="J502" s="139"/>
      <c r="K502" s="139" t="s">
        <v>555</v>
      </c>
      <c r="L502" s="125"/>
    </row>
    <row r="503" spans="1:12" x14ac:dyDescent="0.2">
      <c r="A503" s="52" t="s">
        <v>574</v>
      </c>
      <c r="B503" s="124" t="s">
        <v>580</v>
      </c>
      <c r="C503" s="126" t="s">
        <v>66</v>
      </c>
      <c r="D503" s="12"/>
      <c r="E503" s="10">
        <f t="shared" si="59"/>
        <v>0</v>
      </c>
      <c r="F503" s="12"/>
      <c r="G503" s="10">
        <f t="shared" si="60"/>
        <v>0</v>
      </c>
      <c r="H503" s="10">
        <f t="shared" si="61"/>
        <v>0</v>
      </c>
      <c r="J503" s="139"/>
      <c r="K503" s="139"/>
      <c r="L503" s="125">
        <v>1419.45</v>
      </c>
    </row>
    <row r="504" spans="1:12" x14ac:dyDescent="0.2">
      <c r="A504" s="130" t="s">
        <v>577</v>
      </c>
      <c r="D504" s="12"/>
      <c r="E504" s="10">
        <f t="shared" si="59"/>
        <v>0</v>
      </c>
      <c r="F504" s="12"/>
      <c r="G504" s="10">
        <f t="shared" si="60"/>
        <v>0</v>
      </c>
      <c r="H504" s="10">
        <f t="shared" si="61"/>
        <v>0</v>
      </c>
      <c r="J504" s="139"/>
      <c r="K504" s="139"/>
      <c r="L504" s="125"/>
    </row>
    <row r="505" spans="1:12" x14ac:dyDescent="0.2">
      <c r="A505" s="52">
        <v>44798</v>
      </c>
      <c r="B505" s="53" t="s">
        <v>578</v>
      </c>
      <c r="C505" s="54" t="s">
        <v>512</v>
      </c>
      <c r="D505" s="12"/>
      <c r="E505" s="10">
        <f t="shared" si="59"/>
        <v>0</v>
      </c>
      <c r="F505" s="141">
        <v>1980</v>
      </c>
      <c r="G505" s="10">
        <f t="shared" si="60"/>
        <v>1980</v>
      </c>
      <c r="H505" s="10">
        <f t="shared" si="61"/>
        <v>0</v>
      </c>
      <c r="J505" s="139"/>
      <c r="K505" s="139">
        <v>6870</v>
      </c>
      <c r="L505" s="125"/>
    </row>
    <row r="506" spans="1:12" x14ac:dyDescent="0.2">
      <c r="A506" s="52">
        <v>44790</v>
      </c>
      <c r="B506" s="124" t="s">
        <v>579</v>
      </c>
      <c r="C506" s="54" t="s">
        <v>66</v>
      </c>
      <c r="D506" s="12"/>
      <c r="E506" s="10">
        <f t="shared" si="59"/>
        <v>0</v>
      </c>
      <c r="F506" s="12"/>
      <c r="G506" s="10">
        <f t="shared" si="60"/>
        <v>0</v>
      </c>
      <c r="H506" s="10">
        <f t="shared" si="61"/>
        <v>0</v>
      </c>
      <c r="I506" s="12">
        <v>1419.45</v>
      </c>
      <c r="J506" s="139"/>
      <c r="K506" s="139">
        <v>4760</v>
      </c>
      <c r="L506" s="125"/>
    </row>
    <row r="507" spans="1:12" x14ac:dyDescent="0.2">
      <c r="A507" s="52">
        <v>44813</v>
      </c>
      <c r="B507" s="53" t="s">
        <v>581</v>
      </c>
      <c r="C507" s="54" t="s">
        <v>512</v>
      </c>
      <c r="D507" s="12"/>
      <c r="E507" s="10">
        <f t="shared" si="59"/>
        <v>0</v>
      </c>
      <c r="F507" s="141">
        <v>14647.5</v>
      </c>
      <c r="G507" s="10">
        <f t="shared" si="60"/>
        <v>14647.5</v>
      </c>
      <c r="H507" s="10">
        <f t="shared" si="61"/>
        <v>0</v>
      </c>
      <c r="J507" s="139"/>
      <c r="K507" s="139">
        <v>6870</v>
      </c>
      <c r="L507" s="125"/>
    </row>
    <row r="508" spans="1:12" x14ac:dyDescent="0.2">
      <c r="A508" s="52">
        <v>44819</v>
      </c>
      <c r="B508" s="124" t="s">
        <v>582</v>
      </c>
      <c r="C508" s="54" t="s">
        <v>66</v>
      </c>
      <c r="D508" s="12"/>
      <c r="E508" s="10">
        <f t="shared" si="59"/>
        <v>0</v>
      </c>
      <c r="F508" s="141"/>
      <c r="G508" s="10">
        <f t="shared" si="60"/>
        <v>0</v>
      </c>
      <c r="H508" s="10">
        <f t="shared" si="61"/>
        <v>0</v>
      </c>
      <c r="J508" s="139"/>
      <c r="K508" s="139"/>
      <c r="L508" s="125">
        <v>16627.5</v>
      </c>
    </row>
    <row r="509" spans="1:12" x14ac:dyDescent="0.2">
      <c r="A509" s="52">
        <v>44837</v>
      </c>
      <c r="B509" s="53" t="s">
        <v>584</v>
      </c>
      <c r="C509" s="54" t="s">
        <v>512</v>
      </c>
      <c r="D509" s="12"/>
      <c r="E509" s="10">
        <f t="shared" si="59"/>
        <v>0</v>
      </c>
      <c r="F509" s="141">
        <v>10290</v>
      </c>
      <c r="G509" s="10">
        <f t="shared" si="60"/>
        <v>10290</v>
      </c>
      <c r="H509" s="10">
        <f t="shared" si="61"/>
        <v>0</v>
      </c>
      <c r="J509" s="139"/>
      <c r="K509" s="139">
        <v>6870</v>
      </c>
      <c r="L509" s="125"/>
    </row>
    <row r="510" spans="1:12" x14ac:dyDescent="0.2">
      <c r="A510" s="52">
        <v>44837</v>
      </c>
      <c r="B510" s="53" t="s">
        <v>583</v>
      </c>
      <c r="C510" s="54" t="s">
        <v>512</v>
      </c>
      <c r="D510" s="12"/>
      <c r="E510" s="10">
        <f t="shared" si="59"/>
        <v>0</v>
      </c>
      <c r="F510" s="141">
        <v>8640</v>
      </c>
      <c r="G510" s="10">
        <f t="shared" si="60"/>
        <v>8640</v>
      </c>
      <c r="H510" s="10">
        <f t="shared" si="61"/>
        <v>0</v>
      </c>
      <c r="J510" s="139"/>
      <c r="K510" s="139" t="s">
        <v>555</v>
      </c>
      <c r="L510" s="125"/>
    </row>
    <row r="511" spans="1:12" x14ac:dyDescent="0.2">
      <c r="A511" s="52">
        <v>44838</v>
      </c>
      <c r="B511" s="53" t="s">
        <v>585</v>
      </c>
      <c r="C511" s="54" t="s">
        <v>512</v>
      </c>
      <c r="D511" s="12"/>
      <c r="E511" s="10">
        <f t="shared" si="59"/>
        <v>0</v>
      </c>
      <c r="F511" s="141">
        <v>3420</v>
      </c>
      <c r="G511" s="10">
        <f t="shared" si="60"/>
        <v>3420</v>
      </c>
      <c r="H511" s="10">
        <f t="shared" si="61"/>
        <v>0</v>
      </c>
      <c r="J511" s="139"/>
      <c r="K511" s="139" t="s">
        <v>555</v>
      </c>
    </row>
    <row r="512" spans="1:12" x14ac:dyDescent="0.2">
      <c r="A512" s="52">
        <v>44848</v>
      </c>
      <c r="B512" s="53" t="s">
        <v>586</v>
      </c>
      <c r="C512" s="54" t="s">
        <v>512</v>
      </c>
      <c r="D512" s="12"/>
      <c r="E512" s="10">
        <f t="shared" si="59"/>
        <v>0</v>
      </c>
      <c r="F512" s="141">
        <v>5375</v>
      </c>
      <c r="G512" s="10">
        <f t="shared" si="60"/>
        <v>5375</v>
      </c>
      <c r="H512" s="10">
        <f t="shared" si="61"/>
        <v>0</v>
      </c>
      <c r="J512" s="139"/>
      <c r="K512" s="139" t="s">
        <v>555</v>
      </c>
      <c r="L512" s="125"/>
    </row>
    <row r="513" spans="1:12" x14ac:dyDescent="0.2">
      <c r="A513" s="52">
        <v>44852</v>
      </c>
      <c r="B513" s="124" t="s">
        <v>588</v>
      </c>
      <c r="C513" s="54" t="s">
        <v>66</v>
      </c>
      <c r="D513" s="12"/>
      <c r="E513" s="10">
        <f t="shared" si="59"/>
        <v>0</v>
      </c>
      <c r="F513" s="12"/>
      <c r="G513" s="10">
        <f t="shared" si="60"/>
        <v>0</v>
      </c>
      <c r="H513" s="10">
        <f t="shared" si="61"/>
        <v>0</v>
      </c>
      <c r="J513" s="139"/>
      <c r="K513" s="139"/>
      <c r="L513" s="125">
        <v>27725</v>
      </c>
    </row>
    <row r="514" spans="1:12" x14ac:dyDescent="0.2">
      <c r="A514" s="52">
        <v>44852</v>
      </c>
      <c r="B514" s="53" t="s">
        <v>587</v>
      </c>
      <c r="C514" s="54" t="s">
        <v>512</v>
      </c>
      <c r="D514" s="12"/>
      <c r="E514" s="10">
        <f t="shared" si="59"/>
        <v>0</v>
      </c>
      <c r="F514" s="141">
        <v>21735</v>
      </c>
      <c r="G514" s="10">
        <f t="shared" si="60"/>
        <v>21735</v>
      </c>
      <c r="H514" s="10">
        <f t="shared" si="61"/>
        <v>0</v>
      </c>
      <c r="J514" s="139"/>
      <c r="K514" s="139" t="s">
        <v>555</v>
      </c>
      <c r="L514" s="125"/>
    </row>
    <row r="515" spans="1:12" x14ac:dyDescent="0.2">
      <c r="A515" s="52">
        <v>44855</v>
      </c>
      <c r="B515" s="124" t="s">
        <v>589</v>
      </c>
      <c r="C515" s="54" t="s">
        <v>66</v>
      </c>
      <c r="D515" s="12"/>
      <c r="E515" s="10">
        <f t="shared" si="59"/>
        <v>0</v>
      </c>
      <c r="F515" s="12"/>
      <c r="G515" s="10">
        <f t="shared" si="60"/>
        <v>0</v>
      </c>
      <c r="H515" s="10">
        <f t="shared" si="61"/>
        <v>0</v>
      </c>
      <c r="I515" s="12">
        <v>16627.5</v>
      </c>
      <c r="J515" s="139"/>
      <c r="K515" s="139" t="s">
        <v>566</v>
      </c>
    </row>
    <row r="516" spans="1:12" x14ac:dyDescent="0.2">
      <c r="A516" s="52">
        <v>44874</v>
      </c>
      <c r="B516" s="53" t="s">
        <v>590</v>
      </c>
      <c r="C516" s="54" t="s">
        <v>512</v>
      </c>
      <c r="D516" s="12"/>
      <c r="E516" s="10">
        <f t="shared" si="59"/>
        <v>0</v>
      </c>
      <c r="F516" s="141">
        <v>23250</v>
      </c>
      <c r="G516" s="10">
        <f t="shared" si="60"/>
        <v>23250</v>
      </c>
      <c r="H516" s="10">
        <f t="shared" si="61"/>
        <v>0</v>
      </c>
      <c r="J516" s="139"/>
      <c r="K516" s="139" t="s">
        <v>555</v>
      </c>
      <c r="L516" s="125"/>
    </row>
    <row r="517" spans="1:12" x14ac:dyDescent="0.2">
      <c r="A517" s="52">
        <v>44883</v>
      </c>
      <c r="B517" s="124" t="s">
        <v>592</v>
      </c>
      <c r="C517" s="54" t="s">
        <v>66</v>
      </c>
      <c r="D517" s="12"/>
      <c r="E517" s="10">
        <f t="shared" si="59"/>
        <v>0</v>
      </c>
      <c r="F517" s="12"/>
      <c r="G517" s="10">
        <f t="shared" si="60"/>
        <v>0</v>
      </c>
      <c r="H517" s="10">
        <f t="shared" si="61"/>
        <v>0</v>
      </c>
      <c r="J517" s="139"/>
      <c r="K517" s="139"/>
      <c r="L517" s="125">
        <v>44985</v>
      </c>
    </row>
    <row r="518" spans="1:12" x14ac:dyDescent="0.2">
      <c r="A518" s="52">
        <v>44894</v>
      </c>
      <c r="B518" s="124" t="s">
        <v>591</v>
      </c>
      <c r="C518" s="54" t="s">
        <v>66</v>
      </c>
      <c r="D518" s="12"/>
      <c r="E518" s="10">
        <f t="shared" si="59"/>
        <v>0</v>
      </c>
      <c r="F518" s="12"/>
      <c r="G518" s="10">
        <f t="shared" si="60"/>
        <v>0</v>
      </c>
      <c r="H518" s="10">
        <f t="shared" si="61"/>
        <v>0</v>
      </c>
      <c r="I518" s="12">
        <v>27725</v>
      </c>
      <c r="J518" s="139"/>
      <c r="K518" s="139" t="s">
        <v>566</v>
      </c>
      <c r="L518" s="123" t="s">
        <v>266</v>
      </c>
    </row>
    <row r="519" spans="1:12" x14ac:dyDescent="0.2">
      <c r="A519" s="52">
        <v>44957</v>
      </c>
      <c r="B519" s="124" t="s">
        <v>593</v>
      </c>
      <c r="C519" s="54" t="s">
        <v>66</v>
      </c>
      <c r="D519" s="12"/>
      <c r="E519" s="10">
        <f t="shared" si="59"/>
        <v>0</v>
      </c>
      <c r="F519" s="12"/>
      <c r="G519" s="10">
        <f t="shared" si="60"/>
        <v>0</v>
      </c>
      <c r="H519" s="10">
        <f t="shared" si="61"/>
        <v>0</v>
      </c>
      <c r="I519" s="12">
        <v>44985</v>
      </c>
      <c r="J519" s="139"/>
      <c r="K519" s="139" t="s">
        <v>566</v>
      </c>
      <c r="L519" s="125"/>
    </row>
    <row r="520" spans="1:12" x14ac:dyDescent="0.2">
      <c r="A520" s="52">
        <v>45103</v>
      </c>
      <c r="B520" s="53" t="s">
        <v>594</v>
      </c>
      <c r="C520" s="54" t="s">
        <v>512</v>
      </c>
      <c r="D520" s="12"/>
      <c r="E520" s="10">
        <f t="shared" si="59"/>
        <v>0</v>
      </c>
      <c r="F520" s="141">
        <v>203</v>
      </c>
      <c r="G520" s="10">
        <f t="shared" si="60"/>
        <v>203</v>
      </c>
      <c r="H520" s="10">
        <f t="shared" si="61"/>
        <v>0</v>
      </c>
      <c r="J520" s="139"/>
      <c r="K520" s="139" t="s">
        <v>555</v>
      </c>
      <c r="L520" s="125"/>
    </row>
    <row r="521" spans="1:12" x14ac:dyDescent="0.2">
      <c r="A521" s="52">
        <v>45107</v>
      </c>
      <c r="B521" s="124" t="s">
        <v>595</v>
      </c>
      <c r="C521" s="54" t="s">
        <v>66</v>
      </c>
      <c r="D521" s="12"/>
      <c r="E521" s="10">
        <f t="shared" si="59"/>
        <v>0</v>
      </c>
      <c r="F521" s="12"/>
      <c r="G521" s="10">
        <f t="shared" si="60"/>
        <v>0</v>
      </c>
      <c r="H521" s="10">
        <f t="shared" si="61"/>
        <v>0</v>
      </c>
      <c r="J521" s="139"/>
      <c r="K521" s="139"/>
      <c r="L521" s="125">
        <v>203</v>
      </c>
    </row>
    <row r="522" spans="1:12" x14ac:dyDescent="0.2">
      <c r="D522" s="12"/>
      <c r="E522" s="10">
        <f t="shared" si="59"/>
        <v>0</v>
      </c>
      <c r="F522" s="12"/>
      <c r="G522" s="10">
        <f t="shared" si="60"/>
        <v>0</v>
      </c>
      <c r="H522" s="10">
        <f t="shared" si="61"/>
        <v>0</v>
      </c>
      <c r="J522" s="139"/>
      <c r="K522" s="139"/>
      <c r="L522" s="125"/>
    </row>
    <row r="523" spans="1:12" x14ac:dyDescent="0.2">
      <c r="A523" s="130" t="s">
        <v>596</v>
      </c>
      <c r="D523" s="12"/>
      <c r="E523" s="10">
        <f t="shared" si="59"/>
        <v>0</v>
      </c>
      <c r="F523" s="12"/>
      <c r="G523" s="10">
        <f t="shared" si="60"/>
        <v>0</v>
      </c>
      <c r="H523" s="10">
        <f t="shared" si="61"/>
        <v>0</v>
      </c>
      <c r="J523" s="139"/>
      <c r="K523" s="139"/>
      <c r="L523" s="125"/>
    </row>
    <row r="524" spans="1:12" x14ac:dyDescent="0.2">
      <c r="A524" s="52">
        <v>45135</v>
      </c>
      <c r="B524" s="124" t="s">
        <v>597</v>
      </c>
      <c r="C524" s="54" t="s">
        <v>66</v>
      </c>
      <c r="D524" s="12"/>
      <c r="E524" s="10">
        <f t="shared" si="59"/>
        <v>0</v>
      </c>
      <c r="F524" s="12"/>
      <c r="G524" s="10">
        <f t="shared" si="60"/>
        <v>0</v>
      </c>
      <c r="H524" s="10">
        <f t="shared" si="61"/>
        <v>0</v>
      </c>
      <c r="I524" s="12">
        <v>203</v>
      </c>
      <c r="J524" s="139"/>
      <c r="K524" s="139" t="s">
        <v>566</v>
      </c>
      <c r="L524" s="125"/>
    </row>
    <row r="525" spans="1:12" x14ac:dyDescent="0.2">
      <c r="D525" s="12"/>
      <c r="E525" s="10">
        <f t="shared" si="59"/>
        <v>0</v>
      </c>
      <c r="F525" s="12"/>
      <c r="G525" s="10">
        <f t="shared" si="60"/>
        <v>0</v>
      </c>
      <c r="H525" s="10">
        <f t="shared" si="61"/>
        <v>0</v>
      </c>
      <c r="J525" s="139"/>
      <c r="K525" s="139"/>
      <c r="L525" s="125"/>
    </row>
    <row r="526" spans="1:12" x14ac:dyDescent="0.2">
      <c r="A526" s="130" t="s">
        <v>598</v>
      </c>
      <c r="D526" s="12"/>
      <c r="E526" s="10">
        <f t="shared" si="59"/>
        <v>0</v>
      </c>
      <c r="F526" s="12"/>
      <c r="G526" s="10">
        <f t="shared" si="60"/>
        <v>0</v>
      </c>
      <c r="H526" s="10">
        <f t="shared" si="61"/>
        <v>0</v>
      </c>
      <c r="J526" s="139"/>
      <c r="K526" s="139"/>
      <c r="L526" s="125"/>
    </row>
    <row r="527" spans="1:12" x14ac:dyDescent="0.2">
      <c r="A527" s="52">
        <v>45761</v>
      </c>
      <c r="B527" s="124" t="s">
        <v>600</v>
      </c>
      <c r="C527" s="54" t="s">
        <v>602</v>
      </c>
      <c r="D527" s="12">
        <v>75602.429999999993</v>
      </c>
      <c r="E527" s="10">
        <f t="shared" si="59"/>
        <v>75602.429999999993</v>
      </c>
      <c r="F527" s="12"/>
      <c r="G527" s="10">
        <f t="shared" si="60"/>
        <v>0</v>
      </c>
      <c r="H527" s="10">
        <f t="shared" si="61"/>
        <v>75602.429999999993</v>
      </c>
      <c r="J527" s="139"/>
      <c r="K527" s="139" t="s">
        <v>599</v>
      </c>
      <c r="L527" s="125"/>
    </row>
    <row r="528" spans="1:12" x14ac:dyDescent="0.2">
      <c r="A528" s="52">
        <v>45779</v>
      </c>
      <c r="B528" s="124" t="s">
        <v>601</v>
      </c>
      <c r="C528" s="54" t="s">
        <v>602</v>
      </c>
      <c r="D528" s="12">
        <v>447459.4</v>
      </c>
      <c r="E528" s="10">
        <f t="shared" si="59"/>
        <v>447459.4</v>
      </c>
      <c r="F528" s="12"/>
      <c r="G528" s="10">
        <f t="shared" si="60"/>
        <v>0</v>
      </c>
      <c r="H528" s="10">
        <f t="shared" si="61"/>
        <v>447459.4</v>
      </c>
      <c r="J528" s="139"/>
      <c r="K528" s="139" t="s">
        <v>599</v>
      </c>
      <c r="L528" s="125"/>
    </row>
    <row r="529" spans="1:12" x14ac:dyDescent="0.2">
      <c r="D529" s="12"/>
      <c r="E529" s="10">
        <f t="shared" si="59"/>
        <v>0</v>
      </c>
      <c r="F529" s="12"/>
      <c r="G529" s="10">
        <f t="shared" si="60"/>
        <v>0</v>
      </c>
      <c r="H529" s="10">
        <f t="shared" si="61"/>
        <v>0</v>
      </c>
      <c r="J529" s="139"/>
      <c r="K529" s="139"/>
      <c r="L529" s="125"/>
    </row>
    <row r="530" spans="1:12" x14ac:dyDescent="0.2">
      <c r="A530" s="130" t="s">
        <v>603</v>
      </c>
      <c r="D530" s="12"/>
      <c r="E530" s="10">
        <f t="shared" si="59"/>
        <v>0</v>
      </c>
      <c r="F530" s="12"/>
      <c r="G530" s="10">
        <f t="shared" si="60"/>
        <v>0</v>
      </c>
      <c r="H530" s="10">
        <f t="shared" si="61"/>
        <v>0</v>
      </c>
      <c r="J530" s="139"/>
      <c r="K530" s="139"/>
      <c r="L530" s="125"/>
    </row>
    <row r="531" spans="1:12" x14ac:dyDescent="0.2">
      <c r="A531" s="52">
        <v>45919</v>
      </c>
      <c r="B531" s="53" t="s">
        <v>604</v>
      </c>
      <c r="C531" s="54" t="s">
        <v>605</v>
      </c>
      <c r="D531" s="12"/>
      <c r="E531" s="10">
        <f t="shared" si="59"/>
        <v>0</v>
      </c>
      <c r="F531" s="12">
        <v>2310</v>
      </c>
      <c r="G531" s="10">
        <f t="shared" si="60"/>
        <v>2310</v>
      </c>
      <c r="H531" s="10">
        <f t="shared" si="61"/>
        <v>0</v>
      </c>
      <c r="J531" s="139"/>
      <c r="K531" s="139" t="s">
        <v>555</v>
      </c>
      <c r="L531" s="125"/>
    </row>
    <row r="532" spans="1:12" x14ac:dyDescent="0.2">
      <c r="A532" s="52">
        <v>45926</v>
      </c>
      <c r="B532" s="53" t="s">
        <v>606</v>
      </c>
      <c r="C532" s="54" t="s">
        <v>602</v>
      </c>
      <c r="D532" s="12"/>
      <c r="E532" s="10">
        <f t="shared" ref="E532" si="62">+D532</f>
        <v>0</v>
      </c>
      <c r="F532" s="12">
        <v>-2310</v>
      </c>
      <c r="G532" s="10">
        <f t="shared" ref="G532" si="63">IF(J532&gt;0,0,F532)</f>
        <v>-2310</v>
      </c>
      <c r="H532" s="10">
        <f t="shared" ref="H532" si="64">+D532</f>
        <v>0</v>
      </c>
      <c r="J532" s="139"/>
      <c r="K532" s="139" t="s">
        <v>555</v>
      </c>
      <c r="L532" s="125"/>
    </row>
    <row r="533" spans="1:12" x14ac:dyDescent="0.2">
      <c r="A533" s="52">
        <v>46039</v>
      </c>
      <c r="B533" s="53" t="s">
        <v>607</v>
      </c>
      <c r="C533" s="54" t="s">
        <v>602</v>
      </c>
      <c r="D533" s="12"/>
      <c r="E533" s="10">
        <f t="shared" si="59"/>
        <v>0</v>
      </c>
      <c r="F533" s="12">
        <v>-945</v>
      </c>
      <c r="G533" s="10">
        <f t="shared" si="60"/>
        <v>-945</v>
      </c>
      <c r="H533" s="10">
        <f t="shared" si="61"/>
        <v>0</v>
      </c>
      <c r="J533" s="139"/>
      <c r="K533" s="139" t="s">
        <v>555</v>
      </c>
      <c r="L533" s="125"/>
    </row>
    <row r="534" spans="1:12" x14ac:dyDescent="0.2">
      <c r="A534" s="52">
        <v>46104</v>
      </c>
      <c r="B534" s="53" t="s">
        <v>608</v>
      </c>
      <c r="C534" s="54" t="s">
        <v>602</v>
      </c>
      <c r="D534" s="12"/>
      <c r="E534" s="10">
        <f t="shared" si="59"/>
        <v>0</v>
      </c>
      <c r="F534" s="12">
        <v>945</v>
      </c>
      <c r="G534" s="10">
        <f t="shared" si="60"/>
        <v>945</v>
      </c>
      <c r="H534" s="10">
        <f t="shared" si="61"/>
        <v>0</v>
      </c>
      <c r="J534" s="139"/>
      <c r="K534" s="139" t="s">
        <v>555</v>
      </c>
      <c r="L534" s="125"/>
    </row>
    <row r="535" spans="1:12" x14ac:dyDescent="0.2">
      <c r="D535" s="12"/>
      <c r="E535" s="10">
        <f t="shared" si="59"/>
        <v>0</v>
      </c>
      <c r="F535" s="12"/>
      <c r="G535" s="10">
        <f t="shared" si="60"/>
        <v>0</v>
      </c>
      <c r="H535" s="10">
        <f t="shared" si="61"/>
        <v>0</v>
      </c>
      <c r="J535" s="139"/>
      <c r="K535" s="139"/>
      <c r="L535" s="125"/>
    </row>
    <row r="536" spans="1:12" x14ac:dyDescent="0.2">
      <c r="A536" s="130" t="s">
        <v>609</v>
      </c>
      <c r="D536" s="12"/>
      <c r="E536" s="10">
        <f t="shared" si="59"/>
        <v>0</v>
      </c>
      <c r="F536" s="12"/>
      <c r="G536" s="10">
        <f t="shared" si="60"/>
        <v>0</v>
      </c>
      <c r="H536" s="10">
        <f t="shared" si="61"/>
        <v>0</v>
      </c>
      <c r="J536" s="139"/>
      <c r="K536" s="139"/>
      <c r="L536" s="125"/>
    </row>
    <row r="537" spans="1:12" x14ac:dyDescent="0.2">
      <c r="D537" s="12"/>
      <c r="E537" s="10">
        <f t="shared" si="59"/>
        <v>0</v>
      </c>
      <c r="F537" s="12"/>
      <c r="G537" s="10">
        <f t="shared" si="60"/>
        <v>0</v>
      </c>
      <c r="H537" s="10">
        <f t="shared" si="61"/>
        <v>0</v>
      </c>
      <c r="J537" s="139"/>
      <c r="K537" s="139"/>
      <c r="L537" s="125"/>
    </row>
    <row r="538" spans="1:12" x14ac:dyDescent="0.2">
      <c r="D538" s="12"/>
      <c r="E538" s="10">
        <f t="shared" si="59"/>
        <v>0</v>
      </c>
      <c r="F538" s="12"/>
      <c r="G538" s="10">
        <f t="shared" si="60"/>
        <v>0</v>
      </c>
      <c r="H538" s="10">
        <f t="shared" si="61"/>
        <v>0</v>
      </c>
      <c r="J538" s="139"/>
      <c r="K538" s="139"/>
      <c r="L538" s="125"/>
    </row>
    <row r="539" spans="1:12" x14ac:dyDescent="0.2">
      <c r="D539" s="12"/>
      <c r="E539" s="10">
        <f t="shared" si="59"/>
        <v>0</v>
      </c>
      <c r="F539" s="12"/>
      <c r="G539" s="10">
        <f t="shared" si="60"/>
        <v>0</v>
      </c>
      <c r="H539" s="10">
        <f t="shared" si="61"/>
        <v>0</v>
      </c>
      <c r="J539" s="139"/>
      <c r="K539" s="139"/>
      <c r="L539" s="125"/>
    </row>
    <row r="540" spans="1:12" x14ac:dyDescent="0.2">
      <c r="D540" s="12"/>
      <c r="E540" s="10">
        <f t="shared" si="59"/>
        <v>0</v>
      </c>
      <c r="F540" s="12"/>
      <c r="G540" s="10">
        <f t="shared" si="60"/>
        <v>0</v>
      </c>
      <c r="H540" s="10">
        <f t="shared" si="61"/>
        <v>0</v>
      </c>
      <c r="J540" s="139"/>
      <c r="K540" s="139"/>
      <c r="L540" s="125"/>
    </row>
    <row r="541" spans="1:12" x14ac:dyDescent="0.2">
      <c r="D541" s="12"/>
      <c r="E541" s="10">
        <f t="shared" si="59"/>
        <v>0</v>
      </c>
      <c r="F541" s="12"/>
      <c r="G541" s="10">
        <f t="shared" si="60"/>
        <v>0</v>
      </c>
      <c r="H541" s="10">
        <f t="shared" si="61"/>
        <v>0</v>
      </c>
      <c r="J541" s="139"/>
      <c r="K541" s="139"/>
      <c r="L541" s="125"/>
    </row>
    <row r="542" spans="1:12" x14ac:dyDescent="0.2">
      <c r="D542" s="12"/>
      <c r="E542" s="10">
        <f t="shared" si="59"/>
        <v>0</v>
      </c>
      <c r="F542" s="12"/>
      <c r="G542" s="10">
        <f t="shared" si="60"/>
        <v>0</v>
      </c>
      <c r="H542" s="10">
        <f t="shared" si="61"/>
        <v>0</v>
      </c>
      <c r="J542" s="139"/>
      <c r="K542" s="139"/>
      <c r="L542" s="125"/>
    </row>
    <row r="543" spans="1:12" x14ac:dyDescent="0.2">
      <c r="D543" s="12"/>
      <c r="E543" s="10">
        <f t="shared" si="59"/>
        <v>0</v>
      </c>
      <c r="F543" s="12"/>
      <c r="G543" s="10">
        <f t="shared" si="60"/>
        <v>0</v>
      </c>
      <c r="H543" s="10">
        <f t="shared" si="61"/>
        <v>0</v>
      </c>
      <c r="J543" s="139"/>
      <c r="K543" s="139"/>
      <c r="L543" s="125"/>
    </row>
    <row r="544" spans="1:12" x14ac:dyDescent="0.2">
      <c r="D544" s="12"/>
      <c r="E544" s="10">
        <f t="shared" si="59"/>
        <v>0</v>
      </c>
      <c r="F544" s="12"/>
      <c r="G544" s="10">
        <f t="shared" si="60"/>
        <v>0</v>
      </c>
      <c r="H544" s="10">
        <f t="shared" si="61"/>
        <v>0</v>
      </c>
      <c r="J544" s="139"/>
      <c r="K544" s="139"/>
      <c r="L544" s="125"/>
    </row>
    <row r="545" spans="4:12" x14ac:dyDescent="0.2">
      <c r="D545" s="12"/>
      <c r="E545" s="10">
        <f t="shared" si="59"/>
        <v>0</v>
      </c>
      <c r="F545" s="12"/>
      <c r="G545" s="10">
        <f t="shared" si="60"/>
        <v>0</v>
      </c>
      <c r="H545" s="10">
        <f t="shared" si="61"/>
        <v>0</v>
      </c>
      <c r="J545" s="139"/>
      <c r="K545" s="139"/>
      <c r="L545" s="125"/>
    </row>
    <row r="546" spans="4:12" x14ac:dyDescent="0.2">
      <c r="D546" s="12"/>
      <c r="E546" s="10">
        <f t="shared" si="59"/>
        <v>0</v>
      </c>
      <c r="F546" s="12"/>
      <c r="G546" s="10">
        <f t="shared" si="60"/>
        <v>0</v>
      </c>
      <c r="H546" s="10">
        <f t="shared" si="61"/>
        <v>0</v>
      </c>
      <c r="J546" s="139"/>
      <c r="K546" s="139"/>
      <c r="L546" s="125"/>
    </row>
    <row r="547" spans="4:12" x14ac:dyDescent="0.2">
      <c r="D547" s="12"/>
      <c r="E547" s="10">
        <f t="shared" si="59"/>
        <v>0</v>
      </c>
      <c r="F547" s="12"/>
      <c r="G547" s="10">
        <f t="shared" si="60"/>
        <v>0</v>
      </c>
      <c r="H547" s="10">
        <f t="shared" si="61"/>
        <v>0</v>
      </c>
      <c r="J547" s="139"/>
      <c r="K547" s="139"/>
      <c r="L547" s="125"/>
    </row>
    <row r="548" spans="4:12" x14ac:dyDescent="0.2">
      <c r="D548" s="12"/>
      <c r="E548" s="10">
        <f t="shared" si="59"/>
        <v>0</v>
      </c>
      <c r="F548" s="12"/>
      <c r="G548" s="10">
        <f t="shared" si="60"/>
        <v>0</v>
      </c>
      <c r="H548" s="10">
        <f t="shared" si="61"/>
        <v>0</v>
      </c>
      <c r="J548" s="139"/>
      <c r="K548" s="139"/>
      <c r="L548" s="125"/>
    </row>
    <row r="549" spans="4:12" x14ac:dyDescent="0.2">
      <c r="D549" s="12"/>
      <c r="E549" s="10">
        <f t="shared" si="59"/>
        <v>0</v>
      </c>
      <c r="F549" s="12"/>
      <c r="G549" s="10">
        <f t="shared" si="60"/>
        <v>0</v>
      </c>
      <c r="H549" s="10">
        <f t="shared" si="61"/>
        <v>0</v>
      </c>
      <c r="J549" s="139"/>
      <c r="K549" s="139"/>
      <c r="L549" s="125"/>
    </row>
    <row r="550" spans="4:12" x14ac:dyDescent="0.2">
      <c r="D550" s="12"/>
      <c r="E550" s="10">
        <f t="shared" si="59"/>
        <v>0</v>
      </c>
      <c r="F550" s="12"/>
      <c r="G550" s="10">
        <f t="shared" si="60"/>
        <v>0</v>
      </c>
      <c r="H550" s="10">
        <f t="shared" si="61"/>
        <v>0</v>
      </c>
      <c r="J550" s="139"/>
      <c r="K550" s="139"/>
      <c r="L550" s="125"/>
    </row>
    <row r="551" spans="4:12" x14ac:dyDescent="0.2">
      <c r="D551" s="12"/>
      <c r="E551" s="10">
        <f t="shared" ref="E551:E614" si="65">+D551</f>
        <v>0</v>
      </c>
      <c r="F551" s="12"/>
      <c r="G551" s="10">
        <f t="shared" ref="G551:G614" si="66">IF(J551&gt;0,0,F551)</f>
        <v>0</v>
      </c>
      <c r="H551" s="10">
        <f t="shared" ref="H551:H614" si="67">+D551</f>
        <v>0</v>
      </c>
      <c r="J551" s="139"/>
      <c r="K551" s="139"/>
      <c r="L551" s="125"/>
    </row>
    <row r="552" spans="4:12" x14ac:dyDescent="0.2">
      <c r="D552" s="12"/>
      <c r="E552" s="10">
        <f t="shared" si="65"/>
        <v>0</v>
      </c>
      <c r="F552" s="12"/>
      <c r="G552" s="10">
        <f t="shared" si="66"/>
        <v>0</v>
      </c>
      <c r="H552" s="10">
        <f t="shared" si="67"/>
        <v>0</v>
      </c>
      <c r="J552" s="139"/>
      <c r="K552" s="139"/>
      <c r="L552" s="125"/>
    </row>
    <row r="553" spans="4:12" x14ac:dyDescent="0.2">
      <c r="D553" s="12"/>
      <c r="E553" s="10">
        <f t="shared" si="65"/>
        <v>0</v>
      </c>
      <c r="F553" s="12"/>
      <c r="G553" s="10">
        <f t="shared" si="66"/>
        <v>0</v>
      </c>
      <c r="H553" s="10">
        <f t="shared" si="67"/>
        <v>0</v>
      </c>
      <c r="J553" s="139"/>
      <c r="K553" s="139"/>
      <c r="L553" s="125"/>
    </row>
    <row r="554" spans="4:12" x14ac:dyDescent="0.2">
      <c r="D554" s="12"/>
      <c r="E554" s="10">
        <f t="shared" si="65"/>
        <v>0</v>
      </c>
      <c r="F554" s="12"/>
      <c r="G554" s="10">
        <f t="shared" si="66"/>
        <v>0</v>
      </c>
      <c r="H554" s="10">
        <f t="shared" si="67"/>
        <v>0</v>
      </c>
      <c r="J554" s="139"/>
      <c r="K554" s="139"/>
      <c r="L554" s="125"/>
    </row>
    <row r="555" spans="4:12" x14ac:dyDescent="0.2">
      <c r="D555" s="12"/>
      <c r="E555" s="10">
        <f t="shared" si="65"/>
        <v>0</v>
      </c>
      <c r="F555" s="12"/>
      <c r="G555" s="10">
        <f t="shared" si="66"/>
        <v>0</v>
      </c>
      <c r="H555" s="10">
        <f t="shared" si="67"/>
        <v>0</v>
      </c>
      <c r="J555" s="139"/>
      <c r="K555" s="139"/>
      <c r="L555" s="125"/>
    </row>
    <row r="556" spans="4:12" x14ac:dyDescent="0.2">
      <c r="D556" s="12"/>
      <c r="E556" s="10">
        <f t="shared" si="65"/>
        <v>0</v>
      </c>
      <c r="F556" s="12"/>
      <c r="G556" s="10">
        <f t="shared" si="66"/>
        <v>0</v>
      </c>
      <c r="H556" s="10">
        <f t="shared" si="67"/>
        <v>0</v>
      </c>
      <c r="J556" s="137"/>
      <c r="K556" s="139"/>
      <c r="L556" s="125"/>
    </row>
    <row r="557" spans="4:12" x14ac:dyDescent="0.2">
      <c r="D557" s="12"/>
      <c r="E557" s="10">
        <f t="shared" si="65"/>
        <v>0</v>
      </c>
      <c r="F557" s="12"/>
      <c r="G557" s="10">
        <f t="shared" si="66"/>
        <v>0</v>
      </c>
      <c r="H557" s="10">
        <f t="shared" si="67"/>
        <v>0</v>
      </c>
      <c r="J557" s="137"/>
      <c r="K557" s="139"/>
      <c r="L557" s="125"/>
    </row>
    <row r="558" spans="4:12" x14ac:dyDescent="0.2">
      <c r="D558" s="12"/>
      <c r="E558" s="10">
        <f t="shared" si="65"/>
        <v>0</v>
      </c>
      <c r="F558" s="12"/>
      <c r="G558" s="10">
        <f t="shared" si="66"/>
        <v>0</v>
      </c>
      <c r="H558" s="10">
        <f t="shared" si="67"/>
        <v>0</v>
      </c>
      <c r="J558" s="137"/>
      <c r="K558" s="139"/>
      <c r="L558" s="125"/>
    </row>
    <row r="559" spans="4:12" x14ac:dyDescent="0.2">
      <c r="D559" s="12"/>
      <c r="E559" s="10">
        <f t="shared" si="65"/>
        <v>0</v>
      </c>
      <c r="F559" s="12"/>
      <c r="G559" s="10">
        <f t="shared" si="66"/>
        <v>0</v>
      </c>
      <c r="H559" s="10">
        <f t="shared" si="67"/>
        <v>0</v>
      </c>
      <c r="J559" s="137"/>
      <c r="K559" s="139"/>
      <c r="L559" s="125"/>
    </row>
    <row r="560" spans="4:12" x14ac:dyDescent="0.2">
      <c r="D560" s="12"/>
      <c r="E560" s="10">
        <f t="shared" si="65"/>
        <v>0</v>
      </c>
      <c r="F560" s="12"/>
      <c r="G560" s="10">
        <f t="shared" si="66"/>
        <v>0</v>
      </c>
      <c r="H560" s="10">
        <f t="shared" si="67"/>
        <v>0</v>
      </c>
      <c r="J560" s="137"/>
      <c r="K560" s="139"/>
      <c r="L560" s="125"/>
    </row>
    <row r="561" spans="4:11" x14ac:dyDescent="0.2">
      <c r="D561" s="12"/>
      <c r="E561" s="10">
        <f t="shared" si="65"/>
        <v>0</v>
      </c>
      <c r="F561" s="12"/>
      <c r="G561" s="10">
        <f t="shared" si="66"/>
        <v>0</v>
      </c>
      <c r="H561" s="10">
        <f t="shared" si="67"/>
        <v>0</v>
      </c>
      <c r="J561" s="137"/>
      <c r="K561" s="139"/>
    </row>
    <row r="562" spans="4:11" x14ac:dyDescent="0.2">
      <c r="D562" s="12"/>
      <c r="E562" s="10">
        <f t="shared" si="65"/>
        <v>0</v>
      </c>
      <c r="F562" s="12"/>
      <c r="G562" s="10">
        <f t="shared" si="66"/>
        <v>0</v>
      </c>
      <c r="H562" s="10">
        <f t="shared" si="67"/>
        <v>0</v>
      </c>
      <c r="J562" s="137"/>
      <c r="K562" s="139"/>
    </row>
    <row r="563" spans="4:11" x14ac:dyDescent="0.2">
      <c r="D563" s="12"/>
      <c r="E563" s="10">
        <f t="shared" si="65"/>
        <v>0</v>
      </c>
      <c r="F563" s="12"/>
      <c r="G563" s="10">
        <f t="shared" si="66"/>
        <v>0</v>
      </c>
      <c r="H563" s="10">
        <f t="shared" si="67"/>
        <v>0</v>
      </c>
      <c r="J563" s="137"/>
      <c r="K563" s="139"/>
    </row>
    <row r="564" spans="4:11" x14ac:dyDescent="0.2">
      <c r="D564" s="12"/>
      <c r="E564" s="10">
        <f t="shared" si="65"/>
        <v>0</v>
      </c>
      <c r="F564" s="12"/>
      <c r="G564" s="10">
        <f t="shared" si="66"/>
        <v>0</v>
      </c>
      <c r="H564" s="10">
        <f t="shared" si="67"/>
        <v>0</v>
      </c>
      <c r="J564" s="137"/>
      <c r="K564" s="139"/>
    </row>
    <row r="565" spans="4:11" x14ac:dyDescent="0.2">
      <c r="D565" s="12"/>
      <c r="E565" s="10">
        <f t="shared" si="65"/>
        <v>0</v>
      </c>
      <c r="F565" s="12"/>
      <c r="G565" s="10">
        <f t="shared" si="66"/>
        <v>0</v>
      </c>
      <c r="H565" s="10">
        <f t="shared" si="67"/>
        <v>0</v>
      </c>
      <c r="J565" s="137"/>
      <c r="K565" s="139"/>
    </row>
    <row r="566" spans="4:11" x14ac:dyDescent="0.2">
      <c r="D566" s="12"/>
      <c r="E566" s="10">
        <f t="shared" si="65"/>
        <v>0</v>
      </c>
      <c r="F566" s="12"/>
      <c r="G566" s="10">
        <f t="shared" si="66"/>
        <v>0</v>
      </c>
      <c r="H566" s="10">
        <f t="shared" si="67"/>
        <v>0</v>
      </c>
      <c r="J566" s="137"/>
      <c r="K566" s="139"/>
    </row>
    <row r="567" spans="4:11" x14ac:dyDescent="0.2">
      <c r="D567" s="12"/>
      <c r="E567" s="10">
        <f t="shared" si="65"/>
        <v>0</v>
      </c>
      <c r="F567" s="12"/>
      <c r="G567" s="10">
        <f t="shared" si="66"/>
        <v>0</v>
      </c>
      <c r="H567" s="10">
        <f t="shared" si="67"/>
        <v>0</v>
      </c>
      <c r="J567" s="137"/>
      <c r="K567" s="139"/>
    </row>
    <row r="568" spans="4:11" x14ac:dyDescent="0.2">
      <c r="D568" s="12"/>
      <c r="E568" s="10">
        <f t="shared" si="65"/>
        <v>0</v>
      </c>
      <c r="F568" s="12"/>
      <c r="G568" s="10">
        <f t="shared" si="66"/>
        <v>0</v>
      </c>
      <c r="H568" s="10">
        <f t="shared" si="67"/>
        <v>0</v>
      </c>
      <c r="J568" s="137"/>
      <c r="K568" s="139"/>
    </row>
    <row r="569" spans="4:11" x14ac:dyDescent="0.2">
      <c r="D569" s="12"/>
      <c r="E569" s="10">
        <f t="shared" si="65"/>
        <v>0</v>
      </c>
      <c r="F569" s="12"/>
      <c r="G569" s="10">
        <f t="shared" si="66"/>
        <v>0</v>
      </c>
      <c r="H569" s="10">
        <f t="shared" si="67"/>
        <v>0</v>
      </c>
      <c r="J569" s="137"/>
      <c r="K569" s="139"/>
    </row>
    <row r="570" spans="4:11" x14ac:dyDescent="0.2">
      <c r="D570" s="12"/>
      <c r="E570" s="10">
        <f t="shared" si="65"/>
        <v>0</v>
      </c>
      <c r="F570" s="12"/>
      <c r="G570" s="10">
        <f t="shared" si="66"/>
        <v>0</v>
      </c>
      <c r="H570" s="10">
        <f t="shared" si="67"/>
        <v>0</v>
      </c>
      <c r="J570" s="137"/>
      <c r="K570" s="139"/>
    </row>
    <row r="571" spans="4:11" x14ac:dyDescent="0.2">
      <c r="D571" s="12"/>
      <c r="E571" s="10">
        <f t="shared" si="65"/>
        <v>0</v>
      </c>
      <c r="F571" s="12"/>
      <c r="G571" s="10">
        <f t="shared" si="66"/>
        <v>0</v>
      </c>
      <c r="H571" s="10">
        <f t="shared" si="67"/>
        <v>0</v>
      </c>
      <c r="J571" s="137"/>
      <c r="K571" s="139"/>
    </row>
    <row r="572" spans="4:11" x14ac:dyDescent="0.2">
      <c r="D572" s="12"/>
      <c r="E572" s="10">
        <f t="shared" si="65"/>
        <v>0</v>
      </c>
      <c r="F572" s="12"/>
      <c r="G572" s="10">
        <f t="shared" si="66"/>
        <v>0</v>
      </c>
      <c r="H572" s="10">
        <f t="shared" si="67"/>
        <v>0</v>
      </c>
      <c r="J572" s="137"/>
      <c r="K572" s="139"/>
    </row>
    <row r="573" spans="4:11" x14ac:dyDescent="0.2">
      <c r="D573" s="12"/>
      <c r="E573" s="10">
        <f t="shared" si="65"/>
        <v>0</v>
      </c>
      <c r="F573" s="12"/>
      <c r="G573" s="10">
        <f t="shared" si="66"/>
        <v>0</v>
      </c>
      <c r="H573" s="10">
        <f t="shared" si="67"/>
        <v>0</v>
      </c>
      <c r="J573" s="137"/>
      <c r="K573" s="139"/>
    </row>
    <row r="574" spans="4:11" x14ac:dyDescent="0.2">
      <c r="D574" s="12"/>
      <c r="E574" s="10">
        <f t="shared" si="65"/>
        <v>0</v>
      </c>
      <c r="F574" s="12"/>
      <c r="G574" s="10">
        <f t="shared" si="66"/>
        <v>0</v>
      </c>
      <c r="H574" s="10">
        <f t="shared" si="67"/>
        <v>0</v>
      </c>
      <c r="J574" s="137"/>
      <c r="K574" s="139"/>
    </row>
    <row r="575" spans="4:11" x14ac:dyDescent="0.2">
      <c r="D575" s="12"/>
      <c r="E575" s="10">
        <f t="shared" si="65"/>
        <v>0</v>
      </c>
      <c r="F575" s="12"/>
      <c r="G575" s="10">
        <f t="shared" si="66"/>
        <v>0</v>
      </c>
      <c r="H575" s="10">
        <f t="shared" si="67"/>
        <v>0</v>
      </c>
      <c r="J575" s="137"/>
      <c r="K575" s="139"/>
    </row>
    <row r="576" spans="4:11" x14ac:dyDescent="0.2">
      <c r="D576" s="12"/>
      <c r="E576" s="10">
        <f t="shared" si="65"/>
        <v>0</v>
      </c>
      <c r="F576" s="12"/>
      <c r="G576" s="10">
        <f t="shared" si="66"/>
        <v>0</v>
      </c>
      <c r="H576" s="10">
        <f t="shared" si="67"/>
        <v>0</v>
      </c>
      <c r="J576" s="137"/>
      <c r="K576" s="139"/>
    </row>
    <row r="577" spans="4:11" x14ac:dyDescent="0.2">
      <c r="D577" s="12"/>
      <c r="E577" s="10">
        <f t="shared" si="65"/>
        <v>0</v>
      </c>
      <c r="F577" s="12"/>
      <c r="G577" s="10">
        <f t="shared" si="66"/>
        <v>0</v>
      </c>
      <c r="H577" s="10">
        <f t="shared" si="67"/>
        <v>0</v>
      </c>
      <c r="J577" s="137"/>
      <c r="K577" s="139"/>
    </row>
    <row r="578" spans="4:11" x14ac:dyDescent="0.2">
      <c r="D578" s="12"/>
      <c r="E578" s="10">
        <f t="shared" si="65"/>
        <v>0</v>
      </c>
      <c r="F578" s="12"/>
      <c r="G578" s="10">
        <f t="shared" si="66"/>
        <v>0</v>
      </c>
      <c r="H578" s="10">
        <f t="shared" si="67"/>
        <v>0</v>
      </c>
      <c r="J578" s="137"/>
      <c r="K578" s="139"/>
    </row>
    <row r="579" spans="4:11" x14ac:dyDescent="0.2">
      <c r="D579" s="12"/>
      <c r="E579" s="10">
        <f t="shared" si="65"/>
        <v>0</v>
      </c>
      <c r="F579" s="12"/>
      <c r="G579" s="10">
        <f t="shared" si="66"/>
        <v>0</v>
      </c>
      <c r="H579" s="10">
        <f t="shared" si="67"/>
        <v>0</v>
      </c>
      <c r="J579" s="137"/>
      <c r="K579" s="139"/>
    </row>
    <row r="580" spans="4:11" x14ac:dyDescent="0.2">
      <c r="D580" s="12"/>
      <c r="E580" s="10">
        <f t="shared" si="65"/>
        <v>0</v>
      </c>
      <c r="F580" s="12"/>
      <c r="G580" s="10">
        <f t="shared" si="66"/>
        <v>0</v>
      </c>
      <c r="H580" s="10">
        <f t="shared" si="67"/>
        <v>0</v>
      </c>
      <c r="J580" s="137"/>
      <c r="K580" s="139"/>
    </row>
    <row r="581" spans="4:11" x14ac:dyDescent="0.2">
      <c r="D581" s="12"/>
      <c r="E581" s="10">
        <f t="shared" si="65"/>
        <v>0</v>
      </c>
      <c r="F581" s="12"/>
      <c r="G581" s="10">
        <f t="shared" si="66"/>
        <v>0</v>
      </c>
      <c r="H581" s="10">
        <f t="shared" si="67"/>
        <v>0</v>
      </c>
      <c r="J581" s="137"/>
      <c r="K581" s="139"/>
    </row>
    <row r="582" spans="4:11" x14ac:dyDescent="0.2">
      <c r="D582" s="12"/>
      <c r="E582" s="10">
        <f t="shared" si="65"/>
        <v>0</v>
      </c>
      <c r="F582" s="12"/>
      <c r="G582" s="10">
        <f t="shared" si="66"/>
        <v>0</v>
      </c>
      <c r="H582" s="10">
        <f t="shared" si="67"/>
        <v>0</v>
      </c>
      <c r="J582" s="137"/>
      <c r="K582" s="139"/>
    </row>
    <row r="583" spans="4:11" x14ac:dyDescent="0.2">
      <c r="D583" s="12"/>
      <c r="E583" s="10">
        <f t="shared" si="65"/>
        <v>0</v>
      </c>
      <c r="F583" s="12"/>
      <c r="G583" s="10">
        <f t="shared" si="66"/>
        <v>0</v>
      </c>
      <c r="H583" s="10">
        <f t="shared" si="67"/>
        <v>0</v>
      </c>
      <c r="J583" s="137"/>
      <c r="K583" s="139"/>
    </row>
    <row r="584" spans="4:11" x14ac:dyDescent="0.2">
      <c r="D584" s="12"/>
      <c r="E584" s="10">
        <f t="shared" si="65"/>
        <v>0</v>
      </c>
      <c r="F584" s="12"/>
      <c r="G584" s="10">
        <f t="shared" si="66"/>
        <v>0</v>
      </c>
      <c r="H584" s="10">
        <f t="shared" si="67"/>
        <v>0</v>
      </c>
      <c r="J584" s="137"/>
      <c r="K584" s="139"/>
    </row>
    <row r="585" spans="4:11" x14ac:dyDescent="0.2">
      <c r="D585" s="12"/>
      <c r="E585" s="10">
        <f t="shared" si="65"/>
        <v>0</v>
      </c>
      <c r="F585" s="12"/>
      <c r="G585" s="10">
        <f t="shared" si="66"/>
        <v>0</v>
      </c>
      <c r="H585" s="10">
        <f t="shared" si="67"/>
        <v>0</v>
      </c>
      <c r="J585" s="137"/>
      <c r="K585" s="139"/>
    </row>
    <row r="586" spans="4:11" x14ac:dyDescent="0.2">
      <c r="D586" s="12"/>
      <c r="E586" s="10">
        <f t="shared" si="65"/>
        <v>0</v>
      </c>
      <c r="F586" s="12"/>
      <c r="G586" s="10">
        <f t="shared" si="66"/>
        <v>0</v>
      </c>
      <c r="H586" s="10">
        <f t="shared" si="67"/>
        <v>0</v>
      </c>
      <c r="J586" s="137"/>
      <c r="K586" s="139"/>
    </row>
    <row r="587" spans="4:11" x14ac:dyDescent="0.2">
      <c r="D587" s="12"/>
      <c r="E587" s="10">
        <f t="shared" si="65"/>
        <v>0</v>
      </c>
      <c r="F587" s="12"/>
      <c r="G587" s="10">
        <f t="shared" si="66"/>
        <v>0</v>
      </c>
      <c r="H587" s="10">
        <f t="shared" si="67"/>
        <v>0</v>
      </c>
      <c r="J587" s="137"/>
      <c r="K587" s="139"/>
    </row>
    <row r="588" spans="4:11" x14ac:dyDescent="0.2">
      <c r="D588" s="12"/>
      <c r="E588" s="10">
        <f t="shared" si="65"/>
        <v>0</v>
      </c>
      <c r="F588" s="12"/>
      <c r="G588" s="10">
        <f t="shared" si="66"/>
        <v>0</v>
      </c>
      <c r="H588" s="10">
        <f t="shared" si="67"/>
        <v>0</v>
      </c>
      <c r="J588" s="137"/>
      <c r="K588" s="139"/>
    </row>
    <row r="589" spans="4:11" x14ac:dyDescent="0.2">
      <c r="D589" s="12"/>
      <c r="E589" s="10">
        <f t="shared" si="65"/>
        <v>0</v>
      </c>
      <c r="F589" s="12"/>
      <c r="G589" s="10">
        <f t="shared" si="66"/>
        <v>0</v>
      </c>
      <c r="H589" s="10">
        <f t="shared" si="67"/>
        <v>0</v>
      </c>
      <c r="J589" s="137"/>
      <c r="K589" s="139"/>
    </row>
    <row r="590" spans="4:11" x14ac:dyDescent="0.2">
      <c r="D590" s="12"/>
      <c r="E590" s="10">
        <f t="shared" si="65"/>
        <v>0</v>
      </c>
      <c r="F590" s="12"/>
      <c r="G590" s="10">
        <f t="shared" si="66"/>
        <v>0</v>
      </c>
      <c r="H590" s="10">
        <f t="shared" si="67"/>
        <v>0</v>
      </c>
      <c r="J590" s="137"/>
      <c r="K590" s="139"/>
    </row>
    <row r="591" spans="4:11" x14ac:dyDescent="0.2">
      <c r="D591" s="12"/>
      <c r="E591" s="10">
        <f t="shared" si="65"/>
        <v>0</v>
      </c>
      <c r="F591" s="12"/>
      <c r="G591" s="10">
        <f t="shared" si="66"/>
        <v>0</v>
      </c>
      <c r="H591" s="10">
        <f t="shared" si="67"/>
        <v>0</v>
      </c>
      <c r="J591" s="137"/>
      <c r="K591" s="139"/>
    </row>
    <row r="592" spans="4:11" x14ac:dyDescent="0.2">
      <c r="D592" s="12"/>
      <c r="E592" s="10">
        <f t="shared" si="65"/>
        <v>0</v>
      </c>
      <c r="F592" s="12"/>
      <c r="G592" s="10">
        <f t="shared" si="66"/>
        <v>0</v>
      </c>
      <c r="H592" s="10">
        <f t="shared" si="67"/>
        <v>0</v>
      </c>
      <c r="J592" s="137"/>
      <c r="K592" s="139"/>
    </row>
    <row r="593" spans="4:11" x14ac:dyDescent="0.2">
      <c r="D593" s="12"/>
      <c r="E593" s="10">
        <f t="shared" si="65"/>
        <v>0</v>
      </c>
      <c r="F593" s="12"/>
      <c r="G593" s="10">
        <f t="shared" si="66"/>
        <v>0</v>
      </c>
      <c r="H593" s="10">
        <f t="shared" si="67"/>
        <v>0</v>
      </c>
      <c r="J593" s="137"/>
      <c r="K593" s="139"/>
    </row>
    <row r="594" spans="4:11" x14ac:dyDescent="0.2">
      <c r="D594" s="12"/>
      <c r="E594" s="10">
        <f t="shared" si="65"/>
        <v>0</v>
      </c>
      <c r="F594" s="12"/>
      <c r="G594" s="10">
        <f t="shared" si="66"/>
        <v>0</v>
      </c>
      <c r="H594" s="10">
        <f t="shared" si="67"/>
        <v>0</v>
      </c>
      <c r="J594" s="137"/>
      <c r="K594" s="139"/>
    </row>
    <row r="595" spans="4:11" x14ac:dyDescent="0.2">
      <c r="D595" s="12"/>
      <c r="E595" s="10">
        <f t="shared" si="65"/>
        <v>0</v>
      </c>
      <c r="F595" s="12"/>
      <c r="G595" s="10">
        <f t="shared" si="66"/>
        <v>0</v>
      </c>
      <c r="H595" s="10">
        <f t="shared" si="67"/>
        <v>0</v>
      </c>
      <c r="J595" s="137"/>
      <c r="K595" s="139"/>
    </row>
    <row r="596" spans="4:11" x14ac:dyDescent="0.2">
      <c r="D596" s="12"/>
      <c r="E596" s="10">
        <f t="shared" si="65"/>
        <v>0</v>
      </c>
      <c r="F596" s="12"/>
      <c r="G596" s="10">
        <f t="shared" si="66"/>
        <v>0</v>
      </c>
      <c r="H596" s="10">
        <f t="shared" si="67"/>
        <v>0</v>
      </c>
      <c r="J596" s="137"/>
      <c r="K596" s="139"/>
    </row>
    <row r="597" spans="4:11" x14ac:dyDescent="0.2">
      <c r="D597" s="12"/>
      <c r="E597" s="10">
        <f t="shared" si="65"/>
        <v>0</v>
      </c>
      <c r="F597" s="12"/>
      <c r="G597" s="10">
        <f t="shared" si="66"/>
        <v>0</v>
      </c>
      <c r="H597" s="10">
        <f t="shared" si="67"/>
        <v>0</v>
      </c>
      <c r="J597" s="137"/>
      <c r="K597" s="139"/>
    </row>
    <row r="598" spans="4:11" x14ac:dyDescent="0.2">
      <c r="D598" s="12"/>
      <c r="E598" s="10">
        <f t="shared" si="65"/>
        <v>0</v>
      </c>
      <c r="F598" s="12"/>
      <c r="G598" s="10">
        <f t="shared" si="66"/>
        <v>0</v>
      </c>
      <c r="H598" s="10">
        <f t="shared" si="67"/>
        <v>0</v>
      </c>
      <c r="J598" s="137"/>
      <c r="K598" s="139"/>
    </row>
    <row r="599" spans="4:11" x14ac:dyDescent="0.2">
      <c r="D599" s="12"/>
      <c r="E599" s="10">
        <f t="shared" si="65"/>
        <v>0</v>
      </c>
      <c r="F599" s="12"/>
      <c r="G599" s="10">
        <f t="shared" si="66"/>
        <v>0</v>
      </c>
      <c r="H599" s="10">
        <f t="shared" si="67"/>
        <v>0</v>
      </c>
      <c r="J599" s="137"/>
      <c r="K599" s="139"/>
    </row>
    <row r="600" spans="4:11" x14ac:dyDescent="0.2">
      <c r="D600" s="12"/>
      <c r="E600" s="10">
        <f t="shared" si="65"/>
        <v>0</v>
      </c>
      <c r="F600" s="12"/>
      <c r="G600" s="10">
        <f t="shared" si="66"/>
        <v>0</v>
      </c>
      <c r="H600" s="10">
        <f t="shared" si="67"/>
        <v>0</v>
      </c>
      <c r="J600" s="137"/>
      <c r="K600" s="139"/>
    </row>
    <row r="601" spans="4:11" x14ac:dyDescent="0.2">
      <c r="D601" s="12"/>
      <c r="E601" s="10">
        <f t="shared" si="65"/>
        <v>0</v>
      </c>
      <c r="F601" s="12"/>
      <c r="G601" s="10">
        <f t="shared" si="66"/>
        <v>0</v>
      </c>
      <c r="H601" s="10">
        <f t="shared" si="67"/>
        <v>0</v>
      </c>
      <c r="J601" s="137"/>
      <c r="K601" s="139"/>
    </row>
    <row r="602" spans="4:11" x14ac:dyDescent="0.2">
      <c r="D602" s="12"/>
      <c r="E602" s="10">
        <f t="shared" si="65"/>
        <v>0</v>
      </c>
      <c r="F602" s="12"/>
      <c r="G602" s="10">
        <f t="shared" si="66"/>
        <v>0</v>
      </c>
      <c r="H602" s="10">
        <f t="shared" si="67"/>
        <v>0</v>
      </c>
      <c r="J602" s="137"/>
      <c r="K602" s="139"/>
    </row>
    <row r="603" spans="4:11" x14ac:dyDescent="0.2">
      <c r="D603" s="12"/>
      <c r="E603" s="10">
        <f t="shared" si="65"/>
        <v>0</v>
      </c>
      <c r="F603" s="12"/>
      <c r="G603" s="10">
        <f t="shared" si="66"/>
        <v>0</v>
      </c>
      <c r="H603" s="10">
        <f t="shared" si="67"/>
        <v>0</v>
      </c>
      <c r="J603" s="137"/>
      <c r="K603" s="139"/>
    </row>
    <row r="604" spans="4:11" x14ac:dyDescent="0.2">
      <c r="D604" s="12"/>
      <c r="E604" s="10">
        <f t="shared" si="65"/>
        <v>0</v>
      </c>
      <c r="F604" s="12"/>
      <c r="G604" s="10">
        <f t="shared" si="66"/>
        <v>0</v>
      </c>
      <c r="H604" s="10">
        <f t="shared" si="67"/>
        <v>0</v>
      </c>
      <c r="J604" s="137"/>
      <c r="K604" s="139"/>
    </row>
    <row r="605" spans="4:11" x14ac:dyDescent="0.2">
      <c r="D605" s="12"/>
      <c r="E605" s="10">
        <f t="shared" si="65"/>
        <v>0</v>
      </c>
      <c r="F605" s="12"/>
      <c r="G605" s="10">
        <f t="shared" si="66"/>
        <v>0</v>
      </c>
      <c r="H605" s="10">
        <f t="shared" si="67"/>
        <v>0</v>
      </c>
      <c r="J605" s="137"/>
      <c r="K605" s="139"/>
    </row>
    <row r="606" spans="4:11" x14ac:dyDescent="0.2">
      <c r="D606" s="12"/>
      <c r="E606" s="10">
        <f t="shared" si="65"/>
        <v>0</v>
      </c>
      <c r="F606" s="12"/>
      <c r="G606" s="10">
        <f t="shared" si="66"/>
        <v>0</v>
      </c>
      <c r="H606" s="10">
        <f t="shared" si="67"/>
        <v>0</v>
      </c>
      <c r="J606" s="137"/>
      <c r="K606" s="139"/>
    </row>
    <row r="607" spans="4:11" x14ac:dyDescent="0.2">
      <c r="D607" s="12"/>
      <c r="E607" s="10">
        <f t="shared" si="65"/>
        <v>0</v>
      </c>
      <c r="F607" s="12"/>
      <c r="G607" s="10">
        <f t="shared" si="66"/>
        <v>0</v>
      </c>
      <c r="H607" s="10">
        <f t="shared" si="67"/>
        <v>0</v>
      </c>
      <c r="J607" s="137"/>
      <c r="K607" s="139"/>
    </row>
    <row r="608" spans="4:11" x14ac:dyDescent="0.2">
      <c r="D608" s="12"/>
      <c r="E608" s="10">
        <f t="shared" si="65"/>
        <v>0</v>
      </c>
      <c r="F608" s="12"/>
      <c r="G608" s="10">
        <f t="shared" si="66"/>
        <v>0</v>
      </c>
      <c r="H608" s="10">
        <f t="shared" si="67"/>
        <v>0</v>
      </c>
      <c r="J608" s="137"/>
      <c r="K608" s="139"/>
    </row>
    <row r="609" spans="4:11" x14ac:dyDescent="0.2">
      <c r="D609" s="12"/>
      <c r="E609" s="10">
        <f t="shared" si="65"/>
        <v>0</v>
      </c>
      <c r="F609" s="12"/>
      <c r="G609" s="10">
        <f t="shared" si="66"/>
        <v>0</v>
      </c>
      <c r="H609" s="10">
        <f t="shared" si="67"/>
        <v>0</v>
      </c>
      <c r="J609" s="137"/>
      <c r="K609" s="139"/>
    </row>
    <row r="610" spans="4:11" x14ac:dyDescent="0.2">
      <c r="D610" s="12"/>
      <c r="E610" s="10">
        <f t="shared" si="65"/>
        <v>0</v>
      </c>
      <c r="F610" s="12"/>
      <c r="G610" s="10">
        <f t="shared" si="66"/>
        <v>0</v>
      </c>
      <c r="H610" s="10">
        <f t="shared" si="67"/>
        <v>0</v>
      </c>
      <c r="J610" s="137"/>
      <c r="K610" s="139"/>
    </row>
    <row r="611" spans="4:11" x14ac:dyDescent="0.2">
      <c r="D611" s="12"/>
      <c r="E611" s="10">
        <f t="shared" si="65"/>
        <v>0</v>
      </c>
      <c r="F611" s="12"/>
      <c r="G611" s="10">
        <f t="shared" si="66"/>
        <v>0</v>
      </c>
      <c r="H611" s="10">
        <f t="shared" si="67"/>
        <v>0</v>
      </c>
      <c r="J611" s="137"/>
      <c r="K611" s="139"/>
    </row>
    <row r="612" spans="4:11" x14ac:dyDescent="0.2">
      <c r="D612" s="12"/>
      <c r="E612" s="10">
        <f t="shared" si="65"/>
        <v>0</v>
      </c>
      <c r="F612" s="12"/>
      <c r="G612" s="10">
        <f t="shared" si="66"/>
        <v>0</v>
      </c>
      <c r="H612" s="10">
        <f t="shared" si="67"/>
        <v>0</v>
      </c>
      <c r="J612" s="137"/>
      <c r="K612" s="139"/>
    </row>
    <row r="613" spans="4:11" x14ac:dyDescent="0.2">
      <c r="D613" s="12"/>
      <c r="E613" s="10">
        <f t="shared" si="65"/>
        <v>0</v>
      </c>
      <c r="F613" s="12"/>
      <c r="G613" s="10">
        <f t="shared" si="66"/>
        <v>0</v>
      </c>
      <c r="H613" s="10">
        <f t="shared" si="67"/>
        <v>0</v>
      </c>
      <c r="J613" s="137"/>
      <c r="K613" s="139"/>
    </row>
    <row r="614" spans="4:11" x14ac:dyDescent="0.2">
      <c r="D614" s="12"/>
      <c r="E614" s="10">
        <f t="shared" si="65"/>
        <v>0</v>
      </c>
      <c r="F614" s="12"/>
      <c r="G614" s="10">
        <f t="shared" si="66"/>
        <v>0</v>
      </c>
      <c r="H614" s="10">
        <f t="shared" si="67"/>
        <v>0</v>
      </c>
      <c r="J614" s="137"/>
      <c r="K614" s="139"/>
    </row>
    <row r="615" spans="4:11" x14ac:dyDescent="0.2">
      <c r="D615" s="12"/>
      <c r="E615" s="10">
        <f t="shared" ref="E615:E678" si="68">+D615</f>
        <v>0</v>
      </c>
      <c r="F615" s="12"/>
      <c r="G615" s="10">
        <f t="shared" ref="G615:G678" si="69">IF(J615&gt;0,0,F615)</f>
        <v>0</v>
      </c>
      <c r="H615" s="10">
        <f t="shared" ref="H615:H678" si="70">+D615</f>
        <v>0</v>
      </c>
      <c r="J615" s="137"/>
      <c r="K615" s="139"/>
    </row>
    <row r="616" spans="4:11" x14ac:dyDescent="0.2">
      <c r="D616" s="12"/>
      <c r="E616" s="10">
        <f t="shared" si="68"/>
        <v>0</v>
      </c>
      <c r="F616" s="12"/>
      <c r="G616" s="10">
        <f t="shared" si="69"/>
        <v>0</v>
      </c>
      <c r="H616" s="10">
        <f t="shared" si="70"/>
        <v>0</v>
      </c>
      <c r="J616" s="137"/>
      <c r="K616" s="139"/>
    </row>
    <row r="617" spans="4:11" x14ac:dyDescent="0.2">
      <c r="D617" s="12"/>
      <c r="E617" s="10">
        <f t="shared" si="68"/>
        <v>0</v>
      </c>
      <c r="F617" s="12"/>
      <c r="G617" s="10">
        <f t="shared" si="69"/>
        <v>0</v>
      </c>
      <c r="H617" s="10">
        <f t="shared" si="70"/>
        <v>0</v>
      </c>
      <c r="J617" s="137"/>
      <c r="K617" s="139"/>
    </row>
    <row r="618" spans="4:11" x14ac:dyDescent="0.2">
      <c r="D618" s="12"/>
      <c r="E618" s="10">
        <f t="shared" si="68"/>
        <v>0</v>
      </c>
      <c r="F618" s="12"/>
      <c r="G618" s="10">
        <f t="shared" si="69"/>
        <v>0</v>
      </c>
      <c r="H618" s="10">
        <f t="shared" si="70"/>
        <v>0</v>
      </c>
      <c r="J618" s="137"/>
      <c r="K618" s="139"/>
    </row>
    <row r="619" spans="4:11" x14ac:dyDescent="0.2">
      <c r="D619" s="12"/>
      <c r="E619" s="10">
        <f t="shared" si="68"/>
        <v>0</v>
      </c>
      <c r="F619" s="12"/>
      <c r="G619" s="10">
        <f t="shared" si="69"/>
        <v>0</v>
      </c>
      <c r="H619" s="10">
        <f t="shared" si="70"/>
        <v>0</v>
      </c>
      <c r="J619" s="137"/>
      <c r="K619" s="139"/>
    </row>
    <row r="620" spans="4:11" x14ac:dyDescent="0.2">
      <c r="D620" s="12"/>
      <c r="E620" s="10">
        <f t="shared" si="68"/>
        <v>0</v>
      </c>
      <c r="F620" s="12"/>
      <c r="G620" s="10">
        <f t="shared" si="69"/>
        <v>0</v>
      </c>
      <c r="H620" s="10">
        <f t="shared" si="70"/>
        <v>0</v>
      </c>
      <c r="J620" s="137"/>
      <c r="K620" s="139"/>
    </row>
    <row r="621" spans="4:11" x14ac:dyDescent="0.2">
      <c r="D621" s="12"/>
      <c r="E621" s="10">
        <f t="shared" si="68"/>
        <v>0</v>
      </c>
      <c r="F621" s="12"/>
      <c r="G621" s="10">
        <f t="shared" si="69"/>
        <v>0</v>
      </c>
      <c r="H621" s="10">
        <f t="shared" si="70"/>
        <v>0</v>
      </c>
      <c r="J621" s="137"/>
      <c r="K621" s="137"/>
    </row>
    <row r="622" spans="4:11" x14ac:dyDescent="0.2">
      <c r="D622" s="12"/>
      <c r="E622" s="10">
        <f t="shared" si="68"/>
        <v>0</v>
      </c>
      <c r="F622" s="12"/>
      <c r="G622" s="10">
        <f t="shared" si="69"/>
        <v>0</v>
      </c>
      <c r="H622" s="10">
        <f t="shared" si="70"/>
        <v>0</v>
      </c>
      <c r="J622" s="137"/>
      <c r="K622" s="137"/>
    </row>
    <row r="623" spans="4:11" x14ac:dyDescent="0.2">
      <c r="D623" s="12"/>
      <c r="E623" s="10">
        <f t="shared" si="68"/>
        <v>0</v>
      </c>
      <c r="F623" s="12"/>
      <c r="G623" s="10">
        <f t="shared" si="69"/>
        <v>0</v>
      </c>
      <c r="H623" s="10">
        <f t="shared" si="70"/>
        <v>0</v>
      </c>
      <c r="J623" s="137"/>
      <c r="K623" s="137"/>
    </row>
    <row r="624" spans="4:11" x14ac:dyDescent="0.2">
      <c r="D624" s="12"/>
      <c r="E624" s="10">
        <f t="shared" si="68"/>
        <v>0</v>
      </c>
      <c r="F624" s="12"/>
      <c r="G624" s="10">
        <f t="shared" si="69"/>
        <v>0</v>
      </c>
      <c r="H624" s="10">
        <f t="shared" si="70"/>
        <v>0</v>
      </c>
      <c r="J624" s="137"/>
      <c r="K624" s="137"/>
    </row>
    <row r="625" spans="4:11" x14ac:dyDescent="0.2">
      <c r="D625" s="12"/>
      <c r="E625" s="10">
        <f t="shared" si="68"/>
        <v>0</v>
      </c>
      <c r="F625" s="12"/>
      <c r="G625" s="10">
        <f t="shared" si="69"/>
        <v>0</v>
      </c>
      <c r="H625" s="10">
        <f t="shared" si="70"/>
        <v>0</v>
      </c>
      <c r="J625" s="137"/>
      <c r="K625" s="137"/>
    </row>
    <row r="626" spans="4:11" x14ac:dyDescent="0.2">
      <c r="D626" s="12"/>
      <c r="E626" s="10">
        <f t="shared" si="68"/>
        <v>0</v>
      </c>
      <c r="F626" s="12"/>
      <c r="G626" s="10">
        <f t="shared" si="69"/>
        <v>0</v>
      </c>
      <c r="H626" s="10">
        <f t="shared" si="70"/>
        <v>0</v>
      </c>
      <c r="J626" s="137"/>
      <c r="K626" s="137"/>
    </row>
    <row r="627" spans="4:11" x14ac:dyDescent="0.2">
      <c r="D627" s="12"/>
      <c r="E627" s="10">
        <f t="shared" si="68"/>
        <v>0</v>
      </c>
      <c r="F627" s="12"/>
      <c r="G627" s="10">
        <f t="shared" si="69"/>
        <v>0</v>
      </c>
      <c r="H627" s="10">
        <f t="shared" si="70"/>
        <v>0</v>
      </c>
      <c r="J627" s="137"/>
      <c r="K627" s="137"/>
    </row>
    <row r="628" spans="4:11" x14ac:dyDescent="0.2">
      <c r="D628" s="12"/>
      <c r="E628" s="10">
        <f t="shared" si="68"/>
        <v>0</v>
      </c>
      <c r="F628" s="12"/>
      <c r="G628" s="10">
        <f t="shared" si="69"/>
        <v>0</v>
      </c>
      <c r="H628" s="10">
        <f t="shared" si="70"/>
        <v>0</v>
      </c>
      <c r="J628" s="137"/>
      <c r="K628" s="137"/>
    </row>
    <row r="629" spans="4:11" x14ac:dyDescent="0.2">
      <c r="D629" s="12"/>
      <c r="E629" s="10">
        <f t="shared" si="68"/>
        <v>0</v>
      </c>
      <c r="F629" s="12"/>
      <c r="G629" s="10">
        <f t="shared" si="69"/>
        <v>0</v>
      </c>
      <c r="H629" s="10">
        <f t="shared" si="70"/>
        <v>0</v>
      </c>
      <c r="J629" s="137"/>
      <c r="K629" s="137"/>
    </row>
    <row r="630" spans="4:11" x14ac:dyDescent="0.2">
      <c r="D630" s="12"/>
      <c r="E630" s="10">
        <f t="shared" si="68"/>
        <v>0</v>
      </c>
      <c r="F630" s="12"/>
      <c r="G630" s="10">
        <f t="shared" si="69"/>
        <v>0</v>
      </c>
      <c r="H630" s="10">
        <f t="shared" si="70"/>
        <v>0</v>
      </c>
      <c r="J630" s="137"/>
      <c r="K630" s="137"/>
    </row>
    <row r="631" spans="4:11" x14ac:dyDescent="0.2">
      <c r="D631" s="12"/>
      <c r="E631" s="10">
        <f t="shared" si="68"/>
        <v>0</v>
      </c>
      <c r="F631" s="12"/>
      <c r="G631" s="10">
        <f t="shared" si="69"/>
        <v>0</v>
      </c>
      <c r="H631" s="10">
        <f t="shared" si="70"/>
        <v>0</v>
      </c>
      <c r="J631" s="137"/>
      <c r="K631" s="137"/>
    </row>
    <row r="632" spans="4:11" x14ac:dyDescent="0.2">
      <c r="D632" s="12"/>
      <c r="E632" s="10">
        <f t="shared" si="68"/>
        <v>0</v>
      </c>
      <c r="F632" s="12"/>
      <c r="G632" s="10">
        <f t="shared" si="69"/>
        <v>0</v>
      </c>
      <c r="H632" s="10">
        <f t="shared" si="70"/>
        <v>0</v>
      </c>
      <c r="J632" s="137"/>
      <c r="K632" s="137"/>
    </row>
    <row r="633" spans="4:11" x14ac:dyDescent="0.2">
      <c r="D633" s="12"/>
      <c r="E633" s="10">
        <f t="shared" si="68"/>
        <v>0</v>
      </c>
      <c r="F633" s="12"/>
      <c r="G633" s="10">
        <f t="shared" si="69"/>
        <v>0</v>
      </c>
      <c r="H633" s="10">
        <f t="shared" si="70"/>
        <v>0</v>
      </c>
      <c r="J633" s="137"/>
      <c r="K633" s="137"/>
    </row>
    <row r="634" spans="4:11" x14ac:dyDescent="0.2">
      <c r="D634" s="12"/>
      <c r="E634" s="10">
        <f t="shared" si="68"/>
        <v>0</v>
      </c>
      <c r="F634" s="12"/>
      <c r="G634" s="10">
        <f t="shared" si="69"/>
        <v>0</v>
      </c>
      <c r="H634" s="10">
        <f t="shared" si="70"/>
        <v>0</v>
      </c>
      <c r="J634" s="137"/>
      <c r="K634" s="137"/>
    </row>
    <row r="635" spans="4:11" x14ac:dyDescent="0.2">
      <c r="D635" s="12"/>
      <c r="E635" s="10">
        <f t="shared" si="68"/>
        <v>0</v>
      </c>
      <c r="F635" s="12"/>
      <c r="G635" s="10">
        <f t="shared" si="69"/>
        <v>0</v>
      </c>
      <c r="H635" s="10">
        <f t="shared" si="70"/>
        <v>0</v>
      </c>
      <c r="J635" s="137"/>
      <c r="K635" s="137"/>
    </row>
    <row r="636" spans="4:11" x14ac:dyDescent="0.2">
      <c r="D636" s="12"/>
      <c r="E636" s="10">
        <f t="shared" si="68"/>
        <v>0</v>
      </c>
      <c r="F636" s="12"/>
      <c r="G636" s="10">
        <f t="shared" si="69"/>
        <v>0</v>
      </c>
      <c r="H636" s="10">
        <f t="shared" si="70"/>
        <v>0</v>
      </c>
      <c r="J636" s="137"/>
      <c r="K636" s="137"/>
    </row>
    <row r="637" spans="4:11" x14ac:dyDescent="0.2">
      <c r="D637" s="12"/>
      <c r="E637" s="10">
        <f t="shared" si="68"/>
        <v>0</v>
      </c>
      <c r="F637" s="12"/>
      <c r="G637" s="10">
        <f t="shared" si="69"/>
        <v>0</v>
      </c>
      <c r="H637" s="10">
        <f t="shared" si="70"/>
        <v>0</v>
      </c>
      <c r="J637" s="137"/>
      <c r="K637" s="137"/>
    </row>
    <row r="638" spans="4:11" x14ac:dyDescent="0.2">
      <c r="D638" s="12"/>
      <c r="E638" s="10">
        <f t="shared" si="68"/>
        <v>0</v>
      </c>
      <c r="F638" s="12"/>
      <c r="G638" s="10">
        <f t="shared" si="69"/>
        <v>0</v>
      </c>
      <c r="H638" s="10">
        <f t="shared" si="70"/>
        <v>0</v>
      </c>
      <c r="J638" s="137"/>
      <c r="K638" s="137"/>
    </row>
    <row r="639" spans="4:11" x14ac:dyDescent="0.2">
      <c r="D639" s="12"/>
      <c r="E639" s="10">
        <f t="shared" si="68"/>
        <v>0</v>
      </c>
      <c r="F639" s="12"/>
      <c r="G639" s="10">
        <f t="shared" si="69"/>
        <v>0</v>
      </c>
      <c r="H639" s="10">
        <f t="shared" si="70"/>
        <v>0</v>
      </c>
      <c r="J639" s="137"/>
      <c r="K639" s="137"/>
    </row>
    <row r="640" spans="4:11" x14ac:dyDescent="0.2">
      <c r="D640" s="12"/>
      <c r="E640" s="10">
        <f t="shared" si="68"/>
        <v>0</v>
      </c>
      <c r="F640" s="12"/>
      <c r="G640" s="10">
        <f t="shared" si="69"/>
        <v>0</v>
      </c>
      <c r="H640" s="10">
        <f t="shared" si="70"/>
        <v>0</v>
      </c>
      <c r="J640" s="137"/>
      <c r="K640" s="137"/>
    </row>
    <row r="641" spans="4:11" x14ac:dyDescent="0.2">
      <c r="D641" s="12"/>
      <c r="E641" s="10">
        <f t="shared" si="68"/>
        <v>0</v>
      </c>
      <c r="F641" s="12"/>
      <c r="G641" s="10">
        <f t="shared" si="69"/>
        <v>0</v>
      </c>
      <c r="H641" s="10">
        <f t="shared" si="70"/>
        <v>0</v>
      </c>
      <c r="J641" s="137"/>
      <c r="K641" s="137"/>
    </row>
    <row r="642" spans="4:11" x14ac:dyDescent="0.2">
      <c r="D642" s="12"/>
      <c r="E642" s="10">
        <f t="shared" si="68"/>
        <v>0</v>
      </c>
      <c r="F642" s="12"/>
      <c r="G642" s="10">
        <f t="shared" si="69"/>
        <v>0</v>
      </c>
      <c r="H642" s="10">
        <f t="shared" si="70"/>
        <v>0</v>
      </c>
      <c r="J642" s="137"/>
      <c r="K642" s="137"/>
    </row>
    <row r="643" spans="4:11" x14ac:dyDescent="0.2">
      <c r="D643" s="12"/>
      <c r="E643" s="10">
        <f t="shared" si="68"/>
        <v>0</v>
      </c>
      <c r="F643" s="12"/>
      <c r="G643" s="10">
        <f t="shared" si="69"/>
        <v>0</v>
      </c>
      <c r="H643" s="10">
        <f t="shared" si="70"/>
        <v>0</v>
      </c>
      <c r="J643" s="137"/>
      <c r="K643" s="137"/>
    </row>
    <row r="644" spans="4:11" x14ac:dyDescent="0.2">
      <c r="D644" s="12"/>
      <c r="E644" s="10">
        <f t="shared" si="68"/>
        <v>0</v>
      </c>
      <c r="F644" s="12"/>
      <c r="G644" s="10">
        <f t="shared" si="69"/>
        <v>0</v>
      </c>
      <c r="H644" s="10">
        <f t="shared" si="70"/>
        <v>0</v>
      </c>
      <c r="J644" s="137"/>
      <c r="K644" s="137"/>
    </row>
    <row r="645" spans="4:11" x14ac:dyDescent="0.2">
      <c r="D645" s="12"/>
      <c r="E645" s="10">
        <f t="shared" si="68"/>
        <v>0</v>
      </c>
      <c r="F645" s="12"/>
      <c r="G645" s="10">
        <f t="shared" si="69"/>
        <v>0</v>
      </c>
      <c r="H645" s="10">
        <f t="shared" si="70"/>
        <v>0</v>
      </c>
      <c r="J645" s="137"/>
      <c r="K645" s="137"/>
    </row>
    <row r="646" spans="4:11" x14ac:dyDescent="0.2">
      <c r="D646" s="12"/>
      <c r="E646" s="10">
        <f t="shared" si="68"/>
        <v>0</v>
      </c>
      <c r="F646" s="12"/>
      <c r="G646" s="10">
        <f t="shared" si="69"/>
        <v>0</v>
      </c>
      <c r="H646" s="10">
        <f t="shared" si="70"/>
        <v>0</v>
      </c>
      <c r="J646" s="137"/>
      <c r="K646" s="137"/>
    </row>
    <row r="647" spans="4:11" x14ac:dyDescent="0.2">
      <c r="D647" s="12"/>
      <c r="E647" s="10">
        <f t="shared" si="68"/>
        <v>0</v>
      </c>
      <c r="F647" s="12"/>
      <c r="G647" s="10">
        <f t="shared" si="69"/>
        <v>0</v>
      </c>
      <c r="H647" s="10">
        <f t="shared" si="70"/>
        <v>0</v>
      </c>
      <c r="J647" s="137"/>
      <c r="K647" s="137"/>
    </row>
    <row r="648" spans="4:11" x14ac:dyDescent="0.2">
      <c r="D648" s="12"/>
      <c r="E648" s="10">
        <f t="shared" si="68"/>
        <v>0</v>
      </c>
      <c r="F648" s="12"/>
      <c r="G648" s="10">
        <f t="shared" si="69"/>
        <v>0</v>
      </c>
      <c r="H648" s="10">
        <f t="shared" si="70"/>
        <v>0</v>
      </c>
      <c r="J648" s="137"/>
      <c r="K648" s="137"/>
    </row>
    <row r="649" spans="4:11" x14ac:dyDescent="0.2">
      <c r="D649" s="12"/>
      <c r="E649" s="10">
        <f t="shared" si="68"/>
        <v>0</v>
      </c>
      <c r="F649" s="12"/>
      <c r="G649" s="10">
        <f t="shared" si="69"/>
        <v>0</v>
      </c>
      <c r="H649" s="10">
        <f t="shared" si="70"/>
        <v>0</v>
      </c>
      <c r="J649" s="137"/>
      <c r="K649" s="137"/>
    </row>
    <row r="650" spans="4:11" x14ac:dyDescent="0.2">
      <c r="D650" s="12"/>
      <c r="E650" s="10">
        <f t="shared" si="68"/>
        <v>0</v>
      </c>
      <c r="F650" s="12"/>
      <c r="G650" s="10">
        <f t="shared" si="69"/>
        <v>0</v>
      </c>
      <c r="H650" s="10">
        <f t="shared" si="70"/>
        <v>0</v>
      </c>
      <c r="J650" s="137"/>
      <c r="K650" s="137"/>
    </row>
    <row r="651" spans="4:11" x14ac:dyDescent="0.2">
      <c r="D651" s="12"/>
      <c r="E651" s="10">
        <f t="shared" si="68"/>
        <v>0</v>
      </c>
      <c r="F651" s="12"/>
      <c r="G651" s="10">
        <f t="shared" si="69"/>
        <v>0</v>
      </c>
      <c r="H651" s="10">
        <f t="shared" si="70"/>
        <v>0</v>
      </c>
      <c r="J651" s="137"/>
      <c r="K651" s="137"/>
    </row>
    <row r="652" spans="4:11" x14ac:dyDescent="0.2">
      <c r="D652" s="12"/>
      <c r="E652" s="10">
        <f t="shared" si="68"/>
        <v>0</v>
      </c>
      <c r="F652" s="12"/>
      <c r="G652" s="10">
        <f t="shared" si="69"/>
        <v>0</v>
      </c>
      <c r="H652" s="10">
        <f t="shared" si="70"/>
        <v>0</v>
      </c>
      <c r="J652" s="137"/>
      <c r="K652" s="137"/>
    </row>
    <row r="653" spans="4:11" x14ac:dyDescent="0.2">
      <c r="D653" s="12"/>
      <c r="E653" s="10">
        <f t="shared" si="68"/>
        <v>0</v>
      </c>
      <c r="F653" s="12"/>
      <c r="G653" s="10">
        <f t="shared" si="69"/>
        <v>0</v>
      </c>
      <c r="H653" s="10">
        <f t="shared" si="70"/>
        <v>0</v>
      </c>
      <c r="J653" s="137"/>
      <c r="K653" s="137"/>
    </row>
    <row r="654" spans="4:11" x14ac:dyDescent="0.2">
      <c r="D654" s="12"/>
      <c r="E654" s="10">
        <f t="shared" si="68"/>
        <v>0</v>
      </c>
      <c r="F654" s="12"/>
      <c r="G654" s="10">
        <f t="shared" si="69"/>
        <v>0</v>
      </c>
      <c r="H654" s="10">
        <f t="shared" si="70"/>
        <v>0</v>
      </c>
      <c r="J654" s="137"/>
      <c r="K654" s="137"/>
    </row>
    <row r="655" spans="4:11" x14ac:dyDescent="0.2">
      <c r="D655" s="12"/>
      <c r="E655" s="10">
        <f t="shared" si="68"/>
        <v>0</v>
      </c>
      <c r="F655" s="12"/>
      <c r="G655" s="10">
        <f t="shared" si="69"/>
        <v>0</v>
      </c>
      <c r="H655" s="10">
        <f t="shared" si="70"/>
        <v>0</v>
      </c>
      <c r="J655" s="137"/>
      <c r="K655" s="137"/>
    </row>
    <row r="656" spans="4:11" x14ac:dyDescent="0.2">
      <c r="D656" s="12"/>
      <c r="E656" s="10">
        <f t="shared" si="68"/>
        <v>0</v>
      </c>
      <c r="F656" s="12"/>
      <c r="G656" s="10">
        <f t="shared" si="69"/>
        <v>0</v>
      </c>
      <c r="H656" s="10">
        <f t="shared" si="70"/>
        <v>0</v>
      </c>
      <c r="J656" s="137"/>
      <c r="K656" s="137"/>
    </row>
    <row r="657" spans="4:11" x14ac:dyDescent="0.2">
      <c r="D657" s="12"/>
      <c r="E657" s="10">
        <f t="shared" si="68"/>
        <v>0</v>
      </c>
      <c r="F657" s="12"/>
      <c r="G657" s="10">
        <f t="shared" si="69"/>
        <v>0</v>
      </c>
      <c r="H657" s="10">
        <f t="shared" si="70"/>
        <v>0</v>
      </c>
      <c r="J657" s="137"/>
      <c r="K657" s="137"/>
    </row>
    <row r="658" spans="4:11" x14ac:dyDescent="0.2">
      <c r="D658" s="12"/>
      <c r="E658" s="10">
        <f t="shared" si="68"/>
        <v>0</v>
      </c>
      <c r="F658" s="12"/>
      <c r="G658" s="10">
        <f t="shared" si="69"/>
        <v>0</v>
      </c>
      <c r="H658" s="10">
        <f t="shared" si="70"/>
        <v>0</v>
      </c>
      <c r="J658" s="137"/>
      <c r="K658" s="137"/>
    </row>
    <row r="659" spans="4:11" x14ac:dyDescent="0.2">
      <c r="D659" s="12"/>
      <c r="E659" s="10">
        <f t="shared" si="68"/>
        <v>0</v>
      </c>
      <c r="F659" s="12"/>
      <c r="G659" s="10">
        <f t="shared" si="69"/>
        <v>0</v>
      </c>
      <c r="H659" s="10">
        <f t="shared" si="70"/>
        <v>0</v>
      </c>
      <c r="J659" s="137"/>
      <c r="K659" s="137"/>
    </row>
    <row r="660" spans="4:11" x14ac:dyDescent="0.2">
      <c r="D660" s="12"/>
      <c r="E660" s="10">
        <f t="shared" si="68"/>
        <v>0</v>
      </c>
      <c r="F660" s="12"/>
      <c r="G660" s="10">
        <f t="shared" si="69"/>
        <v>0</v>
      </c>
      <c r="H660" s="10">
        <f t="shared" si="70"/>
        <v>0</v>
      </c>
      <c r="J660" s="137"/>
      <c r="K660" s="137"/>
    </row>
    <row r="661" spans="4:11" x14ac:dyDescent="0.2">
      <c r="D661" s="12"/>
      <c r="E661" s="10">
        <f t="shared" si="68"/>
        <v>0</v>
      </c>
      <c r="F661" s="12"/>
      <c r="G661" s="10">
        <f t="shared" si="69"/>
        <v>0</v>
      </c>
      <c r="H661" s="10">
        <f t="shared" si="70"/>
        <v>0</v>
      </c>
      <c r="J661" s="137"/>
      <c r="K661" s="137"/>
    </row>
    <row r="662" spans="4:11" x14ac:dyDescent="0.2">
      <c r="D662" s="12"/>
      <c r="E662" s="10">
        <f t="shared" si="68"/>
        <v>0</v>
      </c>
      <c r="F662" s="12"/>
      <c r="G662" s="10">
        <f t="shared" si="69"/>
        <v>0</v>
      </c>
      <c r="H662" s="10">
        <f t="shared" si="70"/>
        <v>0</v>
      </c>
      <c r="J662" s="137"/>
      <c r="K662" s="137"/>
    </row>
    <row r="663" spans="4:11" x14ac:dyDescent="0.2">
      <c r="D663" s="12"/>
      <c r="E663" s="10">
        <f t="shared" si="68"/>
        <v>0</v>
      </c>
      <c r="F663" s="12"/>
      <c r="G663" s="10">
        <f t="shared" si="69"/>
        <v>0</v>
      </c>
      <c r="H663" s="10">
        <f t="shared" si="70"/>
        <v>0</v>
      </c>
      <c r="J663" s="137"/>
      <c r="K663" s="137"/>
    </row>
    <row r="664" spans="4:11" x14ac:dyDescent="0.2">
      <c r="D664" s="12"/>
      <c r="E664" s="10">
        <f t="shared" si="68"/>
        <v>0</v>
      </c>
      <c r="F664" s="12"/>
      <c r="G664" s="10">
        <f t="shared" si="69"/>
        <v>0</v>
      </c>
      <c r="H664" s="10">
        <f t="shared" si="70"/>
        <v>0</v>
      </c>
      <c r="J664" s="137"/>
      <c r="K664" s="137"/>
    </row>
    <row r="665" spans="4:11" x14ac:dyDescent="0.2">
      <c r="D665" s="12"/>
      <c r="E665" s="10">
        <f t="shared" si="68"/>
        <v>0</v>
      </c>
      <c r="F665" s="12"/>
      <c r="G665" s="10">
        <f t="shared" si="69"/>
        <v>0</v>
      </c>
      <c r="H665" s="10">
        <f t="shared" si="70"/>
        <v>0</v>
      </c>
      <c r="J665" s="137"/>
      <c r="K665" s="137"/>
    </row>
    <row r="666" spans="4:11" x14ac:dyDescent="0.2">
      <c r="D666" s="12"/>
      <c r="E666" s="10">
        <f t="shared" si="68"/>
        <v>0</v>
      </c>
      <c r="F666" s="12"/>
      <c r="G666" s="10">
        <f t="shared" si="69"/>
        <v>0</v>
      </c>
      <c r="H666" s="10">
        <f t="shared" si="70"/>
        <v>0</v>
      </c>
      <c r="J666" s="137"/>
      <c r="K666" s="137"/>
    </row>
    <row r="667" spans="4:11" x14ac:dyDescent="0.2">
      <c r="D667" s="12"/>
      <c r="E667" s="10">
        <f t="shared" si="68"/>
        <v>0</v>
      </c>
      <c r="F667" s="12"/>
      <c r="G667" s="10">
        <f t="shared" si="69"/>
        <v>0</v>
      </c>
      <c r="H667" s="10">
        <f t="shared" si="70"/>
        <v>0</v>
      </c>
      <c r="J667" s="137"/>
      <c r="K667" s="137"/>
    </row>
    <row r="668" spans="4:11" x14ac:dyDescent="0.2">
      <c r="D668" s="12"/>
      <c r="E668" s="10">
        <f t="shared" si="68"/>
        <v>0</v>
      </c>
      <c r="F668" s="12"/>
      <c r="G668" s="10">
        <f t="shared" si="69"/>
        <v>0</v>
      </c>
      <c r="H668" s="10">
        <f t="shared" si="70"/>
        <v>0</v>
      </c>
      <c r="J668" s="137"/>
      <c r="K668" s="137"/>
    </row>
    <row r="669" spans="4:11" x14ac:dyDescent="0.2">
      <c r="D669" s="12"/>
      <c r="E669" s="10">
        <f t="shared" si="68"/>
        <v>0</v>
      </c>
      <c r="F669" s="12"/>
      <c r="G669" s="10">
        <f t="shared" si="69"/>
        <v>0</v>
      </c>
      <c r="H669" s="10">
        <f t="shared" si="70"/>
        <v>0</v>
      </c>
      <c r="J669" s="137"/>
      <c r="K669" s="137"/>
    </row>
    <row r="670" spans="4:11" x14ac:dyDescent="0.2">
      <c r="D670" s="12"/>
      <c r="E670" s="10">
        <f t="shared" si="68"/>
        <v>0</v>
      </c>
      <c r="F670" s="12"/>
      <c r="G670" s="10">
        <f t="shared" si="69"/>
        <v>0</v>
      </c>
      <c r="H670" s="10">
        <f t="shared" si="70"/>
        <v>0</v>
      </c>
      <c r="J670" s="137"/>
      <c r="K670" s="137"/>
    </row>
    <row r="671" spans="4:11" x14ac:dyDescent="0.2">
      <c r="D671" s="12"/>
      <c r="E671" s="10">
        <f t="shared" si="68"/>
        <v>0</v>
      </c>
      <c r="F671" s="12"/>
      <c r="G671" s="10">
        <f t="shared" si="69"/>
        <v>0</v>
      </c>
      <c r="H671" s="10">
        <f t="shared" si="70"/>
        <v>0</v>
      </c>
      <c r="J671" s="137"/>
      <c r="K671" s="137"/>
    </row>
    <row r="672" spans="4:11" x14ac:dyDescent="0.2">
      <c r="D672" s="12"/>
      <c r="E672" s="10">
        <f t="shared" si="68"/>
        <v>0</v>
      </c>
      <c r="F672" s="12"/>
      <c r="G672" s="10">
        <f t="shared" si="69"/>
        <v>0</v>
      </c>
      <c r="H672" s="10">
        <f t="shared" si="70"/>
        <v>0</v>
      </c>
      <c r="J672" s="137"/>
      <c r="K672" s="137"/>
    </row>
    <row r="673" spans="4:11" x14ac:dyDescent="0.2">
      <c r="D673" s="12"/>
      <c r="E673" s="10">
        <f t="shared" si="68"/>
        <v>0</v>
      </c>
      <c r="F673" s="12"/>
      <c r="G673" s="10">
        <f t="shared" si="69"/>
        <v>0</v>
      </c>
      <c r="H673" s="10">
        <f t="shared" si="70"/>
        <v>0</v>
      </c>
      <c r="J673" s="137"/>
      <c r="K673" s="137"/>
    </row>
    <row r="674" spans="4:11" x14ac:dyDescent="0.2">
      <c r="D674" s="12"/>
      <c r="E674" s="10">
        <f t="shared" si="68"/>
        <v>0</v>
      </c>
      <c r="F674" s="12"/>
      <c r="G674" s="10">
        <f t="shared" si="69"/>
        <v>0</v>
      </c>
      <c r="H674" s="10">
        <f t="shared" si="70"/>
        <v>0</v>
      </c>
      <c r="J674" s="137"/>
      <c r="K674" s="137"/>
    </row>
    <row r="675" spans="4:11" x14ac:dyDescent="0.2">
      <c r="D675" s="12"/>
      <c r="E675" s="10">
        <f t="shared" si="68"/>
        <v>0</v>
      </c>
      <c r="F675" s="12"/>
      <c r="G675" s="10">
        <f t="shared" si="69"/>
        <v>0</v>
      </c>
      <c r="H675" s="10">
        <f t="shared" si="70"/>
        <v>0</v>
      </c>
      <c r="J675" s="137"/>
      <c r="K675" s="137"/>
    </row>
    <row r="676" spans="4:11" x14ac:dyDescent="0.2">
      <c r="D676" s="12"/>
      <c r="E676" s="10">
        <f t="shared" si="68"/>
        <v>0</v>
      </c>
      <c r="F676" s="12"/>
      <c r="G676" s="10">
        <f t="shared" si="69"/>
        <v>0</v>
      </c>
      <c r="H676" s="10">
        <f t="shared" si="70"/>
        <v>0</v>
      </c>
      <c r="J676" s="137"/>
      <c r="K676" s="137"/>
    </row>
    <row r="677" spans="4:11" x14ac:dyDescent="0.2">
      <c r="D677" s="12"/>
      <c r="E677" s="10">
        <f t="shared" si="68"/>
        <v>0</v>
      </c>
      <c r="F677" s="12"/>
      <c r="G677" s="10">
        <f t="shared" si="69"/>
        <v>0</v>
      </c>
      <c r="H677" s="10">
        <f t="shared" si="70"/>
        <v>0</v>
      </c>
      <c r="J677" s="137"/>
      <c r="K677" s="137"/>
    </row>
    <row r="678" spans="4:11" x14ac:dyDescent="0.2">
      <c r="D678" s="12"/>
      <c r="E678" s="10">
        <f t="shared" si="68"/>
        <v>0</v>
      </c>
      <c r="F678" s="12"/>
      <c r="G678" s="10">
        <f t="shared" si="69"/>
        <v>0</v>
      </c>
      <c r="H678" s="10">
        <f t="shared" si="70"/>
        <v>0</v>
      </c>
      <c r="J678" s="137"/>
      <c r="K678" s="137"/>
    </row>
    <row r="679" spans="4:11" x14ac:dyDescent="0.2">
      <c r="D679" s="12"/>
      <c r="E679" s="10">
        <f t="shared" ref="E679:E742" si="71">+D679</f>
        <v>0</v>
      </c>
      <c r="F679" s="12"/>
      <c r="G679" s="10">
        <f t="shared" ref="G679:G742" si="72">IF(J679&gt;0,0,F679)</f>
        <v>0</v>
      </c>
      <c r="H679" s="10">
        <f t="shared" ref="H679:H742" si="73">+D679</f>
        <v>0</v>
      </c>
      <c r="J679" s="137"/>
      <c r="K679" s="137"/>
    </row>
    <row r="680" spans="4:11" x14ac:dyDescent="0.2">
      <c r="D680" s="12"/>
      <c r="E680" s="10">
        <f t="shared" si="71"/>
        <v>0</v>
      </c>
      <c r="F680" s="12"/>
      <c r="G680" s="10">
        <f t="shared" si="72"/>
        <v>0</v>
      </c>
      <c r="H680" s="10">
        <f t="shared" si="73"/>
        <v>0</v>
      </c>
      <c r="J680" s="137"/>
      <c r="K680" s="137"/>
    </row>
    <row r="681" spans="4:11" x14ac:dyDescent="0.2">
      <c r="D681" s="12"/>
      <c r="E681" s="10">
        <f t="shared" si="71"/>
        <v>0</v>
      </c>
      <c r="F681" s="12"/>
      <c r="G681" s="10">
        <f t="shared" si="72"/>
        <v>0</v>
      </c>
      <c r="H681" s="10">
        <f t="shared" si="73"/>
        <v>0</v>
      </c>
      <c r="J681" s="137"/>
      <c r="K681" s="137"/>
    </row>
    <row r="682" spans="4:11" x14ac:dyDescent="0.2">
      <c r="D682" s="12"/>
      <c r="E682" s="10">
        <f t="shared" si="71"/>
        <v>0</v>
      </c>
      <c r="F682" s="12"/>
      <c r="G682" s="10">
        <f t="shared" si="72"/>
        <v>0</v>
      </c>
      <c r="H682" s="10">
        <f t="shared" si="73"/>
        <v>0</v>
      </c>
      <c r="J682" s="137"/>
      <c r="K682" s="137"/>
    </row>
    <row r="683" spans="4:11" x14ac:dyDescent="0.2">
      <c r="D683" s="12"/>
      <c r="E683" s="10">
        <f t="shared" si="71"/>
        <v>0</v>
      </c>
      <c r="F683" s="12"/>
      <c r="G683" s="10">
        <f t="shared" si="72"/>
        <v>0</v>
      </c>
      <c r="H683" s="10">
        <f t="shared" si="73"/>
        <v>0</v>
      </c>
      <c r="J683" s="137"/>
      <c r="K683" s="137"/>
    </row>
    <row r="684" spans="4:11" x14ac:dyDescent="0.2">
      <c r="D684" s="12"/>
      <c r="E684" s="10">
        <f t="shared" si="71"/>
        <v>0</v>
      </c>
      <c r="F684" s="12"/>
      <c r="G684" s="10">
        <f t="shared" si="72"/>
        <v>0</v>
      </c>
      <c r="H684" s="10">
        <f t="shared" si="73"/>
        <v>0</v>
      </c>
      <c r="J684" s="137"/>
      <c r="K684" s="137"/>
    </row>
    <row r="685" spans="4:11" x14ac:dyDescent="0.2">
      <c r="D685" s="12"/>
      <c r="E685" s="10">
        <f t="shared" si="71"/>
        <v>0</v>
      </c>
      <c r="F685" s="12"/>
      <c r="G685" s="10">
        <f t="shared" si="72"/>
        <v>0</v>
      </c>
      <c r="H685" s="10">
        <f t="shared" si="73"/>
        <v>0</v>
      </c>
      <c r="J685" s="137"/>
      <c r="K685" s="137"/>
    </row>
    <row r="686" spans="4:11" x14ac:dyDescent="0.2">
      <c r="D686" s="12"/>
      <c r="E686" s="10">
        <f t="shared" si="71"/>
        <v>0</v>
      </c>
      <c r="F686" s="12"/>
      <c r="G686" s="10">
        <f t="shared" si="72"/>
        <v>0</v>
      </c>
      <c r="H686" s="10">
        <f t="shared" si="73"/>
        <v>0</v>
      </c>
      <c r="J686" s="137"/>
      <c r="K686" s="137"/>
    </row>
    <row r="687" spans="4:11" x14ac:dyDescent="0.2">
      <c r="D687" s="12"/>
      <c r="E687" s="10">
        <f t="shared" si="71"/>
        <v>0</v>
      </c>
      <c r="F687" s="12"/>
      <c r="G687" s="10">
        <f t="shared" si="72"/>
        <v>0</v>
      </c>
      <c r="H687" s="10">
        <f t="shared" si="73"/>
        <v>0</v>
      </c>
      <c r="J687" s="137"/>
      <c r="K687" s="137"/>
    </row>
    <row r="688" spans="4:11" x14ac:dyDescent="0.2">
      <c r="D688" s="12"/>
      <c r="E688" s="10">
        <f t="shared" si="71"/>
        <v>0</v>
      </c>
      <c r="F688" s="12"/>
      <c r="G688" s="10">
        <f t="shared" si="72"/>
        <v>0</v>
      </c>
      <c r="H688" s="10">
        <f t="shared" si="73"/>
        <v>0</v>
      </c>
      <c r="J688" s="137"/>
      <c r="K688" s="137"/>
    </row>
    <row r="689" spans="4:11" x14ac:dyDescent="0.2">
      <c r="D689" s="12"/>
      <c r="E689" s="10">
        <f t="shared" si="71"/>
        <v>0</v>
      </c>
      <c r="F689" s="12"/>
      <c r="G689" s="10">
        <f t="shared" si="72"/>
        <v>0</v>
      </c>
      <c r="H689" s="10">
        <f t="shared" si="73"/>
        <v>0</v>
      </c>
      <c r="J689" s="137"/>
      <c r="K689" s="137"/>
    </row>
    <row r="690" spans="4:11" x14ac:dyDescent="0.2">
      <c r="D690" s="12"/>
      <c r="E690" s="10">
        <f t="shared" si="71"/>
        <v>0</v>
      </c>
      <c r="F690" s="12"/>
      <c r="G690" s="10">
        <f t="shared" si="72"/>
        <v>0</v>
      </c>
      <c r="H690" s="10">
        <f t="shared" si="73"/>
        <v>0</v>
      </c>
      <c r="J690" s="137"/>
      <c r="K690" s="137"/>
    </row>
    <row r="691" spans="4:11" x14ac:dyDescent="0.2">
      <c r="D691" s="12"/>
      <c r="E691" s="10">
        <f t="shared" si="71"/>
        <v>0</v>
      </c>
      <c r="F691" s="12"/>
      <c r="G691" s="10">
        <f t="shared" si="72"/>
        <v>0</v>
      </c>
      <c r="H691" s="10">
        <f t="shared" si="73"/>
        <v>0</v>
      </c>
      <c r="J691" s="137"/>
      <c r="K691" s="137"/>
    </row>
    <row r="692" spans="4:11" x14ac:dyDescent="0.2">
      <c r="D692" s="12"/>
      <c r="E692" s="10">
        <f t="shared" si="71"/>
        <v>0</v>
      </c>
      <c r="F692" s="12"/>
      <c r="G692" s="10">
        <f t="shared" si="72"/>
        <v>0</v>
      </c>
      <c r="H692" s="10">
        <f t="shared" si="73"/>
        <v>0</v>
      </c>
      <c r="J692" s="137"/>
      <c r="K692" s="137"/>
    </row>
    <row r="693" spans="4:11" x14ac:dyDescent="0.2">
      <c r="D693" s="12"/>
      <c r="E693" s="10">
        <f t="shared" si="71"/>
        <v>0</v>
      </c>
      <c r="F693" s="12"/>
      <c r="G693" s="10">
        <f t="shared" si="72"/>
        <v>0</v>
      </c>
      <c r="H693" s="10">
        <f t="shared" si="73"/>
        <v>0</v>
      </c>
      <c r="J693" s="137"/>
      <c r="K693" s="137"/>
    </row>
    <row r="694" spans="4:11" x14ac:dyDescent="0.2">
      <c r="D694" s="12"/>
      <c r="E694" s="10">
        <f t="shared" si="71"/>
        <v>0</v>
      </c>
      <c r="F694" s="12"/>
      <c r="G694" s="10">
        <f t="shared" si="72"/>
        <v>0</v>
      </c>
      <c r="H694" s="10">
        <f t="shared" si="73"/>
        <v>0</v>
      </c>
      <c r="J694" s="137"/>
      <c r="K694" s="137"/>
    </row>
    <row r="695" spans="4:11" x14ac:dyDescent="0.2">
      <c r="D695" s="12"/>
      <c r="E695" s="10">
        <f t="shared" si="71"/>
        <v>0</v>
      </c>
      <c r="F695" s="12"/>
      <c r="G695" s="10">
        <f t="shared" si="72"/>
        <v>0</v>
      </c>
      <c r="H695" s="10">
        <f t="shared" si="73"/>
        <v>0</v>
      </c>
      <c r="J695" s="137"/>
      <c r="K695" s="137"/>
    </row>
    <row r="696" spans="4:11" x14ac:dyDescent="0.2">
      <c r="D696" s="12"/>
      <c r="E696" s="10">
        <f t="shared" si="71"/>
        <v>0</v>
      </c>
      <c r="F696" s="12"/>
      <c r="G696" s="10">
        <f t="shared" si="72"/>
        <v>0</v>
      </c>
      <c r="H696" s="10">
        <f t="shared" si="73"/>
        <v>0</v>
      </c>
      <c r="J696" s="137"/>
      <c r="K696" s="137"/>
    </row>
    <row r="697" spans="4:11" x14ac:dyDescent="0.2">
      <c r="D697" s="12"/>
      <c r="E697" s="10">
        <f t="shared" si="71"/>
        <v>0</v>
      </c>
      <c r="F697" s="12"/>
      <c r="G697" s="10">
        <f t="shared" si="72"/>
        <v>0</v>
      </c>
      <c r="H697" s="10">
        <f t="shared" si="73"/>
        <v>0</v>
      </c>
      <c r="J697" s="137"/>
      <c r="K697" s="137"/>
    </row>
    <row r="698" spans="4:11" x14ac:dyDescent="0.2">
      <c r="D698" s="12"/>
      <c r="E698" s="10">
        <f t="shared" si="71"/>
        <v>0</v>
      </c>
      <c r="F698" s="12"/>
      <c r="G698" s="10">
        <f t="shared" si="72"/>
        <v>0</v>
      </c>
      <c r="H698" s="10">
        <f t="shared" si="73"/>
        <v>0</v>
      </c>
      <c r="J698" s="137"/>
      <c r="K698" s="137"/>
    </row>
    <row r="699" spans="4:11" x14ac:dyDescent="0.2">
      <c r="D699" s="12"/>
      <c r="E699" s="10">
        <f t="shared" si="71"/>
        <v>0</v>
      </c>
      <c r="F699" s="12"/>
      <c r="G699" s="10">
        <f t="shared" si="72"/>
        <v>0</v>
      </c>
      <c r="H699" s="10">
        <f t="shared" si="73"/>
        <v>0</v>
      </c>
      <c r="J699" s="137"/>
      <c r="K699" s="137"/>
    </row>
    <row r="700" spans="4:11" x14ac:dyDescent="0.2">
      <c r="D700" s="12"/>
      <c r="E700" s="10">
        <f t="shared" si="71"/>
        <v>0</v>
      </c>
      <c r="F700" s="12"/>
      <c r="G700" s="10">
        <f t="shared" si="72"/>
        <v>0</v>
      </c>
      <c r="H700" s="10">
        <f t="shared" si="73"/>
        <v>0</v>
      </c>
      <c r="J700" s="137"/>
      <c r="K700" s="137"/>
    </row>
    <row r="701" spans="4:11" x14ac:dyDescent="0.2">
      <c r="D701" s="12"/>
      <c r="E701" s="10">
        <f t="shared" si="71"/>
        <v>0</v>
      </c>
      <c r="F701" s="12"/>
      <c r="G701" s="10">
        <f t="shared" si="72"/>
        <v>0</v>
      </c>
      <c r="H701" s="10">
        <f t="shared" si="73"/>
        <v>0</v>
      </c>
      <c r="J701" s="137"/>
      <c r="K701" s="137"/>
    </row>
    <row r="702" spans="4:11" x14ac:dyDescent="0.2">
      <c r="D702" s="12"/>
      <c r="E702" s="10">
        <f t="shared" si="71"/>
        <v>0</v>
      </c>
      <c r="F702" s="12"/>
      <c r="G702" s="10">
        <f t="shared" si="72"/>
        <v>0</v>
      </c>
      <c r="H702" s="10">
        <f t="shared" si="73"/>
        <v>0</v>
      </c>
      <c r="J702" s="137"/>
      <c r="K702" s="137"/>
    </row>
    <row r="703" spans="4:11" x14ac:dyDescent="0.2">
      <c r="D703" s="12"/>
      <c r="E703" s="10">
        <f t="shared" si="71"/>
        <v>0</v>
      </c>
      <c r="F703" s="12"/>
      <c r="G703" s="10">
        <f t="shared" si="72"/>
        <v>0</v>
      </c>
      <c r="H703" s="10">
        <f t="shared" si="73"/>
        <v>0</v>
      </c>
      <c r="J703" s="137"/>
      <c r="K703" s="137"/>
    </row>
    <row r="704" spans="4:11" x14ac:dyDescent="0.2">
      <c r="D704" s="12"/>
      <c r="E704" s="10">
        <f t="shared" si="71"/>
        <v>0</v>
      </c>
      <c r="F704" s="12"/>
      <c r="G704" s="10">
        <f t="shared" si="72"/>
        <v>0</v>
      </c>
      <c r="H704" s="10">
        <f t="shared" si="73"/>
        <v>0</v>
      </c>
      <c r="J704" s="137"/>
      <c r="K704" s="137"/>
    </row>
    <row r="705" spans="4:11" x14ac:dyDescent="0.2">
      <c r="D705" s="12"/>
      <c r="E705" s="10">
        <f t="shared" si="71"/>
        <v>0</v>
      </c>
      <c r="F705" s="12"/>
      <c r="G705" s="10">
        <f t="shared" si="72"/>
        <v>0</v>
      </c>
      <c r="H705" s="10">
        <f t="shared" si="73"/>
        <v>0</v>
      </c>
      <c r="J705" s="137"/>
      <c r="K705" s="137"/>
    </row>
    <row r="706" spans="4:11" x14ac:dyDescent="0.2">
      <c r="D706" s="12"/>
      <c r="E706" s="10">
        <f t="shared" si="71"/>
        <v>0</v>
      </c>
      <c r="F706" s="12"/>
      <c r="G706" s="10">
        <f t="shared" si="72"/>
        <v>0</v>
      </c>
      <c r="H706" s="10">
        <f t="shared" si="73"/>
        <v>0</v>
      </c>
      <c r="J706" s="137"/>
      <c r="K706" s="137"/>
    </row>
    <row r="707" spans="4:11" x14ac:dyDescent="0.2">
      <c r="D707" s="12"/>
      <c r="E707" s="10">
        <f t="shared" si="71"/>
        <v>0</v>
      </c>
      <c r="F707" s="12"/>
      <c r="G707" s="10">
        <f t="shared" si="72"/>
        <v>0</v>
      </c>
      <c r="H707" s="10">
        <f t="shared" si="73"/>
        <v>0</v>
      </c>
      <c r="J707" s="137"/>
      <c r="K707" s="137"/>
    </row>
    <row r="708" spans="4:11" x14ac:dyDescent="0.2">
      <c r="D708" s="12"/>
      <c r="E708" s="10">
        <f t="shared" si="71"/>
        <v>0</v>
      </c>
      <c r="F708" s="12"/>
      <c r="G708" s="10">
        <f t="shared" si="72"/>
        <v>0</v>
      </c>
      <c r="H708" s="10">
        <f t="shared" si="73"/>
        <v>0</v>
      </c>
      <c r="J708" s="137"/>
      <c r="K708" s="137"/>
    </row>
    <row r="709" spans="4:11" x14ac:dyDescent="0.2">
      <c r="D709" s="12"/>
      <c r="E709" s="10">
        <f t="shared" si="71"/>
        <v>0</v>
      </c>
      <c r="F709" s="12"/>
      <c r="G709" s="10">
        <f t="shared" si="72"/>
        <v>0</v>
      </c>
      <c r="H709" s="10">
        <f t="shared" si="73"/>
        <v>0</v>
      </c>
      <c r="J709" s="137"/>
      <c r="K709" s="137"/>
    </row>
    <row r="710" spans="4:11" x14ac:dyDescent="0.2">
      <c r="D710" s="12"/>
      <c r="E710" s="10">
        <f t="shared" si="71"/>
        <v>0</v>
      </c>
      <c r="F710" s="12"/>
      <c r="G710" s="10">
        <f t="shared" si="72"/>
        <v>0</v>
      </c>
      <c r="H710" s="10">
        <f t="shared" si="73"/>
        <v>0</v>
      </c>
      <c r="J710" s="137"/>
      <c r="K710" s="137"/>
    </row>
    <row r="711" spans="4:11" x14ac:dyDescent="0.2">
      <c r="D711" s="12"/>
      <c r="E711" s="10">
        <f t="shared" si="71"/>
        <v>0</v>
      </c>
      <c r="F711" s="12"/>
      <c r="G711" s="10">
        <f t="shared" si="72"/>
        <v>0</v>
      </c>
      <c r="H711" s="10">
        <f t="shared" si="73"/>
        <v>0</v>
      </c>
      <c r="J711" s="137"/>
      <c r="K711" s="137"/>
    </row>
    <row r="712" spans="4:11" x14ac:dyDescent="0.2">
      <c r="D712" s="12"/>
      <c r="E712" s="10">
        <f t="shared" si="71"/>
        <v>0</v>
      </c>
      <c r="F712" s="12"/>
      <c r="G712" s="10">
        <f t="shared" si="72"/>
        <v>0</v>
      </c>
      <c r="H712" s="10">
        <f t="shared" si="73"/>
        <v>0</v>
      </c>
      <c r="J712" s="137"/>
      <c r="K712" s="137"/>
    </row>
    <row r="713" spans="4:11" x14ac:dyDescent="0.2">
      <c r="D713" s="12"/>
      <c r="E713" s="10">
        <f t="shared" si="71"/>
        <v>0</v>
      </c>
      <c r="F713" s="12"/>
      <c r="G713" s="10">
        <f t="shared" si="72"/>
        <v>0</v>
      </c>
      <c r="H713" s="10">
        <f t="shared" si="73"/>
        <v>0</v>
      </c>
      <c r="J713" s="137"/>
      <c r="K713" s="137"/>
    </row>
    <row r="714" spans="4:11" x14ac:dyDescent="0.2">
      <c r="D714" s="12"/>
      <c r="E714" s="10">
        <f t="shared" si="71"/>
        <v>0</v>
      </c>
      <c r="F714" s="12"/>
      <c r="G714" s="10">
        <f t="shared" si="72"/>
        <v>0</v>
      </c>
      <c r="H714" s="10">
        <f t="shared" si="73"/>
        <v>0</v>
      </c>
      <c r="J714" s="137"/>
      <c r="K714" s="137"/>
    </row>
    <row r="715" spans="4:11" x14ac:dyDescent="0.2">
      <c r="D715" s="12"/>
      <c r="E715" s="10">
        <f t="shared" si="71"/>
        <v>0</v>
      </c>
      <c r="F715" s="12"/>
      <c r="G715" s="10">
        <f t="shared" si="72"/>
        <v>0</v>
      </c>
      <c r="H715" s="10">
        <f t="shared" si="73"/>
        <v>0</v>
      </c>
      <c r="J715" s="137"/>
      <c r="K715" s="137"/>
    </row>
    <row r="716" spans="4:11" x14ac:dyDescent="0.2">
      <c r="D716" s="12"/>
      <c r="E716" s="10">
        <f t="shared" si="71"/>
        <v>0</v>
      </c>
      <c r="F716" s="12"/>
      <c r="G716" s="10">
        <f t="shared" si="72"/>
        <v>0</v>
      </c>
      <c r="H716" s="10">
        <f t="shared" si="73"/>
        <v>0</v>
      </c>
      <c r="J716" s="137"/>
      <c r="K716" s="137"/>
    </row>
    <row r="717" spans="4:11" x14ac:dyDescent="0.2">
      <c r="D717" s="12"/>
      <c r="E717" s="10">
        <f t="shared" si="71"/>
        <v>0</v>
      </c>
      <c r="F717" s="12"/>
      <c r="G717" s="10">
        <f t="shared" si="72"/>
        <v>0</v>
      </c>
      <c r="H717" s="10">
        <f t="shared" si="73"/>
        <v>0</v>
      </c>
      <c r="J717" s="137"/>
      <c r="K717" s="137"/>
    </row>
    <row r="718" spans="4:11" x14ac:dyDescent="0.2">
      <c r="D718" s="12"/>
      <c r="E718" s="10">
        <f t="shared" si="71"/>
        <v>0</v>
      </c>
      <c r="F718" s="12"/>
      <c r="G718" s="10">
        <f t="shared" si="72"/>
        <v>0</v>
      </c>
      <c r="H718" s="10">
        <f t="shared" si="73"/>
        <v>0</v>
      </c>
      <c r="J718" s="137"/>
      <c r="K718" s="137"/>
    </row>
    <row r="719" spans="4:11" x14ac:dyDescent="0.2">
      <c r="D719" s="12"/>
      <c r="E719" s="10">
        <f t="shared" si="71"/>
        <v>0</v>
      </c>
      <c r="F719" s="12"/>
      <c r="G719" s="10">
        <f t="shared" si="72"/>
        <v>0</v>
      </c>
      <c r="H719" s="10">
        <f t="shared" si="73"/>
        <v>0</v>
      </c>
      <c r="J719" s="137"/>
      <c r="K719" s="137"/>
    </row>
    <row r="720" spans="4:11" x14ac:dyDescent="0.2">
      <c r="D720" s="12"/>
      <c r="E720" s="10">
        <f t="shared" si="71"/>
        <v>0</v>
      </c>
      <c r="F720" s="12"/>
      <c r="G720" s="10">
        <f t="shared" si="72"/>
        <v>0</v>
      </c>
      <c r="H720" s="10">
        <f t="shared" si="73"/>
        <v>0</v>
      </c>
      <c r="J720" s="137"/>
      <c r="K720" s="137"/>
    </row>
    <row r="721" spans="4:11" x14ac:dyDescent="0.2">
      <c r="D721" s="12"/>
      <c r="E721" s="10">
        <f t="shared" si="71"/>
        <v>0</v>
      </c>
      <c r="F721" s="12"/>
      <c r="G721" s="10">
        <f t="shared" si="72"/>
        <v>0</v>
      </c>
      <c r="H721" s="10">
        <f t="shared" si="73"/>
        <v>0</v>
      </c>
      <c r="J721" s="137"/>
      <c r="K721" s="137"/>
    </row>
    <row r="722" spans="4:11" x14ac:dyDescent="0.2">
      <c r="D722" s="12"/>
      <c r="E722" s="10">
        <f t="shared" si="71"/>
        <v>0</v>
      </c>
      <c r="F722" s="12"/>
      <c r="G722" s="10">
        <f t="shared" si="72"/>
        <v>0</v>
      </c>
      <c r="H722" s="10">
        <f t="shared" si="73"/>
        <v>0</v>
      </c>
      <c r="J722" s="137"/>
      <c r="K722" s="137"/>
    </row>
    <row r="723" spans="4:11" x14ac:dyDescent="0.2">
      <c r="D723" s="12"/>
      <c r="E723" s="10">
        <f t="shared" si="71"/>
        <v>0</v>
      </c>
      <c r="F723" s="12"/>
      <c r="G723" s="10">
        <f t="shared" si="72"/>
        <v>0</v>
      </c>
      <c r="H723" s="10">
        <f t="shared" si="73"/>
        <v>0</v>
      </c>
      <c r="J723" s="137"/>
      <c r="K723" s="137"/>
    </row>
    <row r="724" spans="4:11" x14ac:dyDescent="0.2">
      <c r="D724" s="12"/>
      <c r="E724" s="10">
        <f t="shared" si="71"/>
        <v>0</v>
      </c>
      <c r="F724" s="12"/>
      <c r="G724" s="10">
        <f t="shared" si="72"/>
        <v>0</v>
      </c>
      <c r="H724" s="10">
        <f t="shared" si="73"/>
        <v>0</v>
      </c>
      <c r="J724" s="137"/>
      <c r="K724" s="137"/>
    </row>
    <row r="725" spans="4:11" x14ac:dyDescent="0.2">
      <c r="D725" s="12"/>
      <c r="E725" s="10">
        <f t="shared" si="71"/>
        <v>0</v>
      </c>
      <c r="F725" s="12"/>
      <c r="G725" s="10">
        <f t="shared" si="72"/>
        <v>0</v>
      </c>
      <c r="H725" s="10">
        <f t="shared" si="73"/>
        <v>0</v>
      </c>
      <c r="J725" s="137"/>
      <c r="K725" s="137"/>
    </row>
    <row r="726" spans="4:11" x14ac:dyDescent="0.2">
      <c r="D726" s="12"/>
      <c r="E726" s="10">
        <f t="shared" si="71"/>
        <v>0</v>
      </c>
      <c r="F726" s="12"/>
      <c r="G726" s="10">
        <f t="shared" si="72"/>
        <v>0</v>
      </c>
      <c r="H726" s="10">
        <f t="shared" si="73"/>
        <v>0</v>
      </c>
      <c r="J726" s="137"/>
      <c r="K726" s="137"/>
    </row>
    <row r="727" spans="4:11" x14ac:dyDescent="0.2">
      <c r="D727" s="12"/>
      <c r="E727" s="10">
        <f t="shared" si="71"/>
        <v>0</v>
      </c>
      <c r="F727" s="12"/>
      <c r="G727" s="10">
        <f t="shared" si="72"/>
        <v>0</v>
      </c>
      <c r="H727" s="10">
        <f t="shared" si="73"/>
        <v>0</v>
      </c>
      <c r="J727" s="137"/>
      <c r="K727" s="137"/>
    </row>
    <row r="728" spans="4:11" x14ac:dyDescent="0.2">
      <c r="D728" s="12"/>
      <c r="E728" s="10">
        <f t="shared" si="71"/>
        <v>0</v>
      </c>
      <c r="F728" s="12"/>
      <c r="G728" s="10">
        <f t="shared" si="72"/>
        <v>0</v>
      </c>
      <c r="H728" s="10">
        <f t="shared" si="73"/>
        <v>0</v>
      </c>
      <c r="J728" s="137"/>
      <c r="K728" s="137"/>
    </row>
    <row r="729" spans="4:11" x14ac:dyDescent="0.2">
      <c r="D729" s="12"/>
      <c r="E729" s="10">
        <f t="shared" si="71"/>
        <v>0</v>
      </c>
      <c r="F729" s="12"/>
      <c r="G729" s="10">
        <f t="shared" si="72"/>
        <v>0</v>
      </c>
      <c r="H729" s="10">
        <f t="shared" si="73"/>
        <v>0</v>
      </c>
      <c r="J729" s="137"/>
      <c r="K729" s="137"/>
    </row>
    <row r="730" spans="4:11" x14ac:dyDescent="0.2">
      <c r="D730" s="12"/>
      <c r="E730" s="10">
        <f t="shared" si="71"/>
        <v>0</v>
      </c>
      <c r="F730" s="12"/>
      <c r="G730" s="10">
        <f t="shared" si="72"/>
        <v>0</v>
      </c>
      <c r="H730" s="10">
        <f t="shared" si="73"/>
        <v>0</v>
      </c>
      <c r="J730" s="137"/>
      <c r="K730" s="137"/>
    </row>
    <row r="731" spans="4:11" x14ac:dyDescent="0.2">
      <c r="D731" s="12"/>
      <c r="E731" s="10">
        <f t="shared" si="71"/>
        <v>0</v>
      </c>
      <c r="F731" s="12"/>
      <c r="G731" s="10">
        <f t="shared" si="72"/>
        <v>0</v>
      </c>
      <c r="H731" s="10">
        <f t="shared" si="73"/>
        <v>0</v>
      </c>
      <c r="J731" s="137"/>
      <c r="K731" s="137"/>
    </row>
    <row r="732" spans="4:11" x14ac:dyDescent="0.2">
      <c r="D732" s="12"/>
      <c r="E732" s="10">
        <f t="shared" si="71"/>
        <v>0</v>
      </c>
      <c r="F732" s="12"/>
      <c r="G732" s="10">
        <f t="shared" si="72"/>
        <v>0</v>
      </c>
      <c r="H732" s="10">
        <f t="shared" si="73"/>
        <v>0</v>
      </c>
      <c r="J732" s="137"/>
      <c r="K732" s="137"/>
    </row>
    <row r="733" spans="4:11" x14ac:dyDescent="0.2">
      <c r="D733" s="12"/>
      <c r="E733" s="10">
        <f t="shared" si="71"/>
        <v>0</v>
      </c>
      <c r="F733" s="12"/>
      <c r="G733" s="10">
        <f t="shared" si="72"/>
        <v>0</v>
      </c>
      <c r="H733" s="10">
        <f t="shared" si="73"/>
        <v>0</v>
      </c>
      <c r="J733" s="137"/>
      <c r="K733" s="137"/>
    </row>
    <row r="734" spans="4:11" x14ac:dyDescent="0.2">
      <c r="D734" s="12"/>
      <c r="E734" s="10">
        <f t="shared" si="71"/>
        <v>0</v>
      </c>
      <c r="F734" s="12"/>
      <c r="G734" s="10">
        <f t="shared" si="72"/>
        <v>0</v>
      </c>
      <c r="H734" s="10">
        <f t="shared" si="73"/>
        <v>0</v>
      </c>
      <c r="J734" s="137"/>
      <c r="K734" s="137"/>
    </row>
    <row r="735" spans="4:11" x14ac:dyDescent="0.2">
      <c r="D735" s="12"/>
      <c r="E735" s="10">
        <f t="shared" si="71"/>
        <v>0</v>
      </c>
      <c r="F735" s="12"/>
      <c r="G735" s="10">
        <f t="shared" si="72"/>
        <v>0</v>
      </c>
      <c r="H735" s="10">
        <f t="shared" si="73"/>
        <v>0</v>
      </c>
      <c r="J735" s="137"/>
      <c r="K735" s="137"/>
    </row>
    <row r="736" spans="4:11" x14ac:dyDescent="0.2">
      <c r="D736" s="12"/>
      <c r="E736" s="10">
        <f t="shared" si="71"/>
        <v>0</v>
      </c>
      <c r="F736" s="12"/>
      <c r="G736" s="10">
        <f t="shared" si="72"/>
        <v>0</v>
      </c>
      <c r="H736" s="10">
        <f t="shared" si="73"/>
        <v>0</v>
      </c>
      <c r="J736" s="137"/>
      <c r="K736" s="137"/>
    </row>
    <row r="737" spans="4:11" x14ac:dyDescent="0.2">
      <c r="D737" s="12"/>
      <c r="E737" s="10">
        <f t="shared" si="71"/>
        <v>0</v>
      </c>
      <c r="F737" s="12"/>
      <c r="G737" s="10">
        <f t="shared" si="72"/>
        <v>0</v>
      </c>
      <c r="H737" s="10">
        <f t="shared" si="73"/>
        <v>0</v>
      </c>
      <c r="J737" s="137"/>
      <c r="K737" s="137"/>
    </row>
    <row r="738" spans="4:11" x14ac:dyDescent="0.2">
      <c r="D738" s="12"/>
      <c r="E738" s="10">
        <f t="shared" si="71"/>
        <v>0</v>
      </c>
      <c r="F738" s="12"/>
      <c r="G738" s="10">
        <f t="shared" si="72"/>
        <v>0</v>
      </c>
      <c r="H738" s="10">
        <f t="shared" si="73"/>
        <v>0</v>
      </c>
      <c r="J738" s="137"/>
      <c r="K738" s="137"/>
    </row>
    <row r="739" spans="4:11" x14ac:dyDescent="0.2">
      <c r="D739" s="12"/>
      <c r="E739" s="10">
        <f t="shared" si="71"/>
        <v>0</v>
      </c>
      <c r="F739" s="12"/>
      <c r="G739" s="10">
        <f t="shared" si="72"/>
        <v>0</v>
      </c>
      <c r="H739" s="10">
        <f t="shared" si="73"/>
        <v>0</v>
      </c>
      <c r="J739" s="137"/>
      <c r="K739" s="137"/>
    </row>
    <row r="740" spans="4:11" x14ac:dyDescent="0.2">
      <c r="D740" s="12"/>
      <c r="E740" s="10">
        <f t="shared" si="71"/>
        <v>0</v>
      </c>
      <c r="F740" s="12"/>
      <c r="G740" s="10">
        <f t="shared" si="72"/>
        <v>0</v>
      </c>
      <c r="H740" s="10">
        <f t="shared" si="73"/>
        <v>0</v>
      </c>
      <c r="J740" s="137"/>
      <c r="K740" s="137"/>
    </row>
    <row r="741" spans="4:11" x14ac:dyDescent="0.2">
      <c r="D741" s="12"/>
      <c r="E741" s="10">
        <f t="shared" si="71"/>
        <v>0</v>
      </c>
      <c r="F741" s="12"/>
      <c r="G741" s="10">
        <f t="shared" si="72"/>
        <v>0</v>
      </c>
      <c r="H741" s="10">
        <f t="shared" si="73"/>
        <v>0</v>
      </c>
      <c r="J741" s="137"/>
      <c r="K741" s="137"/>
    </row>
    <row r="742" spans="4:11" x14ac:dyDescent="0.2">
      <c r="E742" s="10">
        <f t="shared" si="71"/>
        <v>0</v>
      </c>
      <c r="G742" s="10">
        <f t="shared" si="72"/>
        <v>0</v>
      </c>
      <c r="H742" s="10">
        <f t="shared" si="73"/>
        <v>0</v>
      </c>
    </row>
    <row r="743" spans="4:11" x14ac:dyDescent="0.2">
      <c r="E743" s="10">
        <f t="shared" ref="E743:E806" si="74">+D743</f>
        <v>0</v>
      </c>
      <c r="G743" s="10">
        <f t="shared" ref="G743:G806" si="75">IF(J743&gt;0,0,F743)</f>
        <v>0</v>
      </c>
      <c r="H743" s="10">
        <f t="shared" ref="H743:H806" si="76">+D743</f>
        <v>0</v>
      </c>
    </row>
    <row r="744" spans="4:11" x14ac:dyDescent="0.2">
      <c r="E744" s="10">
        <f t="shared" si="74"/>
        <v>0</v>
      </c>
      <c r="G744" s="10">
        <f t="shared" si="75"/>
        <v>0</v>
      </c>
      <c r="H744" s="10">
        <f t="shared" si="76"/>
        <v>0</v>
      </c>
    </row>
    <row r="745" spans="4:11" x14ac:dyDescent="0.2">
      <c r="E745" s="10">
        <f t="shared" si="74"/>
        <v>0</v>
      </c>
      <c r="G745" s="10">
        <f t="shared" si="75"/>
        <v>0</v>
      </c>
      <c r="H745" s="10">
        <f t="shared" si="76"/>
        <v>0</v>
      </c>
    </row>
    <row r="746" spans="4:11" x14ac:dyDescent="0.2">
      <c r="E746" s="10">
        <f t="shared" si="74"/>
        <v>0</v>
      </c>
      <c r="G746" s="10">
        <f t="shared" si="75"/>
        <v>0</v>
      </c>
      <c r="H746" s="10">
        <f t="shared" si="76"/>
        <v>0</v>
      </c>
    </row>
    <row r="747" spans="4:11" x14ac:dyDescent="0.2">
      <c r="E747" s="10">
        <f t="shared" si="74"/>
        <v>0</v>
      </c>
      <c r="G747" s="10">
        <f t="shared" si="75"/>
        <v>0</v>
      </c>
      <c r="H747" s="10">
        <f t="shared" si="76"/>
        <v>0</v>
      </c>
    </row>
    <row r="748" spans="4:11" x14ac:dyDescent="0.2">
      <c r="E748" s="10">
        <f t="shared" si="74"/>
        <v>0</v>
      </c>
      <c r="G748" s="10">
        <f t="shared" si="75"/>
        <v>0</v>
      </c>
      <c r="H748" s="10">
        <f t="shared" si="76"/>
        <v>0</v>
      </c>
    </row>
    <row r="749" spans="4:11" x14ac:dyDescent="0.2">
      <c r="E749" s="10">
        <f t="shared" si="74"/>
        <v>0</v>
      </c>
      <c r="G749" s="10">
        <f t="shared" si="75"/>
        <v>0</v>
      </c>
      <c r="H749" s="10">
        <f t="shared" si="76"/>
        <v>0</v>
      </c>
    </row>
    <row r="750" spans="4:11" x14ac:dyDescent="0.2">
      <c r="E750" s="10">
        <f t="shared" si="74"/>
        <v>0</v>
      </c>
      <c r="G750" s="10">
        <f t="shared" si="75"/>
        <v>0</v>
      </c>
      <c r="H750" s="10">
        <f t="shared" si="76"/>
        <v>0</v>
      </c>
    </row>
    <row r="751" spans="4:11" x14ac:dyDescent="0.2">
      <c r="E751" s="10">
        <f t="shared" si="74"/>
        <v>0</v>
      </c>
      <c r="G751" s="10">
        <f t="shared" si="75"/>
        <v>0</v>
      </c>
      <c r="H751" s="10">
        <f t="shared" si="76"/>
        <v>0</v>
      </c>
    </row>
    <row r="752" spans="4:11" x14ac:dyDescent="0.2">
      <c r="E752" s="10">
        <f t="shared" si="74"/>
        <v>0</v>
      </c>
      <c r="G752" s="10">
        <f t="shared" si="75"/>
        <v>0</v>
      </c>
      <c r="H752" s="10">
        <f t="shared" si="76"/>
        <v>0</v>
      </c>
    </row>
    <row r="753" spans="5:8" x14ac:dyDescent="0.2">
      <c r="E753" s="10">
        <f t="shared" si="74"/>
        <v>0</v>
      </c>
      <c r="G753" s="10">
        <f t="shared" si="75"/>
        <v>0</v>
      </c>
      <c r="H753" s="10">
        <f t="shared" si="76"/>
        <v>0</v>
      </c>
    </row>
    <row r="754" spans="5:8" x14ac:dyDescent="0.2">
      <c r="E754" s="10">
        <f t="shared" si="74"/>
        <v>0</v>
      </c>
      <c r="G754" s="10">
        <f t="shared" si="75"/>
        <v>0</v>
      </c>
      <c r="H754" s="10">
        <f t="shared" si="76"/>
        <v>0</v>
      </c>
    </row>
    <row r="755" spans="5:8" x14ac:dyDescent="0.2">
      <c r="E755" s="10">
        <f t="shared" si="74"/>
        <v>0</v>
      </c>
      <c r="G755" s="10">
        <f t="shared" si="75"/>
        <v>0</v>
      </c>
      <c r="H755" s="10">
        <f t="shared" si="76"/>
        <v>0</v>
      </c>
    </row>
    <row r="756" spans="5:8" x14ac:dyDescent="0.2">
      <c r="E756" s="10">
        <f t="shared" si="74"/>
        <v>0</v>
      </c>
      <c r="G756" s="10">
        <f t="shared" si="75"/>
        <v>0</v>
      </c>
      <c r="H756" s="10">
        <f t="shared" si="76"/>
        <v>0</v>
      </c>
    </row>
    <row r="757" spans="5:8" x14ac:dyDescent="0.2">
      <c r="E757" s="10">
        <f t="shared" si="74"/>
        <v>0</v>
      </c>
      <c r="G757" s="10">
        <f t="shared" si="75"/>
        <v>0</v>
      </c>
      <c r="H757" s="10">
        <f t="shared" si="76"/>
        <v>0</v>
      </c>
    </row>
    <row r="758" spans="5:8" x14ac:dyDescent="0.2">
      <c r="E758" s="10">
        <f t="shared" si="74"/>
        <v>0</v>
      </c>
      <c r="G758" s="10">
        <f t="shared" si="75"/>
        <v>0</v>
      </c>
      <c r="H758" s="10">
        <f t="shared" si="76"/>
        <v>0</v>
      </c>
    </row>
    <row r="759" spans="5:8" x14ac:dyDescent="0.2">
      <c r="E759" s="10">
        <f t="shared" si="74"/>
        <v>0</v>
      </c>
      <c r="G759" s="10">
        <f t="shared" si="75"/>
        <v>0</v>
      </c>
      <c r="H759" s="10">
        <f t="shared" si="76"/>
        <v>0</v>
      </c>
    </row>
    <row r="760" spans="5:8" x14ac:dyDescent="0.2">
      <c r="E760" s="10">
        <f t="shared" si="74"/>
        <v>0</v>
      </c>
      <c r="G760" s="10">
        <f t="shared" si="75"/>
        <v>0</v>
      </c>
      <c r="H760" s="10">
        <f t="shared" si="76"/>
        <v>0</v>
      </c>
    </row>
    <row r="761" spans="5:8" x14ac:dyDescent="0.2">
      <c r="E761" s="10">
        <f t="shared" si="74"/>
        <v>0</v>
      </c>
      <c r="G761" s="10">
        <f t="shared" si="75"/>
        <v>0</v>
      </c>
      <c r="H761" s="10">
        <f t="shared" si="76"/>
        <v>0</v>
      </c>
    </row>
    <row r="762" spans="5:8" x14ac:dyDescent="0.2">
      <c r="E762" s="10">
        <f t="shared" si="74"/>
        <v>0</v>
      </c>
      <c r="G762" s="10">
        <f t="shared" si="75"/>
        <v>0</v>
      </c>
      <c r="H762" s="10">
        <f t="shared" si="76"/>
        <v>0</v>
      </c>
    </row>
    <row r="763" spans="5:8" x14ac:dyDescent="0.2">
      <c r="E763" s="10">
        <f t="shared" si="74"/>
        <v>0</v>
      </c>
      <c r="G763" s="10">
        <f t="shared" si="75"/>
        <v>0</v>
      </c>
      <c r="H763" s="10">
        <f t="shared" si="76"/>
        <v>0</v>
      </c>
    </row>
    <row r="764" spans="5:8" x14ac:dyDescent="0.2">
      <c r="E764" s="10">
        <f t="shared" si="74"/>
        <v>0</v>
      </c>
      <c r="G764" s="10">
        <f t="shared" si="75"/>
        <v>0</v>
      </c>
      <c r="H764" s="10">
        <f t="shared" si="76"/>
        <v>0</v>
      </c>
    </row>
    <row r="765" spans="5:8" x14ac:dyDescent="0.2">
      <c r="E765" s="10">
        <f t="shared" si="74"/>
        <v>0</v>
      </c>
      <c r="G765" s="10">
        <f t="shared" si="75"/>
        <v>0</v>
      </c>
      <c r="H765" s="10">
        <f t="shared" si="76"/>
        <v>0</v>
      </c>
    </row>
    <row r="766" spans="5:8" x14ac:dyDescent="0.2">
      <c r="E766" s="10">
        <f t="shared" si="74"/>
        <v>0</v>
      </c>
      <c r="G766" s="10">
        <f t="shared" si="75"/>
        <v>0</v>
      </c>
      <c r="H766" s="10">
        <f t="shared" si="76"/>
        <v>0</v>
      </c>
    </row>
    <row r="767" spans="5:8" x14ac:dyDescent="0.2">
      <c r="E767" s="10">
        <f t="shared" si="74"/>
        <v>0</v>
      </c>
      <c r="G767" s="10">
        <f t="shared" si="75"/>
        <v>0</v>
      </c>
      <c r="H767" s="10">
        <f t="shared" si="76"/>
        <v>0</v>
      </c>
    </row>
    <row r="768" spans="5:8" x14ac:dyDescent="0.2">
      <c r="E768" s="10">
        <f t="shared" si="74"/>
        <v>0</v>
      </c>
      <c r="G768" s="10">
        <f t="shared" si="75"/>
        <v>0</v>
      </c>
      <c r="H768" s="10">
        <f t="shared" si="76"/>
        <v>0</v>
      </c>
    </row>
    <row r="769" spans="5:8" x14ac:dyDescent="0.2">
      <c r="E769" s="10">
        <f t="shared" si="74"/>
        <v>0</v>
      </c>
      <c r="G769" s="10">
        <f t="shared" si="75"/>
        <v>0</v>
      </c>
      <c r="H769" s="10">
        <f t="shared" si="76"/>
        <v>0</v>
      </c>
    </row>
    <row r="770" spans="5:8" x14ac:dyDescent="0.2">
      <c r="E770" s="10">
        <f t="shared" si="74"/>
        <v>0</v>
      </c>
      <c r="G770" s="10">
        <f t="shared" si="75"/>
        <v>0</v>
      </c>
      <c r="H770" s="10">
        <f t="shared" si="76"/>
        <v>0</v>
      </c>
    </row>
    <row r="771" spans="5:8" x14ac:dyDescent="0.2">
      <c r="E771" s="10">
        <f t="shared" si="74"/>
        <v>0</v>
      </c>
      <c r="G771" s="10">
        <f t="shared" si="75"/>
        <v>0</v>
      </c>
      <c r="H771" s="10">
        <f t="shared" si="76"/>
        <v>0</v>
      </c>
    </row>
    <row r="772" spans="5:8" x14ac:dyDescent="0.2">
      <c r="E772" s="10">
        <f t="shared" si="74"/>
        <v>0</v>
      </c>
      <c r="G772" s="10">
        <f t="shared" si="75"/>
        <v>0</v>
      </c>
      <c r="H772" s="10">
        <f t="shared" si="76"/>
        <v>0</v>
      </c>
    </row>
    <row r="773" spans="5:8" x14ac:dyDescent="0.2">
      <c r="E773" s="10">
        <f t="shared" si="74"/>
        <v>0</v>
      </c>
      <c r="G773" s="10">
        <f t="shared" si="75"/>
        <v>0</v>
      </c>
      <c r="H773" s="10">
        <f t="shared" si="76"/>
        <v>0</v>
      </c>
    </row>
    <row r="774" spans="5:8" x14ac:dyDescent="0.2">
      <c r="E774" s="10">
        <f t="shared" si="74"/>
        <v>0</v>
      </c>
      <c r="G774" s="10">
        <f t="shared" si="75"/>
        <v>0</v>
      </c>
      <c r="H774" s="10">
        <f t="shared" si="76"/>
        <v>0</v>
      </c>
    </row>
    <row r="775" spans="5:8" x14ac:dyDescent="0.2">
      <c r="E775" s="10">
        <f t="shared" si="74"/>
        <v>0</v>
      </c>
      <c r="G775" s="10">
        <f t="shared" si="75"/>
        <v>0</v>
      </c>
      <c r="H775" s="10">
        <f t="shared" si="76"/>
        <v>0</v>
      </c>
    </row>
    <row r="776" spans="5:8" x14ac:dyDescent="0.2">
      <c r="E776" s="10">
        <f t="shared" si="74"/>
        <v>0</v>
      </c>
      <c r="G776" s="10">
        <f t="shared" si="75"/>
        <v>0</v>
      </c>
      <c r="H776" s="10">
        <f t="shared" si="76"/>
        <v>0</v>
      </c>
    </row>
    <row r="777" spans="5:8" x14ac:dyDescent="0.2">
      <c r="E777" s="10">
        <f t="shared" si="74"/>
        <v>0</v>
      </c>
      <c r="G777" s="10">
        <f t="shared" si="75"/>
        <v>0</v>
      </c>
      <c r="H777" s="10">
        <f t="shared" si="76"/>
        <v>0</v>
      </c>
    </row>
    <row r="778" spans="5:8" x14ac:dyDescent="0.2">
      <c r="E778" s="10">
        <f t="shared" si="74"/>
        <v>0</v>
      </c>
      <c r="G778" s="10">
        <f t="shared" si="75"/>
        <v>0</v>
      </c>
      <c r="H778" s="10">
        <f t="shared" si="76"/>
        <v>0</v>
      </c>
    </row>
    <row r="779" spans="5:8" x14ac:dyDescent="0.2">
      <c r="E779" s="10">
        <f t="shared" si="74"/>
        <v>0</v>
      </c>
      <c r="G779" s="10">
        <f t="shared" si="75"/>
        <v>0</v>
      </c>
      <c r="H779" s="10">
        <f t="shared" si="76"/>
        <v>0</v>
      </c>
    </row>
    <row r="780" spans="5:8" x14ac:dyDescent="0.2">
      <c r="E780" s="10">
        <f t="shared" si="74"/>
        <v>0</v>
      </c>
      <c r="G780" s="10">
        <f t="shared" si="75"/>
        <v>0</v>
      </c>
      <c r="H780" s="10">
        <f t="shared" si="76"/>
        <v>0</v>
      </c>
    </row>
    <row r="781" spans="5:8" x14ac:dyDescent="0.2">
      <c r="E781" s="10">
        <f t="shared" si="74"/>
        <v>0</v>
      </c>
      <c r="G781" s="10">
        <f t="shared" si="75"/>
        <v>0</v>
      </c>
      <c r="H781" s="10">
        <f t="shared" si="76"/>
        <v>0</v>
      </c>
    </row>
    <row r="782" spans="5:8" x14ac:dyDescent="0.2">
      <c r="E782" s="10">
        <f t="shared" si="74"/>
        <v>0</v>
      </c>
      <c r="G782" s="10">
        <f t="shared" si="75"/>
        <v>0</v>
      </c>
      <c r="H782" s="10">
        <f t="shared" si="76"/>
        <v>0</v>
      </c>
    </row>
    <row r="783" spans="5:8" x14ac:dyDescent="0.2">
      <c r="E783" s="10">
        <f t="shared" si="74"/>
        <v>0</v>
      </c>
      <c r="G783" s="10">
        <f t="shared" si="75"/>
        <v>0</v>
      </c>
      <c r="H783" s="10">
        <f t="shared" si="76"/>
        <v>0</v>
      </c>
    </row>
    <row r="784" spans="5:8" x14ac:dyDescent="0.2">
      <c r="E784" s="10">
        <f t="shared" si="74"/>
        <v>0</v>
      </c>
      <c r="G784" s="10">
        <f t="shared" si="75"/>
        <v>0</v>
      </c>
      <c r="H784" s="10">
        <f t="shared" si="76"/>
        <v>0</v>
      </c>
    </row>
    <row r="785" spans="5:8" x14ac:dyDescent="0.2">
      <c r="E785" s="10">
        <f t="shared" si="74"/>
        <v>0</v>
      </c>
      <c r="G785" s="10">
        <f t="shared" si="75"/>
        <v>0</v>
      </c>
      <c r="H785" s="10">
        <f t="shared" si="76"/>
        <v>0</v>
      </c>
    </row>
    <row r="786" spans="5:8" x14ac:dyDescent="0.2">
      <c r="E786" s="10">
        <f t="shared" si="74"/>
        <v>0</v>
      </c>
      <c r="G786" s="10">
        <f t="shared" si="75"/>
        <v>0</v>
      </c>
      <c r="H786" s="10">
        <f t="shared" si="76"/>
        <v>0</v>
      </c>
    </row>
    <row r="787" spans="5:8" x14ac:dyDescent="0.2">
      <c r="E787" s="10">
        <f t="shared" si="74"/>
        <v>0</v>
      </c>
      <c r="G787" s="10">
        <f t="shared" si="75"/>
        <v>0</v>
      </c>
      <c r="H787" s="10">
        <f t="shared" si="76"/>
        <v>0</v>
      </c>
    </row>
    <row r="788" spans="5:8" x14ac:dyDescent="0.2">
      <c r="E788" s="10">
        <f t="shared" si="74"/>
        <v>0</v>
      </c>
      <c r="G788" s="10">
        <f t="shared" si="75"/>
        <v>0</v>
      </c>
      <c r="H788" s="10">
        <f t="shared" si="76"/>
        <v>0</v>
      </c>
    </row>
    <row r="789" spans="5:8" x14ac:dyDescent="0.2">
      <c r="E789" s="10">
        <f t="shared" si="74"/>
        <v>0</v>
      </c>
      <c r="G789" s="10">
        <f t="shared" si="75"/>
        <v>0</v>
      </c>
      <c r="H789" s="10">
        <f t="shared" si="76"/>
        <v>0</v>
      </c>
    </row>
    <row r="790" spans="5:8" x14ac:dyDescent="0.2">
      <c r="E790" s="10">
        <f t="shared" si="74"/>
        <v>0</v>
      </c>
      <c r="G790" s="10">
        <f t="shared" si="75"/>
        <v>0</v>
      </c>
      <c r="H790" s="10">
        <f t="shared" si="76"/>
        <v>0</v>
      </c>
    </row>
    <row r="791" spans="5:8" x14ac:dyDescent="0.2">
      <c r="E791" s="10">
        <f t="shared" si="74"/>
        <v>0</v>
      </c>
      <c r="G791" s="10">
        <f t="shared" si="75"/>
        <v>0</v>
      </c>
      <c r="H791" s="10">
        <f t="shared" si="76"/>
        <v>0</v>
      </c>
    </row>
    <row r="792" spans="5:8" x14ac:dyDescent="0.2">
      <c r="E792" s="10">
        <f t="shared" si="74"/>
        <v>0</v>
      </c>
      <c r="G792" s="10">
        <f t="shared" si="75"/>
        <v>0</v>
      </c>
      <c r="H792" s="10">
        <f t="shared" si="76"/>
        <v>0</v>
      </c>
    </row>
    <row r="793" spans="5:8" x14ac:dyDescent="0.2">
      <c r="E793" s="10">
        <f t="shared" si="74"/>
        <v>0</v>
      </c>
      <c r="G793" s="10">
        <f t="shared" si="75"/>
        <v>0</v>
      </c>
      <c r="H793" s="10">
        <f t="shared" si="76"/>
        <v>0</v>
      </c>
    </row>
    <row r="794" spans="5:8" x14ac:dyDescent="0.2">
      <c r="E794" s="10">
        <f t="shared" si="74"/>
        <v>0</v>
      </c>
      <c r="G794" s="10">
        <f t="shared" si="75"/>
        <v>0</v>
      </c>
      <c r="H794" s="10">
        <f t="shared" si="76"/>
        <v>0</v>
      </c>
    </row>
    <row r="795" spans="5:8" x14ac:dyDescent="0.2">
      <c r="E795" s="10">
        <f t="shared" si="74"/>
        <v>0</v>
      </c>
      <c r="G795" s="10">
        <f t="shared" si="75"/>
        <v>0</v>
      </c>
      <c r="H795" s="10">
        <f t="shared" si="76"/>
        <v>0</v>
      </c>
    </row>
    <row r="796" spans="5:8" x14ac:dyDescent="0.2">
      <c r="E796" s="10">
        <f t="shared" si="74"/>
        <v>0</v>
      </c>
      <c r="G796" s="10">
        <f t="shared" si="75"/>
        <v>0</v>
      </c>
      <c r="H796" s="10">
        <f t="shared" si="76"/>
        <v>0</v>
      </c>
    </row>
    <row r="797" spans="5:8" x14ac:dyDescent="0.2">
      <c r="E797" s="10">
        <f t="shared" si="74"/>
        <v>0</v>
      </c>
      <c r="G797" s="10">
        <f t="shared" si="75"/>
        <v>0</v>
      </c>
      <c r="H797" s="10">
        <f t="shared" si="76"/>
        <v>0</v>
      </c>
    </row>
    <row r="798" spans="5:8" x14ac:dyDescent="0.2">
      <c r="E798" s="10">
        <f t="shared" si="74"/>
        <v>0</v>
      </c>
      <c r="G798" s="10">
        <f t="shared" si="75"/>
        <v>0</v>
      </c>
      <c r="H798" s="10">
        <f t="shared" si="76"/>
        <v>0</v>
      </c>
    </row>
    <row r="799" spans="5:8" x14ac:dyDescent="0.2">
      <c r="E799" s="10">
        <f t="shared" si="74"/>
        <v>0</v>
      </c>
      <c r="G799" s="10">
        <f t="shared" si="75"/>
        <v>0</v>
      </c>
      <c r="H799" s="10">
        <f t="shared" si="76"/>
        <v>0</v>
      </c>
    </row>
    <row r="800" spans="5:8" x14ac:dyDescent="0.2">
      <c r="E800" s="10">
        <f t="shared" si="74"/>
        <v>0</v>
      </c>
      <c r="G800" s="10">
        <f t="shared" si="75"/>
        <v>0</v>
      </c>
      <c r="H800" s="10">
        <f t="shared" si="76"/>
        <v>0</v>
      </c>
    </row>
    <row r="801" spans="5:8" x14ac:dyDescent="0.2">
      <c r="E801" s="10">
        <f t="shared" si="74"/>
        <v>0</v>
      </c>
      <c r="G801" s="10">
        <f t="shared" si="75"/>
        <v>0</v>
      </c>
      <c r="H801" s="10">
        <f t="shared" si="76"/>
        <v>0</v>
      </c>
    </row>
    <row r="802" spans="5:8" x14ac:dyDescent="0.2">
      <c r="E802" s="10">
        <f t="shared" si="74"/>
        <v>0</v>
      </c>
      <c r="G802" s="10">
        <f t="shared" si="75"/>
        <v>0</v>
      </c>
      <c r="H802" s="10">
        <f t="shared" si="76"/>
        <v>0</v>
      </c>
    </row>
    <row r="803" spans="5:8" x14ac:dyDescent="0.2">
      <c r="E803" s="10">
        <f t="shared" si="74"/>
        <v>0</v>
      </c>
      <c r="G803" s="10">
        <f t="shared" si="75"/>
        <v>0</v>
      </c>
      <c r="H803" s="10">
        <f t="shared" si="76"/>
        <v>0</v>
      </c>
    </row>
    <row r="804" spans="5:8" x14ac:dyDescent="0.2">
      <c r="E804" s="10">
        <f t="shared" si="74"/>
        <v>0</v>
      </c>
      <c r="G804" s="10">
        <f t="shared" si="75"/>
        <v>0</v>
      </c>
      <c r="H804" s="10">
        <f t="shared" si="76"/>
        <v>0</v>
      </c>
    </row>
    <row r="805" spans="5:8" x14ac:dyDescent="0.2">
      <c r="E805" s="10">
        <f t="shared" si="74"/>
        <v>0</v>
      </c>
      <c r="G805" s="10">
        <f t="shared" si="75"/>
        <v>0</v>
      </c>
      <c r="H805" s="10">
        <f t="shared" si="76"/>
        <v>0</v>
      </c>
    </row>
    <row r="806" spans="5:8" x14ac:dyDescent="0.2">
      <c r="E806" s="10">
        <f t="shared" si="74"/>
        <v>0</v>
      </c>
      <c r="G806" s="10">
        <f t="shared" si="75"/>
        <v>0</v>
      </c>
      <c r="H806" s="10">
        <f t="shared" si="76"/>
        <v>0</v>
      </c>
    </row>
    <row r="807" spans="5:8" x14ac:dyDescent="0.2">
      <c r="E807" s="10">
        <f t="shared" ref="E807:E870" si="77">+D807</f>
        <v>0</v>
      </c>
      <c r="G807" s="10">
        <f t="shared" ref="G807:G870" si="78">IF(J807&gt;0,0,F807)</f>
        <v>0</v>
      </c>
      <c r="H807" s="10">
        <f t="shared" ref="H807:H870" si="79">+D807</f>
        <v>0</v>
      </c>
    </row>
    <row r="808" spans="5:8" x14ac:dyDescent="0.2">
      <c r="E808" s="10">
        <f t="shared" si="77"/>
        <v>0</v>
      </c>
      <c r="G808" s="10">
        <f t="shared" si="78"/>
        <v>0</v>
      </c>
      <c r="H808" s="10">
        <f t="shared" si="79"/>
        <v>0</v>
      </c>
    </row>
    <row r="809" spans="5:8" x14ac:dyDescent="0.2">
      <c r="E809" s="10">
        <f t="shared" si="77"/>
        <v>0</v>
      </c>
      <c r="G809" s="10">
        <f t="shared" si="78"/>
        <v>0</v>
      </c>
      <c r="H809" s="10">
        <f t="shared" si="79"/>
        <v>0</v>
      </c>
    </row>
    <row r="810" spans="5:8" x14ac:dyDescent="0.2">
      <c r="E810" s="10">
        <f t="shared" si="77"/>
        <v>0</v>
      </c>
      <c r="G810" s="10">
        <f t="shared" si="78"/>
        <v>0</v>
      </c>
      <c r="H810" s="10">
        <f t="shared" si="79"/>
        <v>0</v>
      </c>
    </row>
    <row r="811" spans="5:8" x14ac:dyDescent="0.2">
      <c r="E811" s="10">
        <f t="shared" si="77"/>
        <v>0</v>
      </c>
      <c r="G811" s="10">
        <f t="shared" si="78"/>
        <v>0</v>
      </c>
      <c r="H811" s="10">
        <f t="shared" si="79"/>
        <v>0</v>
      </c>
    </row>
    <row r="812" spans="5:8" x14ac:dyDescent="0.2">
      <c r="E812" s="10">
        <f t="shared" si="77"/>
        <v>0</v>
      </c>
      <c r="G812" s="10">
        <f t="shared" si="78"/>
        <v>0</v>
      </c>
      <c r="H812" s="10">
        <f t="shared" si="79"/>
        <v>0</v>
      </c>
    </row>
    <row r="813" spans="5:8" x14ac:dyDescent="0.2">
      <c r="E813" s="10">
        <f t="shared" si="77"/>
        <v>0</v>
      </c>
      <c r="G813" s="10">
        <f t="shared" si="78"/>
        <v>0</v>
      </c>
      <c r="H813" s="10">
        <f t="shared" si="79"/>
        <v>0</v>
      </c>
    </row>
    <row r="814" spans="5:8" x14ac:dyDescent="0.2">
      <c r="E814" s="10">
        <f t="shared" si="77"/>
        <v>0</v>
      </c>
      <c r="G814" s="10">
        <f t="shared" si="78"/>
        <v>0</v>
      </c>
      <c r="H814" s="10">
        <f t="shared" si="79"/>
        <v>0</v>
      </c>
    </row>
    <row r="815" spans="5:8" x14ac:dyDescent="0.2">
      <c r="E815" s="10">
        <f t="shared" si="77"/>
        <v>0</v>
      </c>
      <c r="G815" s="10">
        <f t="shared" si="78"/>
        <v>0</v>
      </c>
      <c r="H815" s="10">
        <f t="shared" si="79"/>
        <v>0</v>
      </c>
    </row>
    <row r="816" spans="5:8" x14ac:dyDescent="0.2">
      <c r="E816" s="10">
        <f t="shared" si="77"/>
        <v>0</v>
      </c>
      <c r="G816" s="10">
        <f t="shared" si="78"/>
        <v>0</v>
      </c>
      <c r="H816" s="10">
        <f t="shared" si="79"/>
        <v>0</v>
      </c>
    </row>
    <row r="817" spans="5:8" x14ac:dyDescent="0.2">
      <c r="E817" s="10">
        <f t="shared" si="77"/>
        <v>0</v>
      </c>
      <c r="G817" s="10">
        <f t="shared" si="78"/>
        <v>0</v>
      </c>
      <c r="H817" s="10">
        <f t="shared" si="79"/>
        <v>0</v>
      </c>
    </row>
    <row r="818" spans="5:8" x14ac:dyDescent="0.2">
      <c r="E818" s="10">
        <f t="shared" si="77"/>
        <v>0</v>
      </c>
      <c r="G818" s="10">
        <f t="shared" si="78"/>
        <v>0</v>
      </c>
      <c r="H818" s="10">
        <f t="shared" si="79"/>
        <v>0</v>
      </c>
    </row>
    <row r="819" spans="5:8" x14ac:dyDescent="0.2">
      <c r="E819" s="10">
        <f t="shared" si="77"/>
        <v>0</v>
      </c>
      <c r="G819" s="10">
        <f t="shared" si="78"/>
        <v>0</v>
      </c>
      <c r="H819" s="10">
        <f t="shared" si="79"/>
        <v>0</v>
      </c>
    </row>
    <row r="820" spans="5:8" x14ac:dyDescent="0.2">
      <c r="E820" s="10">
        <f t="shared" si="77"/>
        <v>0</v>
      </c>
      <c r="G820" s="10">
        <f t="shared" si="78"/>
        <v>0</v>
      </c>
      <c r="H820" s="10">
        <f t="shared" si="79"/>
        <v>0</v>
      </c>
    </row>
    <row r="821" spans="5:8" x14ac:dyDescent="0.2">
      <c r="E821" s="10">
        <f t="shared" si="77"/>
        <v>0</v>
      </c>
      <c r="G821" s="10">
        <f t="shared" si="78"/>
        <v>0</v>
      </c>
      <c r="H821" s="10">
        <f t="shared" si="79"/>
        <v>0</v>
      </c>
    </row>
    <row r="822" spans="5:8" x14ac:dyDescent="0.2">
      <c r="E822" s="10">
        <f t="shared" si="77"/>
        <v>0</v>
      </c>
      <c r="G822" s="10">
        <f t="shared" si="78"/>
        <v>0</v>
      </c>
      <c r="H822" s="10">
        <f t="shared" si="79"/>
        <v>0</v>
      </c>
    </row>
    <row r="823" spans="5:8" x14ac:dyDescent="0.2">
      <c r="E823" s="10">
        <f t="shared" si="77"/>
        <v>0</v>
      </c>
      <c r="G823" s="10">
        <f t="shared" si="78"/>
        <v>0</v>
      </c>
      <c r="H823" s="10">
        <f t="shared" si="79"/>
        <v>0</v>
      </c>
    </row>
    <row r="824" spans="5:8" x14ac:dyDescent="0.2">
      <c r="E824" s="10">
        <f t="shared" si="77"/>
        <v>0</v>
      </c>
      <c r="G824" s="10">
        <f t="shared" si="78"/>
        <v>0</v>
      </c>
      <c r="H824" s="10">
        <f t="shared" si="79"/>
        <v>0</v>
      </c>
    </row>
    <row r="825" spans="5:8" x14ac:dyDescent="0.2">
      <c r="E825" s="10">
        <f t="shared" si="77"/>
        <v>0</v>
      </c>
      <c r="G825" s="10">
        <f t="shared" si="78"/>
        <v>0</v>
      </c>
      <c r="H825" s="10">
        <f t="shared" si="79"/>
        <v>0</v>
      </c>
    </row>
    <row r="826" spans="5:8" x14ac:dyDescent="0.2">
      <c r="E826" s="10">
        <f t="shared" si="77"/>
        <v>0</v>
      </c>
      <c r="G826" s="10">
        <f t="shared" si="78"/>
        <v>0</v>
      </c>
      <c r="H826" s="10">
        <f t="shared" si="79"/>
        <v>0</v>
      </c>
    </row>
    <row r="827" spans="5:8" x14ac:dyDescent="0.2">
      <c r="E827" s="10">
        <f t="shared" si="77"/>
        <v>0</v>
      </c>
      <c r="G827" s="10">
        <f t="shared" si="78"/>
        <v>0</v>
      </c>
      <c r="H827" s="10">
        <f t="shared" si="79"/>
        <v>0</v>
      </c>
    </row>
    <row r="828" spans="5:8" x14ac:dyDescent="0.2">
      <c r="E828" s="10">
        <f t="shared" si="77"/>
        <v>0</v>
      </c>
      <c r="G828" s="10">
        <f t="shared" si="78"/>
        <v>0</v>
      </c>
      <c r="H828" s="10">
        <f t="shared" si="79"/>
        <v>0</v>
      </c>
    </row>
    <row r="829" spans="5:8" x14ac:dyDescent="0.2">
      <c r="E829" s="10">
        <f t="shared" si="77"/>
        <v>0</v>
      </c>
      <c r="G829" s="10">
        <f t="shared" si="78"/>
        <v>0</v>
      </c>
      <c r="H829" s="10">
        <f t="shared" si="79"/>
        <v>0</v>
      </c>
    </row>
    <row r="830" spans="5:8" x14ac:dyDescent="0.2">
      <c r="E830" s="10">
        <f t="shared" si="77"/>
        <v>0</v>
      </c>
      <c r="G830" s="10">
        <f t="shared" si="78"/>
        <v>0</v>
      </c>
      <c r="H830" s="10">
        <f t="shared" si="79"/>
        <v>0</v>
      </c>
    </row>
    <row r="831" spans="5:8" x14ac:dyDescent="0.2">
      <c r="E831" s="10">
        <f t="shared" si="77"/>
        <v>0</v>
      </c>
      <c r="G831" s="10">
        <f t="shared" si="78"/>
        <v>0</v>
      </c>
      <c r="H831" s="10">
        <f t="shared" si="79"/>
        <v>0</v>
      </c>
    </row>
    <row r="832" spans="5:8" x14ac:dyDescent="0.2">
      <c r="E832" s="10">
        <f t="shared" si="77"/>
        <v>0</v>
      </c>
      <c r="G832" s="10">
        <f t="shared" si="78"/>
        <v>0</v>
      </c>
      <c r="H832" s="10">
        <f t="shared" si="79"/>
        <v>0</v>
      </c>
    </row>
    <row r="833" spans="5:8" x14ac:dyDescent="0.2">
      <c r="E833" s="10">
        <f t="shared" si="77"/>
        <v>0</v>
      </c>
      <c r="G833" s="10">
        <f t="shared" si="78"/>
        <v>0</v>
      </c>
      <c r="H833" s="10">
        <f t="shared" si="79"/>
        <v>0</v>
      </c>
    </row>
    <row r="834" spans="5:8" x14ac:dyDescent="0.2">
      <c r="E834" s="10">
        <f t="shared" si="77"/>
        <v>0</v>
      </c>
      <c r="G834" s="10">
        <f t="shared" si="78"/>
        <v>0</v>
      </c>
      <c r="H834" s="10">
        <f t="shared" si="79"/>
        <v>0</v>
      </c>
    </row>
    <row r="835" spans="5:8" x14ac:dyDescent="0.2">
      <c r="E835" s="10">
        <f t="shared" si="77"/>
        <v>0</v>
      </c>
      <c r="G835" s="10">
        <f t="shared" si="78"/>
        <v>0</v>
      </c>
      <c r="H835" s="10">
        <f t="shared" si="79"/>
        <v>0</v>
      </c>
    </row>
    <row r="836" spans="5:8" x14ac:dyDescent="0.2">
      <c r="E836" s="10">
        <f t="shared" si="77"/>
        <v>0</v>
      </c>
      <c r="G836" s="10">
        <f t="shared" si="78"/>
        <v>0</v>
      </c>
      <c r="H836" s="10">
        <f t="shared" si="79"/>
        <v>0</v>
      </c>
    </row>
    <row r="837" spans="5:8" x14ac:dyDescent="0.2">
      <c r="E837" s="10">
        <f t="shared" si="77"/>
        <v>0</v>
      </c>
      <c r="G837" s="10">
        <f t="shared" si="78"/>
        <v>0</v>
      </c>
      <c r="H837" s="10">
        <f t="shared" si="79"/>
        <v>0</v>
      </c>
    </row>
    <row r="838" spans="5:8" x14ac:dyDescent="0.2">
      <c r="E838" s="10">
        <f t="shared" si="77"/>
        <v>0</v>
      </c>
      <c r="G838" s="10">
        <f t="shared" si="78"/>
        <v>0</v>
      </c>
      <c r="H838" s="10">
        <f t="shared" si="79"/>
        <v>0</v>
      </c>
    </row>
    <row r="839" spans="5:8" x14ac:dyDescent="0.2">
      <c r="E839" s="10">
        <f t="shared" si="77"/>
        <v>0</v>
      </c>
      <c r="G839" s="10">
        <f t="shared" si="78"/>
        <v>0</v>
      </c>
      <c r="H839" s="10">
        <f t="shared" si="79"/>
        <v>0</v>
      </c>
    </row>
    <row r="840" spans="5:8" x14ac:dyDescent="0.2">
      <c r="E840" s="10">
        <f t="shared" si="77"/>
        <v>0</v>
      </c>
      <c r="G840" s="10">
        <f t="shared" si="78"/>
        <v>0</v>
      </c>
      <c r="H840" s="10">
        <f t="shared" si="79"/>
        <v>0</v>
      </c>
    </row>
    <row r="841" spans="5:8" x14ac:dyDescent="0.2">
      <c r="E841" s="10">
        <f t="shared" si="77"/>
        <v>0</v>
      </c>
      <c r="G841" s="10">
        <f t="shared" si="78"/>
        <v>0</v>
      </c>
      <c r="H841" s="10">
        <f t="shared" si="79"/>
        <v>0</v>
      </c>
    </row>
    <row r="842" spans="5:8" x14ac:dyDescent="0.2">
      <c r="E842" s="10">
        <f t="shared" si="77"/>
        <v>0</v>
      </c>
      <c r="G842" s="10">
        <f t="shared" si="78"/>
        <v>0</v>
      </c>
      <c r="H842" s="10">
        <f t="shared" si="79"/>
        <v>0</v>
      </c>
    </row>
    <row r="843" spans="5:8" x14ac:dyDescent="0.2">
      <c r="E843" s="10">
        <f t="shared" si="77"/>
        <v>0</v>
      </c>
      <c r="G843" s="10">
        <f t="shared" si="78"/>
        <v>0</v>
      </c>
      <c r="H843" s="10">
        <f t="shared" si="79"/>
        <v>0</v>
      </c>
    </row>
    <row r="844" spans="5:8" x14ac:dyDescent="0.2">
      <c r="E844" s="10">
        <f t="shared" si="77"/>
        <v>0</v>
      </c>
      <c r="G844" s="10">
        <f t="shared" si="78"/>
        <v>0</v>
      </c>
      <c r="H844" s="10">
        <f t="shared" si="79"/>
        <v>0</v>
      </c>
    </row>
    <row r="845" spans="5:8" x14ac:dyDescent="0.2">
      <c r="E845" s="10">
        <f t="shared" si="77"/>
        <v>0</v>
      </c>
      <c r="G845" s="10">
        <f t="shared" si="78"/>
        <v>0</v>
      </c>
      <c r="H845" s="10">
        <f t="shared" si="79"/>
        <v>0</v>
      </c>
    </row>
    <row r="846" spans="5:8" x14ac:dyDescent="0.2">
      <c r="E846" s="10">
        <f t="shared" si="77"/>
        <v>0</v>
      </c>
      <c r="G846" s="10">
        <f t="shared" si="78"/>
        <v>0</v>
      </c>
      <c r="H846" s="10">
        <f t="shared" si="79"/>
        <v>0</v>
      </c>
    </row>
    <row r="847" spans="5:8" x14ac:dyDescent="0.2">
      <c r="E847" s="10">
        <f t="shared" si="77"/>
        <v>0</v>
      </c>
      <c r="G847" s="10">
        <f t="shared" si="78"/>
        <v>0</v>
      </c>
      <c r="H847" s="10">
        <f t="shared" si="79"/>
        <v>0</v>
      </c>
    </row>
    <row r="848" spans="5:8" x14ac:dyDescent="0.2">
      <c r="E848" s="10">
        <f t="shared" si="77"/>
        <v>0</v>
      </c>
      <c r="G848" s="10">
        <f t="shared" si="78"/>
        <v>0</v>
      </c>
      <c r="H848" s="10">
        <f t="shared" si="79"/>
        <v>0</v>
      </c>
    </row>
    <row r="849" spans="5:8" x14ac:dyDescent="0.2">
      <c r="E849" s="10">
        <f t="shared" si="77"/>
        <v>0</v>
      </c>
      <c r="G849" s="10">
        <f t="shared" si="78"/>
        <v>0</v>
      </c>
      <c r="H849" s="10">
        <f t="shared" si="79"/>
        <v>0</v>
      </c>
    </row>
    <row r="850" spans="5:8" x14ac:dyDescent="0.2">
      <c r="E850" s="10">
        <f t="shared" si="77"/>
        <v>0</v>
      </c>
      <c r="G850" s="10">
        <f t="shared" si="78"/>
        <v>0</v>
      </c>
      <c r="H850" s="10">
        <f t="shared" si="79"/>
        <v>0</v>
      </c>
    </row>
    <row r="851" spans="5:8" x14ac:dyDescent="0.2">
      <c r="E851" s="10">
        <f t="shared" si="77"/>
        <v>0</v>
      </c>
      <c r="G851" s="10">
        <f t="shared" si="78"/>
        <v>0</v>
      </c>
      <c r="H851" s="10">
        <f t="shared" si="79"/>
        <v>0</v>
      </c>
    </row>
    <row r="852" spans="5:8" x14ac:dyDescent="0.2">
      <c r="E852" s="10">
        <f t="shared" si="77"/>
        <v>0</v>
      </c>
      <c r="G852" s="10">
        <f t="shared" si="78"/>
        <v>0</v>
      </c>
      <c r="H852" s="10">
        <f t="shared" si="79"/>
        <v>0</v>
      </c>
    </row>
    <row r="853" spans="5:8" x14ac:dyDescent="0.2">
      <c r="E853" s="10">
        <f t="shared" si="77"/>
        <v>0</v>
      </c>
      <c r="G853" s="10">
        <f t="shared" si="78"/>
        <v>0</v>
      </c>
      <c r="H853" s="10">
        <f t="shared" si="79"/>
        <v>0</v>
      </c>
    </row>
    <row r="854" spans="5:8" x14ac:dyDescent="0.2">
      <c r="E854" s="10">
        <f t="shared" si="77"/>
        <v>0</v>
      </c>
      <c r="G854" s="10">
        <f t="shared" si="78"/>
        <v>0</v>
      </c>
      <c r="H854" s="10">
        <f t="shared" si="79"/>
        <v>0</v>
      </c>
    </row>
    <row r="855" spans="5:8" x14ac:dyDescent="0.2">
      <c r="E855" s="10">
        <f t="shared" si="77"/>
        <v>0</v>
      </c>
      <c r="G855" s="10">
        <f t="shared" si="78"/>
        <v>0</v>
      </c>
      <c r="H855" s="10">
        <f t="shared" si="79"/>
        <v>0</v>
      </c>
    </row>
    <row r="856" spans="5:8" x14ac:dyDescent="0.2">
      <c r="E856" s="10">
        <f t="shared" si="77"/>
        <v>0</v>
      </c>
      <c r="G856" s="10">
        <f t="shared" si="78"/>
        <v>0</v>
      </c>
      <c r="H856" s="10">
        <f t="shared" si="79"/>
        <v>0</v>
      </c>
    </row>
    <row r="857" spans="5:8" x14ac:dyDescent="0.2">
      <c r="E857" s="10">
        <f t="shared" si="77"/>
        <v>0</v>
      </c>
      <c r="G857" s="10">
        <f t="shared" si="78"/>
        <v>0</v>
      </c>
      <c r="H857" s="10">
        <f t="shared" si="79"/>
        <v>0</v>
      </c>
    </row>
    <row r="858" spans="5:8" x14ac:dyDescent="0.2">
      <c r="E858" s="10">
        <f t="shared" si="77"/>
        <v>0</v>
      </c>
      <c r="G858" s="10">
        <f t="shared" si="78"/>
        <v>0</v>
      </c>
      <c r="H858" s="10">
        <f t="shared" si="79"/>
        <v>0</v>
      </c>
    </row>
    <row r="859" spans="5:8" x14ac:dyDescent="0.2">
      <c r="E859" s="10">
        <f t="shared" si="77"/>
        <v>0</v>
      </c>
      <c r="G859" s="10">
        <f t="shared" si="78"/>
        <v>0</v>
      </c>
      <c r="H859" s="10">
        <f t="shared" si="79"/>
        <v>0</v>
      </c>
    </row>
    <row r="860" spans="5:8" x14ac:dyDescent="0.2">
      <c r="E860" s="10">
        <f t="shared" si="77"/>
        <v>0</v>
      </c>
      <c r="G860" s="10">
        <f t="shared" si="78"/>
        <v>0</v>
      </c>
      <c r="H860" s="10">
        <f t="shared" si="79"/>
        <v>0</v>
      </c>
    </row>
    <row r="861" spans="5:8" x14ac:dyDescent="0.2">
      <c r="E861" s="10">
        <f t="shared" si="77"/>
        <v>0</v>
      </c>
      <c r="G861" s="10">
        <f t="shared" si="78"/>
        <v>0</v>
      </c>
      <c r="H861" s="10">
        <f t="shared" si="79"/>
        <v>0</v>
      </c>
    </row>
    <row r="862" spans="5:8" x14ac:dyDescent="0.2">
      <c r="E862" s="10">
        <f t="shared" si="77"/>
        <v>0</v>
      </c>
      <c r="G862" s="10">
        <f t="shared" si="78"/>
        <v>0</v>
      </c>
      <c r="H862" s="10">
        <f t="shared" si="79"/>
        <v>0</v>
      </c>
    </row>
    <row r="863" spans="5:8" x14ac:dyDescent="0.2">
      <c r="E863" s="10">
        <f t="shared" si="77"/>
        <v>0</v>
      </c>
      <c r="G863" s="10">
        <f t="shared" si="78"/>
        <v>0</v>
      </c>
      <c r="H863" s="10">
        <f t="shared" si="79"/>
        <v>0</v>
      </c>
    </row>
    <row r="864" spans="5:8" x14ac:dyDescent="0.2">
      <c r="E864" s="10">
        <f t="shared" si="77"/>
        <v>0</v>
      </c>
      <c r="G864" s="10">
        <f t="shared" si="78"/>
        <v>0</v>
      </c>
      <c r="H864" s="10">
        <f t="shared" si="79"/>
        <v>0</v>
      </c>
    </row>
    <row r="865" spans="5:8" x14ac:dyDescent="0.2">
      <c r="E865" s="10">
        <f t="shared" si="77"/>
        <v>0</v>
      </c>
      <c r="G865" s="10">
        <f t="shared" si="78"/>
        <v>0</v>
      </c>
      <c r="H865" s="10">
        <f t="shared" si="79"/>
        <v>0</v>
      </c>
    </row>
    <row r="866" spans="5:8" x14ac:dyDescent="0.2">
      <c r="E866" s="10">
        <f t="shared" si="77"/>
        <v>0</v>
      </c>
      <c r="G866" s="10">
        <f t="shared" si="78"/>
        <v>0</v>
      </c>
      <c r="H866" s="10">
        <f t="shared" si="79"/>
        <v>0</v>
      </c>
    </row>
    <row r="867" spans="5:8" x14ac:dyDescent="0.2">
      <c r="E867" s="10">
        <f t="shared" si="77"/>
        <v>0</v>
      </c>
      <c r="G867" s="10">
        <f t="shared" si="78"/>
        <v>0</v>
      </c>
      <c r="H867" s="10">
        <f t="shared" si="79"/>
        <v>0</v>
      </c>
    </row>
    <row r="868" spans="5:8" x14ac:dyDescent="0.2">
      <c r="E868" s="10">
        <f t="shared" si="77"/>
        <v>0</v>
      </c>
      <c r="G868" s="10">
        <f t="shared" si="78"/>
        <v>0</v>
      </c>
      <c r="H868" s="10">
        <f t="shared" si="79"/>
        <v>0</v>
      </c>
    </row>
    <row r="869" spans="5:8" x14ac:dyDescent="0.2">
      <c r="E869" s="10">
        <f t="shared" si="77"/>
        <v>0</v>
      </c>
      <c r="G869" s="10">
        <f t="shared" si="78"/>
        <v>0</v>
      </c>
      <c r="H869" s="10">
        <f t="shared" si="79"/>
        <v>0</v>
      </c>
    </row>
    <row r="870" spans="5:8" x14ac:dyDescent="0.2">
      <c r="E870" s="10">
        <f t="shared" si="77"/>
        <v>0</v>
      </c>
      <c r="G870" s="10">
        <f t="shared" si="78"/>
        <v>0</v>
      </c>
      <c r="H870" s="10">
        <f t="shared" si="79"/>
        <v>0</v>
      </c>
    </row>
    <row r="871" spans="5:8" x14ac:dyDescent="0.2">
      <c r="E871" s="10">
        <f t="shared" ref="E871:E934" si="80">+D871</f>
        <v>0</v>
      </c>
      <c r="G871" s="10">
        <f t="shared" ref="G871:G934" si="81">IF(J871&gt;0,0,F871)</f>
        <v>0</v>
      </c>
      <c r="H871" s="10">
        <f t="shared" ref="H871:H934" si="82">+D871</f>
        <v>0</v>
      </c>
    </row>
    <row r="872" spans="5:8" x14ac:dyDescent="0.2">
      <c r="E872" s="10">
        <f t="shared" si="80"/>
        <v>0</v>
      </c>
      <c r="G872" s="10">
        <f t="shared" si="81"/>
        <v>0</v>
      </c>
      <c r="H872" s="10">
        <f t="shared" si="82"/>
        <v>0</v>
      </c>
    </row>
    <row r="873" spans="5:8" x14ac:dyDescent="0.2">
      <c r="E873" s="10">
        <f t="shared" si="80"/>
        <v>0</v>
      </c>
      <c r="G873" s="10">
        <f t="shared" si="81"/>
        <v>0</v>
      </c>
      <c r="H873" s="10">
        <f t="shared" si="82"/>
        <v>0</v>
      </c>
    </row>
    <row r="874" spans="5:8" x14ac:dyDescent="0.2">
      <c r="E874" s="10">
        <f t="shared" si="80"/>
        <v>0</v>
      </c>
      <c r="G874" s="10">
        <f t="shared" si="81"/>
        <v>0</v>
      </c>
      <c r="H874" s="10">
        <f t="shared" si="82"/>
        <v>0</v>
      </c>
    </row>
    <row r="875" spans="5:8" x14ac:dyDescent="0.2">
      <c r="E875" s="10">
        <f t="shared" si="80"/>
        <v>0</v>
      </c>
      <c r="G875" s="10">
        <f t="shared" si="81"/>
        <v>0</v>
      </c>
      <c r="H875" s="10">
        <f t="shared" si="82"/>
        <v>0</v>
      </c>
    </row>
    <row r="876" spans="5:8" x14ac:dyDescent="0.2">
      <c r="E876" s="10">
        <f t="shared" si="80"/>
        <v>0</v>
      </c>
      <c r="G876" s="10">
        <f t="shared" si="81"/>
        <v>0</v>
      </c>
      <c r="H876" s="10">
        <f t="shared" si="82"/>
        <v>0</v>
      </c>
    </row>
    <row r="877" spans="5:8" x14ac:dyDescent="0.2">
      <c r="E877" s="10">
        <f t="shared" si="80"/>
        <v>0</v>
      </c>
      <c r="G877" s="10">
        <f t="shared" si="81"/>
        <v>0</v>
      </c>
      <c r="H877" s="10">
        <f t="shared" si="82"/>
        <v>0</v>
      </c>
    </row>
    <row r="878" spans="5:8" x14ac:dyDescent="0.2">
      <c r="E878" s="10">
        <f t="shared" si="80"/>
        <v>0</v>
      </c>
      <c r="G878" s="10">
        <f t="shared" si="81"/>
        <v>0</v>
      </c>
      <c r="H878" s="10">
        <f t="shared" si="82"/>
        <v>0</v>
      </c>
    </row>
    <row r="879" spans="5:8" x14ac:dyDescent="0.2">
      <c r="E879" s="10">
        <f t="shared" si="80"/>
        <v>0</v>
      </c>
      <c r="G879" s="10">
        <f t="shared" si="81"/>
        <v>0</v>
      </c>
      <c r="H879" s="10">
        <f t="shared" si="82"/>
        <v>0</v>
      </c>
    </row>
    <row r="880" spans="5:8" x14ac:dyDescent="0.2">
      <c r="E880" s="10">
        <f t="shared" si="80"/>
        <v>0</v>
      </c>
      <c r="G880" s="10">
        <f t="shared" si="81"/>
        <v>0</v>
      </c>
      <c r="H880" s="10">
        <f t="shared" si="82"/>
        <v>0</v>
      </c>
    </row>
    <row r="881" spans="5:8" x14ac:dyDescent="0.2">
      <c r="E881" s="10">
        <f t="shared" si="80"/>
        <v>0</v>
      </c>
      <c r="G881" s="10">
        <f t="shared" si="81"/>
        <v>0</v>
      </c>
      <c r="H881" s="10">
        <f t="shared" si="82"/>
        <v>0</v>
      </c>
    </row>
    <row r="882" spans="5:8" x14ac:dyDescent="0.2">
      <c r="E882" s="10">
        <f t="shared" si="80"/>
        <v>0</v>
      </c>
      <c r="G882" s="10">
        <f t="shared" si="81"/>
        <v>0</v>
      </c>
      <c r="H882" s="10">
        <f t="shared" si="82"/>
        <v>0</v>
      </c>
    </row>
    <row r="883" spans="5:8" x14ac:dyDescent="0.2">
      <c r="E883" s="10">
        <f t="shared" si="80"/>
        <v>0</v>
      </c>
      <c r="G883" s="10">
        <f t="shared" si="81"/>
        <v>0</v>
      </c>
      <c r="H883" s="10">
        <f t="shared" si="82"/>
        <v>0</v>
      </c>
    </row>
    <row r="884" spans="5:8" x14ac:dyDescent="0.2">
      <c r="E884" s="10">
        <f t="shared" si="80"/>
        <v>0</v>
      </c>
      <c r="G884" s="10">
        <f t="shared" si="81"/>
        <v>0</v>
      </c>
      <c r="H884" s="10">
        <f t="shared" si="82"/>
        <v>0</v>
      </c>
    </row>
    <row r="885" spans="5:8" x14ac:dyDescent="0.2">
      <c r="E885" s="10">
        <f t="shared" si="80"/>
        <v>0</v>
      </c>
      <c r="G885" s="10">
        <f t="shared" si="81"/>
        <v>0</v>
      </c>
      <c r="H885" s="10">
        <f t="shared" si="82"/>
        <v>0</v>
      </c>
    </row>
    <row r="886" spans="5:8" x14ac:dyDescent="0.2">
      <c r="E886" s="10">
        <f t="shared" si="80"/>
        <v>0</v>
      </c>
      <c r="G886" s="10">
        <f t="shared" si="81"/>
        <v>0</v>
      </c>
      <c r="H886" s="10">
        <f t="shared" si="82"/>
        <v>0</v>
      </c>
    </row>
    <row r="887" spans="5:8" x14ac:dyDescent="0.2">
      <c r="E887" s="10">
        <f t="shared" si="80"/>
        <v>0</v>
      </c>
      <c r="G887" s="10">
        <f t="shared" si="81"/>
        <v>0</v>
      </c>
      <c r="H887" s="10">
        <f t="shared" si="82"/>
        <v>0</v>
      </c>
    </row>
    <row r="888" spans="5:8" x14ac:dyDescent="0.2">
      <c r="E888" s="10">
        <f t="shared" si="80"/>
        <v>0</v>
      </c>
      <c r="G888" s="10">
        <f t="shared" si="81"/>
        <v>0</v>
      </c>
      <c r="H888" s="10">
        <f t="shared" si="82"/>
        <v>0</v>
      </c>
    </row>
    <row r="889" spans="5:8" x14ac:dyDescent="0.2">
      <c r="E889" s="10">
        <f t="shared" si="80"/>
        <v>0</v>
      </c>
      <c r="G889" s="10">
        <f t="shared" si="81"/>
        <v>0</v>
      </c>
      <c r="H889" s="10">
        <f t="shared" si="82"/>
        <v>0</v>
      </c>
    </row>
    <row r="890" spans="5:8" x14ac:dyDescent="0.2">
      <c r="E890" s="10">
        <f t="shared" si="80"/>
        <v>0</v>
      </c>
      <c r="G890" s="10">
        <f t="shared" si="81"/>
        <v>0</v>
      </c>
      <c r="H890" s="10">
        <f t="shared" si="82"/>
        <v>0</v>
      </c>
    </row>
    <row r="891" spans="5:8" x14ac:dyDescent="0.2">
      <c r="E891" s="10">
        <f t="shared" si="80"/>
        <v>0</v>
      </c>
      <c r="G891" s="10">
        <f t="shared" si="81"/>
        <v>0</v>
      </c>
      <c r="H891" s="10">
        <f t="shared" si="82"/>
        <v>0</v>
      </c>
    </row>
    <row r="892" spans="5:8" x14ac:dyDescent="0.2">
      <c r="E892" s="10">
        <f t="shared" si="80"/>
        <v>0</v>
      </c>
      <c r="G892" s="10">
        <f t="shared" si="81"/>
        <v>0</v>
      </c>
      <c r="H892" s="10">
        <f t="shared" si="82"/>
        <v>0</v>
      </c>
    </row>
    <row r="893" spans="5:8" x14ac:dyDescent="0.2">
      <c r="E893" s="10">
        <f t="shared" si="80"/>
        <v>0</v>
      </c>
      <c r="G893" s="10">
        <f t="shared" si="81"/>
        <v>0</v>
      </c>
      <c r="H893" s="10">
        <f t="shared" si="82"/>
        <v>0</v>
      </c>
    </row>
    <row r="894" spans="5:8" x14ac:dyDescent="0.2">
      <c r="E894" s="10">
        <f t="shared" si="80"/>
        <v>0</v>
      </c>
      <c r="G894" s="10">
        <f t="shared" si="81"/>
        <v>0</v>
      </c>
      <c r="H894" s="10">
        <f t="shared" si="82"/>
        <v>0</v>
      </c>
    </row>
    <row r="895" spans="5:8" x14ac:dyDescent="0.2">
      <c r="E895" s="10">
        <f t="shared" si="80"/>
        <v>0</v>
      </c>
      <c r="G895" s="10">
        <f t="shared" si="81"/>
        <v>0</v>
      </c>
      <c r="H895" s="10">
        <f t="shared" si="82"/>
        <v>0</v>
      </c>
    </row>
    <row r="896" spans="5:8" x14ac:dyDescent="0.2">
      <c r="E896" s="10">
        <f t="shared" si="80"/>
        <v>0</v>
      </c>
      <c r="G896" s="10">
        <f t="shared" si="81"/>
        <v>0</v>
      </c>
      <c r="H896" s="10">
        <f t="shared" si="82"/>
        <v>0</v>
      </c>
    </row>
    <row r="897" spans="5:8" x14ac:dyDescent="0.2">
      <c r="E897" s="10">
        <f t="shared" si="80"/>
        <v>0</v>
      </c>
      <c r="G897" s="10">
        <f t="shared" si="81"/>
        <v>0</v>
      </c>
      <c r="H897" s="10">
        <f t="shared" si="82"/>
        <v>0</v>
      </c>
    </row>
    <row r="898" spans="5:8" x14ac:dyDescent="0.2">
      <c r="E898" s="10">
        <f t="shared" si="80"/>
        <v>0</v>
      </c>
      <c r="G898" s="10">
        <f t="shared" si="81"/>
        <v>0</v>
      </c>
      <c r="H898" s="10">
        <f t="shared" si="82"/>
        <v>0</v>
      </c>
    </row>
    <row r="899" spans="5:8" x14ac:dyDescent="0.2">
      <c r="E899" s="10">
        <f t="shared" si="80"/>
        <v>0</v>
      </c>
      <c r="G899" s="10">
        <f t="shared" si="81"/>
        <v>0</v>
      </c>
      <c r="H899" s="10">
        <f t="shared" si="82"/>
        <v>0</v>
      </c>
    </row>
    <row r="900" spans="5:8" x14ac:dyDescent="0.2">
      <c r="E900" s="10">
        <f t="shared" si="80"/>
        <v>0</v>
      </c>
      <c r="G900" s="10">
        <f t="shared" si="81"/>
        <v>0</v>
      </c>
      <c r="H900" s="10">
        <f t="shared" si="82"/>
        <v>0</v>
      </c>
    </row>
    <row r="901" spans="5:8" x14ac:dyDescent="0.2">
      <c r="E901" s="10">
        <f t="shared" si="80"/>
        <v>0</v>
      </c>
      <c r="G901" s="10">
        <f t="shared" si="81"/>
        <v>0</v>
      </c>
      <c r="H901" s="10">
        <f t="shared" si="82"/>
        <v>0</v>
      </c>
    </row>
    <row r="902" spans="5:8" x14ac:dyDescent="0.2">
      <c r="E902" s="10">
        <f t="shared" si="80"/>
        <v>0</v>
      </c>
      <c r="G902" s="10">
        <f t="shared" si="81"/>
        <v>0</v>
      </c>
      <c r="H902" s="10">
        <f t="shared" si="82"/>
        <v>0</v>
      </c>
    </row>
    <row r="903" spans="5:8" x14ac:dyDescent="0.2">
      <c r="E903" s="10">
        <f t="shared" si="80"/>
        <v>0</v>
      </c>
      <c r="G903" s="10">
        <f t="shared" si="81"/>
        <v>0</v>
      </c>
      <c r="H903" s="10">
        <f t="shared" si="82"/>
        <v>0</v>
      </c>
    </row>
    <row r="904" spans="5:8" x14ac:dyDescent="0.2">
      <c r="E904" s="10">
        <f t="shared" si="80"/>
        <v>0</v>
      </c>
      <c r="G904" s="10">
        <f t="shared" si="81"/>
        <v>0</v>
      </c>
      <c r="H904" s="10">
        <f t="shared" si="82"/>
        <v>0</v>
      </c>
    </row>
    <row r="905" spans="5:8" x14ac:dyDescent="0.2">
      <c r="E905" s="10">
        <f t="shared" si="80"/>
        <v>0</v>
      </c>
      <c r="G905" s="10">
        <f t="shared" si="81"/>
        <v>0</v>
      </c>
      <c r="H905" s="10">
        <f t="shared" si="82"/>
        <v>0</v>
      </c>
    </row>
    <row r="906" spans="5:8" x14ac:dyDescent="0.2">
      <c r="E906" s="10">
        <f t="shared" si="80"/>
        <v>0</v>
      </c>
      <c r="G906" s="10">
        <f t="shared" si="81"/>
        <v>0</v>
      </c>
      <c r="H906" s="10">
        <f t="shared" si="82"/>
        <v>0</v>
      </c>
    </row>
    <row r="907" spans="5:8" x14ac:dyDescent="0.2">
      <c r="E907" s="10">
        <f t="shared" si="80"/>
        <v>0</v>
      </c>
      <c r="G907" s="10">
        <f t="shared" si="81"/>
        <v>0</v>
      </c>
      <c r="H907" s="10">
        <f t="shared" si="82"/>
        <v>0</v>
      </c>
    </row>
    <row r="908" spans="5:8" x14ac:dyDescent="0.2">
      <c r="E908" s="10">
        <f t="shared" si="80"/>
        <v>0</v>
      </c>
      <c r="G908" s="10">
        <f t="shared" si="81"/>
        <v>0</v>
      </c>
      <c r="H908" s="10">
        <f t="shared" si="82"/>
        <v>0</v>
      </c>
    </row>
    <row r="909" spans="5:8" x14ac:dyDescent="0.2">
      <c r="E909" s="10">
        <f t="shared" si="80"/>
        <v>0</v>
      </c>
      <c r="G909" s="10">
        <f t="shared" si="81"/>
        <v>0</v>
      </c>
      <c r="H909" s="10">
        <f t="shared" si="82"/>
        <v>0</v>
      </c>
    </row>
    <row r="910" spans="5:8" x14ac:dyDescent="0.2">
      <c r="E910" s="10">
        <f t="shared" si="80"/>
        <v>0</v>
      </c>
      <c r="G910" s="10">
        <f t="shared" si="81"/>
        <v>0</v>
      </c>
      <c r="H910" s="10">
        <f t="shared" si="82"/>
        <v>0</v>
      </c>
    </row>
    <row r="911" spans="5:8" x14ac:dyDescent="0.2">
      <c r="E911" s="10">
        <f t="shared" si="80"/>
        <v>0</v>
      </c>
      <c r="G911" s="10">
        <f t="shared" si="81"/>
        <v>0</v>
      </c>
      <c r="H911" s="10">
        <f t="shared" si="82"/>
        <v>0</v>
      </c>
    </row>
    <row r="912" spans="5:8" x14ac:dyDescent="0.2">
      <c r="E912" s="10">
        <f t="shared" si="80"/>
        <v>0</v>
      </c>
      <c r="G912" s="10">
        <f t="shared" si="81"/>
        <v>0</v>
      </c>
      <c r="H912" s="10">
        <f t="shared" si="82"/>
        <v>0</v>
      </c>
    </row>
    <row r="913" spans="5:8" x14ac:dyDescent="0.2">
      <c r="E913" s="10">
        <f t="shared" si="80"/>
        <v>0</v>
      </c>
      <c r="G913" s="10">
        <f t="shared" si="81"/>
        <v>0</v>
      </c>
      <c r="H913" s="10">
        <f t="shared" si="82"/>
        <v>0</v>
      </c>
    </row>
    <row r="914" spans="5:8" x14ac:dyDescent="0.2">
      <c r="E914" s="10">
        <f t="shared" si="80"/>
        <v>0</v>
      </c>
      <c r="G914" s="10">
        <f t="shared" si="81"/>
        <v>0</v>
      </c>
      <c r="H914" s="10">
        <f t="shared" si="82"/>
        <v>0</v>
      </c>
    </row>
    <row r="915" spans="5:8" x14ac:dyDescent="0.2">
      <c r="E915" s="10">
        <f t="shared" si="80"/>
        <v>0</v>
      </c>
      <c r="G915" s="10">
        <f t="shared" si="81"/>
        <v>0</v>
      </c>
      <c r="H915" s="10">
        <f t="shared" si="82"/>
        <v>0</v>
      </c>
    </row>
    <row r="916" spans="5:8" x14ac:dyDescent="0.2">
      <c r="E916" s="10">
        <f t="shared" si="80"/>
        <v>0</v>
      </c>
      <c r="G916" s="10">
        <f t="shared" si="81"/>
        <v>0</v>
      </c>
      <c r="H916" s="10">
        <f t="shared" si="82"/>
        <v>0</v>
      </c>
    </row>
    <row r="917" spans="5:8" x14ac:dyDescent="0.2">
      <c r="E917" s="10">
        <f t="shared" si="80"/>
        <v>0</v>
      </c>
      <c r="G917" s="10">
        <f t="shared" si="81"/>
        <v>0</v>
      </c>
      <c r="H917" s="10">
        <f t="shared" si="82"/>
        <v>0</v>
      </c>
    </row>
    <row r="918" spans="5:8" x14ac:dyDescent="0.2">
      <c r="E918" s="10">
        <f t="shared" si="80"/>
        <v>0</v>
      </c>
      <c r="G918" s="10">
        <f t="shared" si="81"/>
        <v>0</v>
      </c>
      <c r="H918" s="10">
        <f t="shared" si="82"/>
        <v>0</v>
      </c>
    </row>
    <row r="919" spans="5:8" x14ac:dyDescent="0.2">
      <c r="E919" s="10">
        <f t="shared" si="80"/>
        <v>0</v>
      </c>
      <c r="G919" s="10">
        <f t="shared" si="81"/>
        <v>0</v>
      </c>
      <c r="H919" s="10">
        <f t="shared" si="82"/>
        <v>0</v>
      </c>
    </row>
    <row r="920" spans="5:8" x14ac:dyDescent="0.2">
      <c r="E920" s="10">
        <f t="shared" si="80"/>
        <v>0</v>
      </c>
      <c r="G920" s="10">
        <f t="shared" si="81"/>
        <v>0</v>
      </c>
      <c r="H920" s="10">
        <f t="shared" si="82"/>
        <v>0</v>
      </c>
    </row>
    <row r="921" spans="5:8" x14ac:dyDescent="0.2">
      <c r="E921" s="10">
        <f t="shared" si="80"/>
        <v>0</v>
      </c>
      <c r="G921" s="10">
        <f t="shared" si="81"/>
        <v>0</v>
      </c>
      <c r="H921" s="10">
        <f t="shared" si="82"/>
        <v>0</v>
      </c>
    </row>
    <row r="922" spans="5:8" x14ac:dyDescent="0.2">
      <c r="E922" s="10">
        <f t="shared" si="80"/>
        <v>0</v>
      </c>
      <c r="G922" s="10">
        <f t="shared" si="81"/>
        <v>0</v>
      </c>
      <c r="H922" s="10">
        <f t="shared" si="82"/>
        <v>0</v>
      </c>
    </row>
    <row r="923" spans="5:8" x14ac:dyDescent="0.2">
      <c r="E923" s="10">
        <f t="shared" si="80"/>
        <v>0</v>
      </c>
      <c r="G923" s="10">
        <f t="shared" si="81"/>
        <v>0</v>
      </c>
      <c r="H923" s="10">
        <f t="shared" si="82"/>
        <v>0</v>
      </c>
    </row>
    <row r="924" spans="5:8" x14ac:dyDescent="0.2">
      <c r="E924" s="10">
        <f t="shared" si="80"/>
        <v>0</v>
      </c>
      <c r="G924" s="10">
        <f t="shared" si="81"/>
        <v>0</v>
      </c>
      <c r="H924" s="10">
        <f t="shared" si="82"/>
        <v>0</v>
      </c>
    </row>
    <row r="925" spans="5:8" x14ac:dyDescent="0.2">
      <c r="E925" s="10">
        <f t="shared" si="80"/>
        <v>0</v>
      </c>
      <c r="G925" s="10">
        <f t="shared" si="81"/>
        <v>0</v>
      </c>
      <c r="H925" s="10">
        <f t="shared" si="82"/>
        <v>0</v>
      </c>
    </row>
    <row r="926" spans="5:8" x14ac:dyDescent="0.2">
      <c r="E926" s="10">
        <f t="shared" si="80"/>
        <v>0</v>
      </c>
      <c r="G926" s="10">
        <f t="shared" si="81"/>
        <v>0</v>
      </c>
      <c r="H926" s="10">
        <f t="shared" si="82"/>
        <v>0</v>
      </c>
    </row>
    <row r="927" spans="5:8" x14ac:dyDescent="0.2">
      <c r="E927" s="10">
        <f t="shared" si="80"/>
        <v>0</v>
      </c>
      <c r="G927" s="10">
        <f t="shared" si="81"/>
        <v>0</v>
      </c>
      <c r="H927" s="10">
        <f t="shared" si="82"/>
        <v>0</v>
      </c>
    </row>
    <row r="928" spans="5:8" x14ac:dyDescent="0.2">
      <c r="E928" s="10">
        <f t="shared" si="80"/>
        <v>0</v>
      </c>
      <c r="G928" s="10">
        <f t="shared" si="81"/>
        <v>0</v>
      </c>
      <c r="H928" s="10">
        <f t="shared" si="82"/>
        <v>0</v>
      </c>
    </row>
    <row r="929" spans="5:8" x14ac:dyDescent="0.2">
      <c r="E929" s="10">
        <f t="shared" si="80"/>
        <v>0</v>
      </c>
      <c r="G929" s="10">
        <f t="shared" si="81"/>
        <v>0</v>
      </c>
      <c r="H929" s="10">
        <f t="shared" si="82"/>
        <v>0</v>
      </c>
    </row>
    <row r="930" spans="5:8" x14ac:dyDescent="0.2">
      <c r="E930" s="10">
        <f t="shared" si="80"/>
        <v>0</v>
      </c>
      <c r="G930" s="10">
        <f t="shared" si="81"/>
        <v>0</v>
      </c>
      <c r="H930" s="10">
        <f t="shared" si="82"/>
        <v>0</v>
      </c>
    </row>
    <row r="931" spans="5:8" x14ac:dyDescent="0.2">
      <c r="E931" s="10">
        <f t="shared" si="80"/>
        <v>0</v>
      </c>
      <c r="G931" s="10">
        <f t="shared" si="81"/>
        <v>0</v>
      </c>
      <c r="H931" s="10">
        <f t="shared" si="82"/>
        <v>0</v>
      </c>
    </row>
    <row r="932" spans="5:8" x14ac:dyDescent="0.2">
      <c r="E932" s="10">
        <f t="shared" si="80"/>
        <v>0</v>
      </c>
      <c r="G932" s="10">
        <f t="shared" si="81"/>
        <v>0</v>
      </c>
      <c r="H932" s="10">
        <f t="shared" si="82"/>
        <v>0</v>
      </c>
    </row>
    <row r="933" spans="5:8" x14ac:dyDescent="0.2">
      <c r="E933" s="10">
        <f t="shared" si="80"/>
        <v>0</v>
      </c>
      <c r="G933" s="10">
        <f t="shared" si="81"/>
        <v>0</v>
      </c>
      <c r="H933" s="10">
        <f t="shared" si="82"/>
        <v>0</v>
      </c>
    </row>
    <row r="934" spans="5:8" x14ac:dyDescent="0.2">
      <c r="E934" s="10">
        <f t="shared" si="80"/>
        <v>0</v>
      </c>
      <c r="G934" s="10">
        <f t="shared" si="81"/>
        <v>0</v>
      </c>
      <c r="H934" s="10">
        <f t="shared" si="82"/>
        <v>0</v>
      </c>
    </row>
    <row r="935" spans="5:8" x14ac:dyDescent="0.2">
      <c r="E935" s="10">
        <f t="shared" ref="E935:E998" si="83">+D935</f>
        <v>0</v>
      </c>
      <c r="G935" s="10">
        <f t="shared" ref="G935:G998" si="84">IF(J935&gt;0,0,F935)</f>
        <v>0</v>
      </c>
      <c r="H935" s="10">
        <f t="shared" ref="H935:H998" si="85">+D935</f>
        <v>0</v>
      </c>
    </row>
    <row r="936" spans="5:8" x14ac:dyDescent="0.2">
      <c r="E936" s="10">
        <f t="shared" si="83"/>
        <v>0</v>
      </c>
      <c r="G936" s="10">
        <f t="shared" si="84"/>
        <v>0</v>
      </c>
      <c r="H936" s="10">
        <f t="shared" si="85"/>
        <v>0</v>
      </c>
    </row>
    <row r="937" spans="5:8" x14ac:dyDescent="0.2">
      <c r="E937" s="10">
        <f t="shared" si="83"/>
        <v>0</v>
      </c>
      <c r="G937" s="10">
        <f t="shared" si="84"/>
        <v>0</v>
      </c>
      <c r="H937" s="10">
        <f t="shared" si="85"/>
        <v>0</v>
      </c>
    </row>
    <row r="938" spans="5:8" x14ac:dyDescent="0.2">
      <c r="E938" s="10">
        <f t="shared" si="83"/>
        <v>0</v>
      </c>
      <c r="G938" s="10">
        <f t="shared" si="84"/>
        <v>0</v>
      </c>
      <c r="H938" s="10">
        <f t="shared" si="85"/>
        <v>0</v>
      </c>
    </row>
    <row r="939" spans="5:8" x14ac:dyDescent="0.2">
      <c r="E939" s="10">
        <f t="shared" si="83"/>
        <v>0</v>
      </c>
      <c r="G939" s="10">
        <f t="shared" si="84"/>
        <v>0</v>
      </c>
      <c r="H939" s="10">
        <f t="shared" si="85"/>
        <v>0</v>
      </c>
    </row>
    <row r="940" spans="5:8" x14ac:dyDescent="0.2">
      <c r="E940" s="10">
        <f t="shared" si="83"/>
        <v>0</v>
      </c>
      <c r="G940" s="10">
        <f t="shared" si="84"/>
        <v>0</v>
      </c>
      <c r="H940" s="10">
        <f t="shared" si="85"/>
        <v>0</v>
      </c>
    </row>
    <row r="941" spans="5:8" x14ac:dyDescent="0.2">
      <c r="E941" s="10">
        <f t="shared" si="83"/>
        <v>0</v>
      </c>
      <c r="G941" s="10">
        <f t="shared" si="84"/>
        <v>0</v>
      </c>
      <c r="H941" s="10">
        <f t="shared" si="85"/>
        <v>0</v>
      </c>
    </row>
    <row r="942" spans="5:8" x14ac:dyDescent="0.2">
      <c r="E942" s="10">
        <f t="shared" si="83"/>
        <v>0</v>
      </c>
      <c r="G942" s="10">
        <f t="shared" si="84"/>
        <v>0</v>
      </c>
      <c r="H942" s="10">
        <f t="shared" si="85"/>
        <v>0</v>
      </c>
    </row>
    <row r="943" spans="5:8" x14ac:dyDescent="0.2">
      <c r="E943" s="10">
        <f t="shared" si="83"/>
        <v>0</v>
      </c>
      <c r="G943" s="10">
        <f t="shared" si="84"/>
        <v>0</v>
      </c>
      <c r="H943" s="10">
        <f t="shared" si="85"/>
        <v>0</v>
      </c>
    </row>
    <row r="944" spans="5:8" x14ac:dyDescent="0.2">
      <c r="E944" s="10">
        <f t="shared" si="83"/>
        <v>0</v>
      </c>
      <c r="G944" s="10">
        <f t="shared" si="84"/>
        <v>0</v>
      </c>
      <c r="H944" s="10">
        <f t="shared" si="85"/>
        <v>0</v>
      </c>
    </row>
    <row r="945" spans="5:8" x14ac:dyDescent="0.2">
      <c r="E945" s="10">
        <f t="shared" si="83"/>
        <v>0</v>
      </c>
      <c r="G945" s="10">
        <f t="shared" si="84"/>
        <v>0</v>
      </c>
      <c r="H945" s="10">
        <f t="shared" si="85"/>
        <v>0</v>
      </c>
    </row>
    <row r="946" spans="5:8" x14ac:dyDescent="0.2">
      <c r="E946" s="10">
        <f t="shared" si="83"/>
        <v>0</v>
      </c>
      <c r="G946" s="10">
        <f t="shared" si="84"/>
        <v>0</v>
      </c>
      <c r="H946" s="10">
        <f t="shared" si="85"/>
        <v>0</v>
      </c>
    </row>
    <row r="947" spans="5:8" x14ac:dyDescent="0.2">
      <c r="E947" s="10">
        <f t="shared" si="83"/>
        <v>0</v>
      </c>
      <c r="G947" s="10">
        <f t="shared" si="84"/>
        <v>0</v>
      </c>
      <c r="H947" s="10">
        <f t="shared" si="85"/>
        <v>0</v>
      </c>
    </row>
    <row r="948" spans="5:8" x14ac:dyDescent="0.2">
      <c r="E948" s="10">
        <f t="shared" si="83"/>
        <v>0</v>
      </c>
      <c r="G948" s="10">
        <f t="shared" si="84"/>
        <v>0</v>
      </c>
      <c r="H948" s="10">
        <f t="shared" si="85"/>
        <v>0</v>
      </c>
    </row>
    <row r="949" spans="5:8" x14ac:dyDescent="0.2">
      <c r="E949" s="10">
        <f t="shared" si="83"/>
        <v>0</v>
      </c>
      <c r="G949" s="10">
        <f t="shared" si="84"/>
        <v>0</v>
      </c>
      <c r="H949" s="10">
        <f t="shared" si="85"/>
        <v>0</v>
      </c>
    </row>
    <row r="950" spans="5:8" x14ac:dyDescent="0.2">
      <c r="E950" s="10">
        <f t="shared" si="83"/>
        <v>0</v>
      </c>
      <c r="G950" s="10">
        <f t="shared" si="84"/>
        <v>0</v>
      </c>
      <c r="H950" s="10">
        <f t="shared" si="85"/>
        <v>0</v>
      </c>
    </row>
    <row r="951" spans="5:8" x14ac:dyDescent="0.2">
      <c r="E951" s="10">
        <f t="shared" si="83"/>
        <v>0</v>
      </c>
      <c r="G951" s="10">
        <f t="shared" si="84"/>
        <v>0</v>
      </c>
      <c r="H951" s="10">
        <f t="shared" si="85"/>
        <v>0</v>
      </c>
    </row>
    <row r="952" spans="5:8" x14ac:dyDescent="0.2">
      <c r="E952" s="10">
        <f t="shared" si="83"/>
        <v>0</v>
      </c>
      <c r="G952" s="10">
        <f t="shared" si="84"/>
        <v>0</v>
      </c>
      <c r="H952" s="10">
        <f t="shared" si="85"/>
        <v>0</v>
      </c>
    </row>
    <row r="953" spans="5:8" x14ac:dyDescent="0.2">
      <c r="E953" s="10">
        <f t="shared" si="83"/>
        <v>0</v>
      </c>
      <c r="G953" s="10">
        <f t="shared" si="84"/>
        <v>0</v>
      </c>
      <c r="H953" s="10">
        <f t="shared" si="85"/>
        <v>0</v>
      </c>
    </row>
    <row r="954" spans="5:8" x14ac:dyDescent="0.2">
      <c r="E954" s="10">
        <f t="shared" si="83"/>
        <v>0</v>
      </c>
      <c r="G954" s="10">
        <f t="shared" si="84"/>
        <v>0</v>
      </c>
      <c r="H954" s="10">
        <f t="shared" si="85"/>
        <v>0</v>
      </c>
    </row>
    <row r="955" spans="5:8" x14ac:dyDescent="0.2">
      <c r="E955" s="10">
        <f t="shared" si="83"/>
        <v>0</v>
      </c>
      <c r="G955" s="10">
        <f t="shared" si="84"/>
        <v>0</v>
      </c>
      <c r="H955" s="10">
        <f t="shared" si="85"/>
        <v>0</v>
      </c>
    </row>
    <row r="956" spans="5:8" x14ac:dyDescent="0.2">
      <c r="E956" s="10">
        <f t="shared" si="83"/>
        <v>0</v>
      </c>
      <c r="G956" s="10">
        <f t="shared" si="84"/>
        <v>0</v>
      </c>
      <c r="H956" s="10">
        <f t="shared" si="85"/>
        <v>0</v>
      </c>
    </row>
    <row r="957" spans="5:8" x14ac:dyDescent="0.2">
      <c r="E957" s="10">
        <f t="shared" si="83"/>
        <v>0</v>
      </c>
      <c r="G957" s="10">
        <f t="shared" si="84"/>
        <v>0</v>
      </c>
      <c r="H957" s="10">
        <f t="shared" si="85"/>
        <v>0</v>
      </c>
    </row>
    <row r="958" spans="5:8" x14ac:dyDescent="0.2">
      <c r="E958" s="10">
        <f t="shared" si="83"/>
        <v>0</v>
      </c>
      <c r="G958" s="10">
        <f t="shared" si="84"/>
        <v>0</v>
      </c>
      <c r="H958" s="10">
        <f t="shared" si="85"/>
        <v>0</v>
      </c>
    </row>
    <row r="959" spans="5:8" x14ac:dyDescent="0.2">
      <c r="E959" s="10">
        <f t="shared" si="83"/>
        <v>0</v>
      </c>
      <c r="G959" s="10">
        <f t="shared" si="84"/>
        <v>0</v>
      </c>
      <c r="H959" s="10">
        <f t="shared" si="85"/>
        <v>0</v>
      </c>
    </row>
    <row r="960" spans="5:8" x14ac:dyDescent="0.2">
      <c r="E960" s="10">
        <f t="shared" si="83"/>
        <v>0</v>
      </c>
      <c r="G960" s="10">
        <f t="shared" si="84"/>
        <v>0</v>
      </c>
      <c r="H960" s="10">
        <f t="shared" si="85"/>
        <v>0</v>
      </c>
    </row>
    <row r="961" spans="5:8" x14ac:dyDescent="0.2">
      <c r="E961" s="10">
        <f t="shared" si="83"/>
        <v>0</v>
      </c>
      <c r="G961" s="10">
        <f t="shared" si="84"/>
        <v>0</v>
      </c>
      <c r="H961" s="10">
        <f t="shared" si="85"/>
        <v>0</v>
      </c>
    </row>
    <row r="962" spans="5:8" x14ac:dyDescent="0.2">
      <c r="E962" s="10">
        <f t="shared" si="83"/>
        <v>0</v>
      </c>
      <c r="G962" s="10">
        <f t="shared" si="84"/>
        <v>0</v>
      </c>
      <c r="H962" s="10">
        <f t="shared" si="85"/>
        <v>0</v>
      </c>
    </row>
    <row r="963" spans="5:8" x14ac:dyDescent="0.2">
      <c r="E963" s="10">
        <f t="shared" si="83"/>
        <v>0</v>
      </c>
      <c r="G963" s="10">
        <f t="shared" si="84"/>
        <v>0</v>
      </c>
      <c r="H963" s="10">
        <f t="shared" si="85"/>
        <v>0</v>
      </c>
    </row>
    <row r="964" spans="5:8" x14ac:dyDescent="0.2">
      <c r="E964" s="10">
        <f t="shared" si="83"/>
        <v>0</v>
      </c>
      <c r="G964" s="10">
        <f t="shared" si="84"/>
        <v>0</v>
      </c>
      <c r="H964" s="10">
        <f t="shared" si="85"/>
        <v>0</v>
      </c>
    </row>
    <row r="965" spans="5:8" x14ac:dyDescent="0.2">
      <c r="E965" s="10">
        <f t="shared" si="83"/>
        <v>0</v>
      </c>
      <c r="G965" s="10">
        <f t="shared" si="84"/>
        <v>0</v>
      </c>
      <c r="H965" s="10">
        <f t="shared" si="85"/>
        <v>0</v>
      </c>
    </row>
    <row r="966" spans="5:8" x14ac:dyDescent="0.2">
      <c r="E966" s="10">
        <f t="shared" si="83"/>
        <v>0</v>
      </c>
      <c r="G966" s="10">
        <f t="shared" si="84"/>
        <v>0</v>
      </c>
      <c r="H966" s="10">
        <f t="shared" si="85"/>
        <v>0</v>
      </c>
    </row>
    <row r="967" spans="5:8" x14ac:dyDescent="0.2">
      <c r="E967" s="10">
        <f t="shared" si="83"/>
        <v>0</v>
      </c>
      <c r="G967" s="10">
        <f t="shared" si="84"/>
        <v>0</v>
      </c>
      <c r="H967" s="10">
        <f t="shared" si="85"/>
        <v>0</v>
      </c>
    </row>
    <row r="968" spans="5:8" x14ac:dyDescent="0.2">
      <c r="E968" s="10">
        <f t="shared" si="83"/>
        <v>0</v>
      </c>
      <c r="G968" s="10">
        <f t="shared" si="84"/>
        <v>0</v>
      </c>
      <c r="H968" s="10">
        <f t="shared" si="85"/>
        <v>0</v>
      </c>
    </row>
    <row r="969" spans="5:8" x14ac:dyDescent="0.2">
      <c r="E969" s="10">
        <f t="shared" si="83"/>
        <v>0</v>
      </c>
      <c r="G969" s="10">
        <f t="shared" si="84"/>
        <v>0</v>
      </c>
      <c r="H969" s="10">
        <f t="shared" si="85"/>
        <v>0</v>
      </c>
    </row>
    <row r="970" spans="5:8" x14ac:dyDescent="0.2">
      <c r="E970" s="10">
        <f t="shared" si="83"/>
        <v>0</v>
      </c>
      <c r="G970" s="10">
        <f t="shared" si="84"/>
        <v>0</v>
      </c>
      <c r="H970" s="10">
        <f t="shared" si="85"/>
        <v>0</v>
      </c>
    </row>
    <row r="971" spans="5:8" x14ac:dyDescent="0.2">
      <c r="E971" s="10">
        <f t="shared" si="83"/>
        <v>0</v>
      </c>
      <c r="G971" s="10">
        <f t="shared" si="84"/>
        <v>0</v>
      </c>
      <c r="H971" s="10">
        <f t="shared" si="85"/>
        <v>0</v>
      </c>
    </row>
    <row r="972" spans="5:8" x14ac:dyDescent="0.2">
      <c r="E972" s="10">
        <f t="shared" si="83"/>
        <v>0</v>
      </c>
      <c r="G972" s="10">
        <f t="shared" si="84"/>
        <v>0</v>
      </c>
      <c r="H972" s="10">
        <f t="shared" si="85"/>
        <v>0</v>
      </c>
    </row>
    <row r="973" spans="5:8" x14ac:dyDescent="0.2">
      <c r="E973" s="10">
        <f t="shared" si="83"/>
        <v>0</v>
      </c>
      <c r="G973" s="10">
        <f t="shared" si="84"/>
        <v>0</v>
      </c>
      <c r="H973" s="10">
        <f t="shared" si="85"/>
        <v>0</v>
      </c>
    </row>
    <row r="974" spans="5:8" x14ac:dyDescent="0.2">
      <c r="E974" s="10">
        <f t="shared" si="83"/>
        <v>0</v>
      </c>
      <c r="G974" s="10">
        <f t="shared" si="84"/>
        <v>0</v>
      </c>
      <c r="H974" s="10">
        <f t="shared" si="85"/>
        <v>0</v>
      </c>
    </row>
    <row r="975" spans="5:8" x14ac:dyDescent="0.2">
      <c r="E975" s="10">
        <f t="shared" si="83"/>
        <v>0</v>
      </c>
      <c r="G975" s="10">
        <f t="shared" si="84"/>
        <v>0</v>
      </c>
      <c r="H975" s="10">
        <f t="shared" si="85"/>
        <v>0</v>
      </c>
    </row>
    <row r="976" spans="5:8" x14ac:dyDescent="0.2">
      <c r="E976" s="10">
        <f t="shared" si="83"/>
        <v>0</v>
      </c>
      <c r="G976" s="10">
        <f t="shared" si="84"/>
        <v>0</v>
      </c>
      <c r="H976" s="10">
        <f t="shared" si="85"/>
        <v>0</v>
      </c>
    </row>
    <row r="977" spans="5:8" x14ac:dyDescent="0.2">
      <c r="E977" s="10">
        <f t="shared" si="83"/>
        <v>0</v>
      </c>
      <c r="G977" s="10">
        <f t="shared" si="84"/>
        <v>0</v>
      </c>
      <c r="H977" s="10">
        <f t="shared" si="85"/>
        <v>0</v>
      </c>
    </row>
    <row r="978" spans="5:8" x14ac:dyDescent="0.2">
      <c r="E978" s="10">
        <f t="shared" si="83"/>
        <v>0</v>
      </c>
      <c r="G978" s="10">
        <f t="shared" si="84"/>
        <v>0</v>
      </c>
      <c r="H978" s="10">
        <f t="shared" si="85"/>
        <v>0</v>
      </c>
    </row>
    <row r="979" spans="5:8" x14ac:dyDescent="0.2">
      <c r="E979" s="10">
        <f t="shared" si="83"/>
        <v>0</v>
      </c>
      <c r="G979" s="10">
        <f t="shared" si="84"/>
        <v>0</v>
      </c>
      <c r="H979" s="10">
        <f t="shared" si="85"/>
        <v>0</v>
      </c>
    </row>
    <row r="980" spans="5:8" x14ac:dyDescent="0.2">
      <c r="E980" s="10">
        <f t="shared" si="83"/>
        <v>0</v>
      </c>
      <c r="G980" s="10">
        <f t="shared" si="84"/>
        <v>0</v>
      </c>
      <c r="H980" s="10">
        <f t="shared" si="85"/>
        <v>0</v>
      </c>
    </row>
    <row r="981" spans="5:8" x14ac:dyDescent="0.2">
      <c r="E981" s="10">
        <f t="shared" si="83"/>
        <v>0</v>
      </c>
      <c r="G981" s="10">
        <f t="shared" si="84"/>
        <v>0</v>
      </c>
      <c r="H981" s="10">
        <f t="shared" si="85"/>
        <v>0</v>
      </c>
    </row>
    <row r="982" spans="5:8" x14ac:dyDescent="0.2">
      <c r="E982" s="10">
        <f t="shared" si="83"/>
        <v>0</v>
      </c>
      <c r="G982" s="10">
        <f t="shared" si="84"/>
        <v>0</v>
      </c>
      <c r="H982" s="10">
        <f t="shared" si="85"/>
        <v>0</v>
      </c>
    </row>
    <row r="983" spans="5:8" x14ac:dyDescent="0.2">
      <c r="E983" s="10">
        <f t="shared" si="83"/>
        <v>0</v>
      </c>
      <c r="G983" s="10">
        <f t="shared" si="84"/>
        <v>0</v>
      </c>
      <c r="H983" s="10">
        <f t="shared" si="85"/>
        <v>0</v>
      </c>
    </row>
    <row r="984" spans="5:8" x14ac:dyDescent="0.2">
      <c r="E984" s="10">
        <f t="shared" si="83"/>
        <v>0</v>
      </c>
      <c r="G984" s="10">
        <f t="shared" si="84"/>
        <v>0</v>
      </c>
      <c r="H984" s="10">
        <f t="shared" si="85"/>
        <v>0</v>
      </c>
    </row>
    <row r="985" spans="5:8" x14ac:dyDescent="0.2">
      <c r="E985" s="10">
        <f t="shared" si="83"/>
        <v>0</v>
      </c>
      <c r="G985" s="10">
        <f t="shared" si="84"/>
        <v>0</v>
      </c>
      <c r="H985" s="10">
        <f t="shared" si="85"/>
        <v>0</v>
      </c>
    </row>
    <row r="986" spans="5:8" x14ac:dyDescent="0.2">
      <c r="E986" s="10">
        <f t="shared" si="83"/>
        <v>0</v>
      </c>
      <c r="G986" s="10">
        <f t="shared" si="84"/>
        <v>0</v>
      </c>
      <c r="H986" s="10">
        <f t="shared" si="85"/>
        <v>0</v>
      </c>
    </row>
    <row r="987" spans="5:8" x14ac:dyDescent="0.2">
      <c r="E987" s="10">
        <f t="shared" si="83"/>
        <v>0</v>
      </c>
      <c r="G987" s="10">
        <f t="shared" si="84"/>
        <v>0</v>
      </c>
      <c r="H987" s="10">
        <f t="shared" si="85"/>
        <v>0</v>
      </c>
    </row>
    <row r="988" spans="5:8" x14ac:dyDescent="0.2">
      <c r="E988" s="10">
        <f t="shared" si="83"/>
        <v>0</v>
      </c>
      <c r="G988" s="10">
        <f t="shared" si="84"/>
        <v>0</v>
      </c>
      <c r="H988" s="10">
        <f t="shared" si="85"/>
        <v>0</v>
      </c>
    </row>
    <row r="989" spans="5:8" x14ac:dyDescent="0.2">
      <c r="E989" s="10">
        <f t="shared" si="83"/>
        <v>0</v>
      </c>
      <c r="G989" s="10">
        <f t="shared" si="84"/>
        <v>0</v>
      </c>
      <c r="H989" s="10">
        <f t="shared" si="85"/>
        <v>0</v>
      </c>
    </row>
    <row r="990" spans="5:8" x14ac:dyDescent="0.2">
      <c r="E990" s="10">
        <f t="shared" si="83"/>
        <v>0</v>
      </c>
      <c r="G990" s="10">
        <f t="shared" si="84"/>
        <v>0</v>
      </c>
      <c r="H990" s="10">
        <f t="shared" si="85"/>
        <v>0</v>
      </c>
    </row>
    <row r="991" spans="5:8" x14ac:dyDescent="0.2">
      <c r="E991" s="10">
        <f t="shared" si="83"/>
        <v>0</v>
      </c>
      <c r="G991" s="10">
        <f t="shared" si="84"/>
        <v>0</v>
      </c>
      <c r="H991" s="10">
        <f t="shared" si="85"/>
        <v>0</v>
      </c>
    </row>
    <row r="992" spans="5:8" x14ac:dyDescent="0.2">
      <c r="E992" s="10">
        <f t="shared" si="83"/>
        <v>0</v>
      </c>
      <c r="G992" s="10">
        <f t="shared" si="84"/>
        <v>0</v>
      </c>
      <c r="H992" s="10">
        <f t="shared" si="85"/>
        <v>0</v>
      </c>
    </row>
    <row r="993" spans="5:8" x14ac:dyDescent="0.2">
      <c r="E993" s="10">
        <f t="shared" si="83"/>
        <v>0</v>
      </c>
      <c r="G993" s="10">
        <f t="shared" si="84"/>
        <v>0</v>
      </c>
      <c r="H993" s="10">
        <f t="shared" si="85"/>
        <v>0</v>
      </c>
    </row>
    <row r="994" spans="5:8" x14ac:dyDescent="0.2">
      <c r="E994" s="10">
        <f t="shared" si="83"/>
        <v>0</v>
      </c>
      <c r="G994" s="10">
        <f t="shared" si="84"/>
        <v>0</v>
      </c>
      <c r="H994" s="10">
        <f t="shared" si="85"/>
        <v>0</v>
      </c>
    </row>
    <row r="995" spans="5:8" x14ac:dyDescent="0.2">
      <c r="E995" s="10">
        <f t="shared" si="83"/>
        <v>0</v>
      </c>
      <c r="G995" s="10">
        <f t="shared" si="84"/>
        <v>0</v>
      </c>
      <c r="H995" s="10">
        <f t="shared" si="85"/>
        <v>0</v>
      </c>
    </row>
    <row r="996" spans="5:8" x14ac:dyDescent="0.2">
      <c r="E996" s="10">
        <f t="shared" si="83"/>
        <v>0</v>
      </c>
      <c r="G996" s="10">
        <f t="shared" si="84"/>
        <v>0</v>
      </c>
      <c r="H996" s="10">
        <f t="shared" si="85"/>
        <v>0</v>
      </c>
    </row>
    <row r="997" spans="5:8" x14ac:dyDescent="0.2">
      <c r="E997" s="10">
        <f t="shared" si="83"/>
        <v>0</v>
      </c>
      <c r="G997" s="10">
        <f t="shared" si="84"/>
        <v>0</v>
      </c>
      <c r="H997" s="10">
        <f t="shared" si="85"/>
        <v>0</v>
      </c>
    </row>
    <row r="998" spans="5:8" x14ac:dyDescent="0.2">
      <c r="E998" s="10">
        <f t="shared" si="83"/>
        <v>0</v>
      </c>
      <c r="G998" s="10">
        <f t="shared" si="84"/>
        <v>0</v>
      </c>
      <c r="H998" s="10">
        <f t="shared" si="85"/>
        <v>0</v>
      </c>
    </row>
    <row r="999" spans="5:8" x14ac:dyDescent="0.2">
      <c r="E999" s="10">
        <f t="shared" ref="E999:E1062" si="86">+D999</f>
        <v>0</v>
      </c>
      <c r="G999" s="10">
        <f t="shared" ref="G999:G1062" si="87">IF(J999&gt;0,0,F999)</f>
        <v>0</v>
      </c>
      <c r="H999" s="10">
        <f t="shared" ref="H999:H1062" si="88">+D999</f>
        <v>0</v>
      </c>
    </row>
    <row r="1000" spans="5:8" x14ac:dyDescent="0.2">
      <c r="E1000" s="10">
        <f t="shared" si="86"/>
        <v>0</v>
      </c>
      <c r="G1000" s="10">
        <f t="shared" si="87"/>
        <v>0</v>
      </c>
      <c r="H1000" s="10">
        <f t="shared" si="88"/>
        <v>0</v>
      </c>
    </row>
    <row r="1001" spans="5:8" x14ac:dyDescent="0.2">
      <c r="E1001" s="10">
        <f t="shared" si="86"/>
        <v>0</v>
      </c>
      <c r="G1001" s="10">
        <f t="shared" si="87"/>
        <v>0</v>
      </c>
      <c r="H1001" s="10">
        <f t="shared" si="88"/>
        <v>0</v>
      </c>
    </row>
    <row r="1002" spans="5:8" x14ac:dyDescent="0.2">
      <c r="E1002" s="10">
        <f t="shared" si="86"/>
        <v>0</v>
      </c>
      <c r="G1002" s="10">
        <f t="shared" si="87"/>
        <v>0</v>
      </c>
      <c r="H1002" s="10">
        <f t="shared" si="88"/>
        <v>0</v>
      </c>
    </row>
    <row r="1003" spans="5:8" x14ac:dyDescent="0.2">
      <c r="E1003" s="10">
        <f t="shared" si="86"/>
        <v>0</v>
      </c>
      <c r="G1003" s="10">
        <f t="shared" si="87"/>
        <v>0</v>
      </c>
      <c r="H1003" s="10">
        <f t="shared" si="88"/>
        <v>0</v>
      </c>
    </row>
    <row r="1004" spans="5:8" x14ac:dyDescent="0.2">
      <c r="E1004" s="10">
        <f t="shared" si="86"/>
        <v>0</v>
      </c>
      <c r="G1004" s="10">
        <f t="shared" si="87"/>
        <v>0</v>
      </c>
      <c r="H1004" s="10">
        <f t="shared" si="88"/>
        <v>0</v>
      </c>
    </row>
    <row r="1005" spans="5:8" x14ac:dyDescent="0.2">
      <c r="E1005" s="10">
        <f t="shared" si="86"/>
        <v>0</v>
      </c>
      <c r="G1005" s="10">
        <f t="shared" si="87"/>
        <v>0</v>
      </c>
      <c r="H1005" s="10">
        <f t="shared" si="88"/>
        <v>0</v>
      </c>
    </row>
    <row r="1006" spans="5:8" x14ac:dyDescent="0.2">
      <c r="E1006" s="10">
        <f t="shared" si="86"/>
        <v>0</v>
      </c>
      <c r="G1006" s="10">
        <f t="shared" si="87"/>
        <v>0</v>
      </c>
      <c r="H1006" s="10">
        <f t="shared" si="88"/>
        <v>0</v>
      </c>
    </row>
    <row r="1007" spans="5:8" x14ac:dyDescent="0.2">
      <c r="E1007" s="10">
        <f t="shared" si="86"/>
        <v>0</v>
      </c>
      <c r="G1007" s="10">
        <f t="shared" si="87"/>
        <v>0</v>
      </c>
      <c r="H1007" s="10">
        <f t="shared" si="88"/>
        <v>0</v>
      </c>
    </row>
    <row r="1008" spans="5:8" x14ac:dyDescent="0.2">
      <c r="E1008" s="10">
        <f t="shared" si="86"/>
        <v>0</v>
      </c>
      <c r="G1008" s="10">
        <f t="shared" si="87"/>
        <v>0</v>
      </c>
      <c r="H1008" s="10">
        <f t="shared" si="88"/>
        <v>0</v>
      </c>
    </row>
    <row r="1009" spans="5:8" x14ac:dyDescent="0.2">
      <c r="E1009" s="10">
        <f t="shared" si="86"/>
        <v>0</v>
      </c>
      <c r="G1009" s="10">
        <f t="shared" si="87"/>
        <v>0</v>
      </c>
      <c r="H1009" s="10">
        <f t="shared" si="88"/>
        <v>0</v>
      </c>
    </row>
    <row r="1010" spans="5:8" x14ac:dyDescent="0.2">
      <c r="E1010" s="10">
        <f t="shared" si="86"/>
        <v>0</v>
      </c>
      <c r="G1010" s="10">
        <f t="shared" si="87"/>
        <v>0</v>
      </c>
      <c r="H1010" s="10">
        <f t="shared" si="88"/>
        <v>0</v>
      </c>
    </row>
    <row r="1011" spans="5:8" x14ac:dyDescent="0.2">
      <c r="E1011" s="10">
        <f t="shared" si="86"/>
        <v>0</v>
      </c>
      <c r="G1011" s="10">
        <f t="shared" si="87"/>
        <v>0</v>
      </c>
      <c r="H1011" s="10">
        <f t="shared" si="88"/>
        <v>0</v>
      </c>
    </row>
    <row r="1012" spans="5:8" x14ac:dyDescent="0.2">
      <c r="E1012" s="10">
        <f t="shared" si="86"/>
        <v>0</v>
      </c>
      <c r="G1012" s="10">
        <f t="shared" si="87"/>
        <v>0</v>
      </c>
      <c r="H1012" s="10">
        <f t="shared" si="88"/>
        <v>0</v>
      </c>
    </row>
    <row r="1013" spans="5:8" x14ac:dyDescent="0.2">
      <c r="E1013" s="10">
        <f t="shared" si="86"/>
        <v>0</v>
      </c>
      <c r="G1013" s="10">
        <f t="shared" si="87"/>
        <v>0</v>
      </c>
      <c r="H1013" s="10">
        <f t="shared" si="88"/>
        <v>0</v>
      </c>
    </row>
    <row r="1014" spans="5:8" x14ac:dyDescent="0.2">
      <c r="E1014" s="10">
        <f t="shared" si="86"/>
        <v>0</v>
      </c>
      <c r="G1014" s="10">
        <f t="shared" si="87"/>
        <v>0</v>
      </c>
      <c r="H1014" s="10">
        <f t="shared" si="88"/>
        <v>0</v>
      </c>
    </row>
    <row r="1015" spans="5:8" x14ac:dyDescent="0.2">
      <c r="E1015" s="10">
        <f t="shared" si="86"/>
        <v>0</v>
      </c>
      <c r="G1015" s="10">
        <f t="shared" si="87"/>
        <v>0</v>
      </c>
      <c r="H1015" s="10">
        <f t="shared" si="88"/>
        <v>0</v>
      </c>
    </row>
    <row r="1016" spans="5:8" x14ac:dyDescent="0.2">
      <c r="E1016" s="10">
        <f t="shared" si="86"/>
        <v>0</v>
      </c>
      <c r="G1016" s="10">
        <f t="shared" si="87"/>
        <v>0</v>
      </c>
      <c r="H1016" s="10">
        <f t="shared" si="88"/>
        <v>0</v>
      </c>
    </row>
    <row r="1017" spans="5:8" x14ac:dyDescent="0.2">
      <c r="E1017" s="10">
        <f t="shared" si="86"/>
        <v>0</v>
      </c>
      <c r="G1017" s="10">
        <f t="shared" si="87"/>
        <v>0</v>
      </c>
      <c r="H1017" s="10">
        <f t="shared" si="88"/>
        <v>0</v>
      </c>
    </row>
    <row r="1018" spans="5:8" x14ac:dyDescent="0.2">
      <c r="E1018" s="10">
        <f t="shared" si="86"/>
        <v>0</v>
      </c>
      <c r="G1018" s="10">
        <f t="shared" si="87"/>
        <v>0</v>
      </c>
      <c r="H1018" s="10">
        <f t="shared" si="88"/>
        <v>0</v>
      </c>
    </row>
    <row r="1019" spans="5:8" x14ac:dyDescent="0.2">
      <c r="E1019" s="10">
        <f t="shared" si="86"/>
        <v>0</v>
      </c>
      <c r="G1019" s="10">
        <f t="shared" si="87"/>
        <v>0</v>
      </c>
      <c r="H1019" s="10">
        <f t="shared" si="88"/>
        <v>0</v>
      </c>
    </row>
    <row r="1020" spans="5:8" x14ac:dyDescent="0.2">
      <c r="E1020" s="10">
        <f t="shared" si="86"/>
        <v>0</v>
      </c>
      <c r="G1020" s="10">
        <f t="shared" si="87"/>
        <v>0</v>
      </c>
      <c r="H1020" s="10">
        <f t="shared" si="88"/>
        <v>0</v>
      </c>
    </row>
    <row r="1021" spans="5:8" x14ac:dyDescent="0.2">
      <c r="E1021" s="10">
        <f t="shared" si="86"/>
        <v>0</v>
      </c>
      <c r="G1021" s="10">
        <f t="shared" si="87"/>
        <v>0</v>
      </c>
      <c r="H1021" s="10">
        <f t="shared" si="88"/>
        <v>0</v>
      </c>
    </row>
    <row r="1022" spans="5:8" x14ac:dyDescent="0.2">
      <c r="E1022" s="10">
        <f t="shared" si="86"/>
        <v>0</v>
      </c>
      <c r="G1022" s="10">
        <f t="shared" si="87"/>
        <v>0</v>
      </c>
      <c r="H1022" s="10">
        <f t="shared" si="88"/>
        <v>0</v>
      </c>
    </row>
    <row r="1023" spans="5:8" x14ac:dyDescent="0.2">
      <c r="E1023" s="10">
        <f t="shared" si="86"/>
        <v>0</v>
      </c>
      <c r="G1023" s="10">
        <f t="shared" si="87"/>
        <v>0</v>
      </c>
      <c r="H1023" s="10">
        <f t="shared" si="88"/>
        <v>0</v>
      </c>
    </row>
    <row r="1024" spans="5:8" x14ac:dyDescent="0.2">
      <c r="E1024" s="10">
        <f t="shared" si="86"/>
        <v>0</v>
      </c>
      <c r="G1024" s="10">
        <f t="shared" si="87"/>
        <v>0</v>
      </c>
      <c r="H1024" s="10">
        <f t="shared" si="88"/>
        <v>0</v>
      </c>
    </row>
    <row r="1025" spans="5:8" x14ac:dyDescent="0.2">
      <c r="E1025" s="10">
        <f t="shared" si="86"/>
        <v>0</v>
      </c>
      <c r="G1025" s="10">
        <f t="shared" si="87"/>
        <v>0</v>
      </c>
      <c r="H1025" s="10">
        <f t="shared" si="88"/>
        <v>0</v>
      </c>
    </row>
    <row r="1026" spans="5:8" x14ac:dyDescent="0.2">
      <c r="E1026" s="10">
        <f t="shared" si="86"/>
        <v>0</v>
      </c>
      <c r="G1026" s="10">
        <f t="shared" si="87"/>
        <v>0</v>
      </c>
      <c r="H1026" s="10">
        <f t="shared" si="88"/>
        <v>0</v>
      </c>
    </row>
    <row r="1027" spans="5:8" x14ac:dyDescent="0.2">
      <c r="E1027" s="10">
        <f t="shared" si="86"/>
        <v>0</v>
      </c>
      <c r="G1027" s="10">
        <f t="shared" si="87"/>
        <v>0</v>
      </c>
      <c r="H1027" s="10">
        <f t="shared" si="88"/>
        <v>0</v>
      </c>
    </row>
    <row r="1028" spans="5:8" x14ac:dyDescent="0.2">
      <c r="E1028" s="10">
        <f t="shared" si="86"/>
        <v>0</v>
      </c>
      <c r="G1028" s="10">
        <f t="shared" si="87"/>
        <v>0</v>
      </c>
      <c r="H1028" s="10">
        <f t="shared" si="88"/>
        <v>0</v>
      </c>
    </row>
    <row r="1029" spans="5:8" x14ac:dyDescent="0.2">
      <c r="E1029" s="10">
        <f t="shared" si="86"/>
        <v>0</v>
      </c>
      <c r="G1029" s="10">
        <f t="shared" si="87"/>
        <v>0</v>
      </c>
      <c r="H1029" s="10">
        <f t="shared" si="88"/>
        <v>0</v>
      </c>
    </row>
    <row r="1030" spans="5:8" x14ac:dyDescent="0.2">
      <c r="E1030" s="10">
        <f t="shared" si="86"/>
        <v>0</v>
      </c>
      <c r="G1030" s="10">
        <f t="shared" si="87"/>
        <v>0</v>
      </c>
      <c r="H1030" s="10">
        <f t="shared" si="88"/>
        <v>0</v>
      </c>
    </row>
    <row r="1031" spans="5:8" x14ac:dyDescent="0.2">
      <c r="E1031" s="10">
        <f t="shared" si="86"/>
        <v>0</v>
      </c>
      <c r="G1031" s="10">
        <f t="shared" si="87"/>
        <v>0</v>
      </c>
      <c r="H1031" s="10">
        <f t="shared" si="88"/>
        <v>0</v>
      </c>
    </row>
    <row r="1032" spans="5:8" x14ac:dyDescent="0.2">
      <c r="E1032" s="10">
        <f t="shared" si="86"/>
        <v>0</v>
      </c>
      <c r="G1032" s="10">
        <f t="shared" si="87"/>
        <v>0</v>
      </c>
      <c r="H1032" s="10">
        <f t="shared" si="88"/>
        <v>0</v>
      </c>
    </row>
    <row r="1033" spans="5:8" x14ac:dyDescent="0.2">
      <c r="E1033" s="10">
        <f t="shared" si="86"/>
        <v>0</v>
      </c>
      <c r="G1033" s="10">
        <f t="shared" si="87"/>
        <v>0</v>
      </c>
      <c r="H1033" s="10">
        <f t="shared" si="88"/>
        <v>0</v>
      </c>
    </row>
    <row r="1034" spans="5:8" x14ac:dyDescent="0.2">
      <c r="E1034" s="10">
        <f t="shared" si="86"/>
        <v>0</v>
      </c>
      <c r="G1034" s="10">
        <f t="shared" si="87"/>
        <v>0</v>
      </c>
      <c r="H1034" s="10">
        <f t="shared" si="88"/>
        <v>0</v>
      </c>
    </row>
    <row r="1035" spans="5:8" x14ac:dyDescent="0.2">
      <c r="E1035" s="10">
        <f t="shared" si="86"/>
        <v>0</v>
      </c>
      <c r="G1035" s="10">
        <f t="shared" si="87"/>
        <v>0</v>
      </c>
      <c r="H1035" s="10">
        <f t="shared" si="88"/>
        <v>0</v>
      </c>
    </row>
    <row r="1036" spans="5:8" x14ac:dyDescent="0.2">
      <c r="E1036" s="10">
        <f t="shared" si="86"/>
        <v>0</v>
      </c>
      <c r="G1036" s="10">
        <f t="shared" si="87"/>
        <v>0</v>
      </c>
      <c r="H1036" s="10">
        <f t="shared" si="88"/>
        <v>0</v>
      </c>
    </row>
    <row r="1037" spans="5:8" x14ac:dyDescent="0.2">
      <c r="E1037" s="10">
        <f t="shared" si="86"/>
        <v>0</v>
      </c>
      <c r="G1037" s="10">
        <f t="shared" si="87"/>
        <v>0</v>
      </c>
      <c r="H1037" s="10">
        <f t="shared" si="88"/>
        <v>0</v>
      </c>
    </row>
    <row r="1038" spans="5:8" x14ac:dyDescent="0.2">
      <c r="E1038" s="10">
        <f t="shared" si="86"/>
        <v>0</v>
      </c>
      <c r="G1038" s="10">
        <f t="shared" si="87"/>
        <v>0</v>
      </c>
      <c r="H1038" s="10">
        <f t="shared" si="88"/>
        <v>0</v>
      </c>
    </row>
    <row r="1039" spans="5:8" x14ac:dyDescent="0.2">
      <c r="E1039" s="10">
        <f t="shared" si="86"/>
        <v>0</v>
      </c>
      <c r="G1039" s="10">
        <f t="shared" si="87"/>
        <v>0</v>
      </c>
      <c r="H1039" s="10">
        <f t="shared" si="88"/>
        <v>0</v>
      </c>
    </row>
    <row r="1040" spans="5:8" x14ac:dyDescent="0.2">
      <c r="E1040" s="10">
        <f t="shared" si="86"/>
        <v>0</v>
      </c>
      <c r="G1040" s="10">
        <f t="shared" si="87"/>
        <v>0</v>
      </c>
      <c r="H1040" s="10">
        <f t="shared" si="88"/>
        <v>0</v>
      </c>
    </row>
    <row r="1041" spans="5:8" x14ac:dyDescent="0.2">
      <c r="E1041" s="10">
        <f t="shared" si="86"/>
        <v>0</v>
      </c>
      <c r="G1041" s="10">
        <f t="shared" si="87"/>
        <v>0</v>
      </c>
      <c r="H1041" s="10">
        <f t="shared" si="88"/>
        <v>0</v>
      </c>
    </row>
    <row r="1042" spans="5:8" x14ac:dyDescent="0.2">
      <c r="E1042" s="10">
        <f t="shared" si="86"/>
        <v>0</v>
      </c>
      <c r="G1042" s="10">
        <f t="shared" si="87"/>
        <v>0</v>
      </c>
      <c r="H1042" s="10">
        <f t="shared" si="88"/>
        <v>0</v>
      </c>
    </row>
    <row r="1043" spans="5:8" x14ac:dyDescent="0.2">
      <c r="E1043" s="10">
        <f t="shared" si="86"/>
        <v>0</v>
      </c>
      <c r="G1043" s="10">
        <f t="shared" si="87"/>
        <v>0</v>
      </c>
      <c r="H1043" s="10">
        <f t="shared" si="88"/>
        <v>0</v>
      </c>
    </row>
    <row r="1044" spans="5:8" x14ac:dyDescent="0.2">
      <c r="E1044" s="10">
        <f t="shared" si="86"/>
        <v>0</v>
      </c>
      <c r="G1044" s="10">
        <f t="shared" si="87"/>
        <v>0</v>
      </c>
      <c r="H1044" s="10">
        <f t="shared" si="88"/>
        <v>0</v>
      </c>
    </row>
    <row r="1045" spans="5:8" x14ac:dyDescent="0.2">
      <c r="E1045" s="10">
        <f t="shared" si="86"/>
        <v>0</v>
      </c>
      <c r="G1045" s="10">
        <f t="shared" si="87"/>
        <v>0</v>
      </c>
      <c r="H1045" s="10">
        <f t="shared" si="88"/>
        <v>0</v>
      </c>
    </row>
    <row r="1046" spans="5:8" x14ac:dyDescent="0.2">
      <c r="E1046" s="10">
        <f t="shared" si="86"/>
        <v>0</v>
      </c>
      <c r="G1046" s="10">
        <f t="shared" si="87"/>
        <v>0</v>
      </c>
      <c r="H1046" s="10">
        <f t="shared" si="88"/>
        <v>0</v>
      </c>
    </row>
    <row r="1047" spans="5:8" x14ac:dyDescent="0.2">
      <c r="E1047" s="10">
        <f t="shared" si="86"/>
        <v>0</v>
      </c>
      <c r="G1047" s="10">
        <f t="shared" si="87"/>
        <v>0</v>
      </c>
      <c r="H1047" s="10">
        <f t="shared" si="88"/>
        <v>0</v>
      </c>
    </row>
    <row r="1048" spans="5:8" x14ac:dyDescent="0.2">
      <c r="E1048" s="10">
        <f t="shared" si="86"/>
        <v>0</v>
      </c>
      <c r="G1048" s="10">
        <f t="shared" si="87"/>
        <v>0</v>
      </c>
      <c r="H1048" s="10">
        <f t="shared" si="88"/>
        <v>0</v>
      </c>
    </row>
    <row r="1049" spans="5:8" x14ac:dyDescent="0.2">
      <c r="E1049" s="10">
        <f t="shared" si="86"/>
        <v>0</v>
      </c>
      <c r="G1049" s="10">
        <f t="shared" si="87"/>
        <v>0</v>
      </c>
      <c r="H1049" s="10">
        <f t="shared" si="88"/>
        <v>0</v>
      </c>
    </row>
    <row r="1050" spans="5:8" x14ac:dyDescent="0.2">
      <c r="E1050" s="10">
        <f t="shared" si="86"/>
        <v>0</v>
      </c>
      <c r="G1050" s="10">
        <f t="shared" si="87"/>
        <v>0</v>
      </c>
      <c r="H1050" s="10">
        <f t="shared" si="88"/>
        <v>0</v>
      </c>
    </row>
    <row r="1051" spans="5:8" x14ac:dyDescent="0.2">
      <c r="E1051" s="10">
        <f t="shared" si="86"/>
        <v>0</v>
      </c>
      <c r="G1051" s="10">
        <f t="shared" si="87"/>
        <v>0</v>
      </c>
      <c r="H1051" s="10">
        <f t="shared" si="88"/>
        <v>0</v>
      </c>
    </row>
    <row r="1052" spans="5:8" x14ac:dyDescent="0.2">
      <c r="E1052" s="10">
        <f t="shared" si="86"/>
        <v>0</v>
      </c>
      <c r="G1052" s="10">
        <f t="shared" si="87"/>
        <v>0</v>
      </c>
      <c r="H1052" s="10">
        <f t="shared" si="88"/>
        <v>0</v>
      </c>
    </row>
    <row r="1053" spans="5:8" x14ac:dyDescent="0.2">
      <c r="E1053" s="10">
        <f t="shared" si="86"/>
        <v>0</v>
      </c>
      <c r="G1053" s="10">
        <f t="shared" si="87"/>
        <v>0</v>
      </c>
      <c r="H1053" s="10">
        <f t="shared" si="88"/>
        <v>0</v>
      </c>
    </row>
    <row r="1054" spans="5:8" x14ac:dyDescent="0.2">
      <c r="E1054" s="10">
        <f t="shared" si="86"/>
        <v>0</v>
      </c>
      <c r="G1054" s="10">
        <f t="shared" si="87"/>
        <v>0</v>
      </c>
      <c r="H1054" s="10">
        <f t="shared" si="88"/>
        <v>0</v>
      </c>
    </row>
    <row r="1055" spans="5:8" x14ac:dyDescent="0.2">
      <c r="E1055" s="10">
        <f t="shared" si="86"/>
        <v>0</v>
      </c>
      <c r="G1055" s="10">
        <f t="shared" si="87"/>
        <v>0</v>
      </c>
      <c r="H1055" s="10">
        <f t="shared" si="88"/>
        <v>0</v>
      </c>
    </row>
    <row r="1056" spans="5:8" x14ac:dyDescent="0.2">
      <c r="E1056" s="10">
        <f t="shared" si="86"/>
        <v>0</v>
      </c>
      <c r="G1056" s="10">
        <f t="shared" si="87"/>
        <v>0</v>
      </c>
      <c r="H1056" s="10">
        <f t="shared" si="88"/>
        <v>0</v>
      </c>
    </row>
    <row r="1057" spans="5:8" x14ac:dyDescent="0.2">
      <c r="E1057" s="10">
        <f t="shared" si="86"/>
        <v>0</v>
      </c>
      <c r="G1057" s="10">
        <f t="shared" si="87"/>
        <v>0</v>
      </c>
      <c r="H1057" s="10">
        <f t="shared" si="88"/>
        <v>0</v>
      </c>
    </row>
    <row r="1058" spans="5:8" x14ac:dyDescent="0.2">
      <c r="E1058" s="10">
        <f t="shared" si="86"/>
        <v>0</v>
      </c>
      <c r="G1058" s="10">
        <f t="shared" si="87"/>
        <v>0</v>
      </c>
      <c r="H1058" s="10">
        <f t="shared" si="88"/>
        <v>0</v>
      </c>
    </row>
    <row r="1059" spans="5:8" x14ac:dyDescent="0.2">
      <c r="E1059" s="10">
        <f t="shared" si="86"/>
        <v>0</v>
      </c>
      <c r="G1059" s="10">
        <f t="shared" si="87"/>
        <v>0</v>
      </c>
      <c r="H1059" s="10">
        <f t="shared" si="88"/>
        <v>0</v>
      </c>
    </row>
    <row r="1060" spans="5:8" x14ac:dyDescent="0.2">
      <c r="E1060" s="10">
        <f t="shared" si="86"/>
        <v>0</v>
      </c>
      <c r="G1060" s="10">
        <f t="shared" si="87"/>
        <v>0</v>
      </c>
      <c r="H1060" s="10">
        <f t="shared" si="88"/>
        <v>0</v>
      </c>
    </row>
    <row r="1061" spans="5:8" x14ac:dyDescent="0.2">
      <c r="E1061" s="10">
        <f t="shared" si="86"/>
        <v>0</v>
      </c>
      <c r="G1061" s="10">
        <f t="shared" si="87"/>
        <v>0</v>
      </c>
      <c r="H1061" s="10">
        <f t="shared" si="88"/>
        <v>0</v>
      </c>
    </row>
    <row r="1062" spans="5:8" x14ac:dyDescent="0.2">
      <c r="E1062" s="10">
        <f t="shared" si="86"/>
        <v>0</v>
      </c>
      <c r="G1062" s="10">
        <f t="shared" si="87"/>
        <v>0</v>
      </c>
      <c r="H1062" s="10">
        <f t="shared" si="88"/>
        <v>0</v>
      </c>
    </row>
    <row r="1063" spans="5:8" x14ac:dyDescent="0.2">
      <c r="E1063" s="10">
        <f t="shared" ref="E1063:E1126" si="89">+D1063</f>
        <v>0</v>
      </c>
      <c r="G1063" s="10">
        <f t="shared" ref="G1063:G1126" si="90">IF(J1063&gt;0,0,F1063)</f>
        <v>0</v>
      </c>
      <c r="H1063" s="10">
        <f t="shared" ref="H1063:H1126" si="91">+D1063</f>
        <v>0</v>
      </c>
    </row>
    <row r="1064" spans="5:8" x14ac:dyDescent="0.2">
      <c r="E1064" s="10">
        <f t="shared" si="89"/>
        <v>0</v>
      </c>
      <c r="G1064" s="10">
        <f t="shared" si="90"/>
        <v>0</v>
      </c>
      <c r="H1064" s="10">
        <f t="shared" si="91"/>
        <v>0</v>
      </c>
    </row>
    <row r="1065" spans="5:8" x14ac:dyDescent="0.2">
      <c r="E1065" s="10">
        <f t="shared" si="89"/>
        <v>0</v>
      </c>
      <c r="G1065" s="10">
        <f t="shared" si="90"/>
        <v>0</v>
      </c>
      <c r="H1065" s="10">
        <f t="shared" si="91"/>
        <v>0</v>
      </c>
    </row>
    <row r="1066" spans="5:8" x14ac:dyDescent="0.2">
      <c r="E1066" s="10">
        <f t="shared" si="89"/>
        <v>0</v>
      </c>
      <c r="G1066" s="10">
        <f t="shared" si="90"/>
        <v>0</v>
      </c>
      <c r="H1066" s="10">
        <f t="shared" si="91"/>
        <v>0</v>
      </c>
    </row>
    <row r="1067" spans="5:8" x14ac:dyDescent="0.2">
      <c r="E1067" s="10">
        <f t="shared" si="89"/>
        <v>0</v>
      </c>
      <c r="G1067" s="10">
        <f t="shared" si="90"/>
        <v>0</v>
      </c>
      <c r="H1067" s="10">
        <f t="shared" si="91"/>
        <v>0</v>
      </c>
    </row>
    <row r="1068" spans="5:8" x14ac:dyDescent="0.2">
      <c r="E1068" s="10">
        <f t="shared" si="89"/>
        <v>0</v>
      </c>
      <c r="G1068" s="10">
        <f t="shared" si="90"/>
        <v>0</v>
      </c>
      <c r="H1068" s="10">
        <f t="shared" si="91"/>
        <v>0</v>
      </c>
    </row>
    <row r="1069" spans="5:8" x14ac:dyDescent="0.2">
      <c r="E1069" s="10">
        <f t="shared" si="89"/>
        <v>0</v>
      </c>
      <c r="G1069" s="10">
        <f t="shared" si="90"/>
        <v>0</v>
      </c>
      <c r="H1069" s="10">
        <f t="shared" si="91"/>
        <v>0</v>
      </c>
    </row>
    <row r="1070" spans="5:8" x14ac:dyDescent="0.2">
      <c r="E1070" s="10">
        <f t="shared" si="89"/>
        <v>0</v>
      </c>
      <c r="G1070" s="10">
        <f t="shared" si="90"/>
        <v>0</v>
      </c>
      <c r="H1070" s="10">
        <f t="shared" si="91"/>
        <v>0</v>
      </c>
    </row>
    <row r="1071" spans="5:8" x14ac:dyDescent="0.2">
      <c r="E1071" s="10">
        <f t="shared" si="89"/>
        <v>0</v>
      </c>
      <c r="G1071" s="10">
        <f t="shared" si="90"/>
        <v>0</v>
      </c>
      <c r="H1071" s="10">
        <f t="shared" si="91"/>
        <v>0</v>
      </c>
    </row>
    <row r="1072" spans="5:8" x14ac:dyDescent="0.2">
      <c r="E1072" s="10">
        <f t="shared" si="89"/>
        <v>0</v>
      </c>
      <c r="G1072" s="10">
        <f t="shared" si="90"/>
        <v>0</v>
      </c>
      <c r="H1072" s="10">
        <f t="shared" si="91"/>
        <v>0</v>
      </c>
    </row>
    <row r="1073" spans="5:8" x14ac:dyDescent="0.2">
      <c r="E1073" s="10">
        <f t="shared" si="89"/>
        <v>0</v>
      </c>
      <c r="G1073" s="10">
        <f t="shared" si="90"/>
        <v>0</v>
      </c>
      <c r="H1073" s="10">
        <f t="shared" si="91"/>
        <v>0</v>
      </c>
    </row>
    <row r="1074" spans="5:8" x14ac:dyDescent="0.2">
      <c r="E1074" s="10">
        <f t="shared" si="89"/>
        <v>0</v>
      </c>
      <c r="G1074" s="10">
        <f t="shared" si="90"/>
        <v>0</v>
      </c>
      <c r="H1074" s="10">
        <f t="shared" si="91"/>
        <v>0</v>
      </c>
    </row>
    <row r="1075" spans="5:8" x14ac:dyDescent="0.2">
      <c r="E1075" s="10">
        <f t="shared" si="89"/>
        <v>0</v>
      </c>
      <c r="G1075" s="10">
        <f t="shared" si="90"/>
        <v>0</v>
      </c>
      <c r="H1075" s="10">
        <f t="shared" si="91"/>
        <v>0</v>
      </c>
    </row>
    <row r="1076" spans="5:8" x14ac:dyDescent="0.2">
      <c r="E1076" s="10">
        <f t="shared" si="89"/>
        <v>0</v>
      </c>
      <c r="G1076" s="10">
        <f t="shared" si="90"/>
        <v>0</v>
      </c>
      <c r="H1076" s="10">
        <f t="shared" si="91"/>
        <v>0</v>
      </c>
    </row>
    <row r="1077" spans="5:8" x14ac:dyDescent="0.2">
      <c r="E1077" s="10">
        <f t="shared" si="89"/>
        <v>0</v>
      </c>
      <c r="G1077" s="10">
        <f t="shared" si="90"/>
        <v>0</v>
      </c>
      <c r="H1077" s="10">
        <f t="shared" si="91"/>
        <v>0</v>
      </c>
    </row>
    <row r="1078" spans="5:8" x14ac:dyDescent="0.2">
      <c r="E1078" s="10">
        <f t="shared" si="89"/>
        <v>0</v>
      </c>
      <c r="G1078" s="10">
        <f t="shared" si="90"/>
        <v>0</v>
      </c>
      <c r="H1078" s="10">
        <f t="shared" si="91"/>
        <v>0</v>
      </c>
    </row>
    <row r="1079" spans="5:8" x14ac:dyDescent="0.2">
      <c r="E1079" s="10">
        <f t="shared" si="89"/>
        <v>0</v>
      </c>
      <c r="G1079" s="10">
        <f t="shared" si="90"/>
        <v>0</v>
      </c>
      <c r="H1079" s="10">
        <f t="shared" si="91"/>
        <v>0</v>
      </c>
    </row>
    <row r="1080" spans="5:8" x14ac:dyDescent="0.2">
      <c r="E1080" s="10">
        <f t="shared" si="89"/>
        <v>0</v>
      </c>
      <c r="G1080" s="10">
        <f t="shared" si="90"/>
        <v>0</v>
      </c>
      <c r="H1080" s="10">
        <f t="shared" si="91"/>
        <v>0</v>
      </c>
    </row>
    <row r="1081" spans="5:8" x14ac:dyDescent="0.2">
      <c r="E1081" s="10">
        <f t="shared" si="89"/>
        <v>0</v>
      </c>
      <c r="G1081" s="10">
        <f t="shared" si="90"/>
        <v>0</v>
      </c>
      <c r="H1081" s="10">
        <f t="shared" si="91"/>
        <v>0</v>
      </c>
    </row>
    <row r="1082" spans="5:8" x14ac:dyDescent="0.2">
      <c r="E1082" s="10">
        <f t="shared" si="89"/>
        <v>0</v>
      </c>
      <c r="G1082" s="10">
        <f t="shared" si="90"/>
        <v>0</v>
      </c>
      <c r="H1082" s="10">
        <f t="shared" si="91"/>
        <v>0</v>
      </c>
    </row>
    <row r="1083" spans="5:8" x14ac:dyDescent="0.2">
      <c r="E1083" s="10">
        <f t="shared" si="89"/>
        <v>0</v>
      </c>
      <c r="G1083" s="10">
        <f t="shared" si="90"/>
        <v>0</v>
      </c>
      <c r="H1083" s="10">
        <f t="shared" si="91"/>
        <v>0</v>
      </c>
    </row>
    <row r="1084" spans="5:8" x14ac:dyDescent="0.2">
      <c r="E1084" s="10">
        <f t="shared" si="89"/>
        <v>0</v>
      </c>
      <c r="G1084" s="10">
        <f t="shared" si="90"/>
        <v>0</v>
      </c>
      <c r="H1084" s="10">
        <f t="shared" si="91"/>
        <v>0</v>
      </c>
    </row>
    <row r="1085" spans="5:8" x14ac:dyDescent="0.2">
      <c r="E1085" s="10">
        <f t="shared" si="89"/>
        <v>0</v>
      </c>
      <c r="G1085" s="10">
        <f t="shared" si="90"/>
        <v>0</v>
      </c>
      <c r="H1085" s="10">
        <f t="shared" si="91"/>
        <v>0</v>
      </c>
    </row>
    <row r="1086" spans="5:8" x14ac:dyDescent="0.2">
      <c r="E1086" s="10">
        <f t="shared" si="89"/>
        <v>0</v>
      </c>
      <c r="G1086" s="10">
        <f t="shared" si="90"/>
        <v>0</v>
      </c>
      <c r="H1086" s="10">
        <f t="shared" si="91"/>
        <v>0</v>
      </c>
    </row>
    <row r="1087" spans="5:8" x14ac:dyDescent="0.2">
      <c r="E1087" s="10">
        <f t="shared" si="89"/>
        <v>0</v>
      </c>
      <c r="G1087" s="10">
        <f t="shared" si="90"/>
        <v>0</v>
      </c>
      <c r="H1087" s="10">
        <f t="shared" si="91"/>
        <v>0</v>
      </c>
    </row>
    <row r="1088" spans="5:8" x14ac:dyDescent="0.2">
      <c r="E1088" s="10">
        <f t="shared" si="89"/>
        <v>0</v>
      </c>
      <c r="G1088" s="10">
        <f t="shared" si="90"/>
        <v>0</v>
      </c>
      <c r="H1088" s="10">
        <f t="shared" si="91"/>
        <v>0</v>
      </c>
    </row>
    <row r="1089" spans="5:8" x14ac:dyDescent="0.2">
      <c r="E1089" s="10">
        <f t="shared" si="89"/>
        <v>0</v>
      </c>
      <c r="G1089" s="10">
        <f t="shared" si="90"/>
        <v>0</v>
      </c>
      <c r="H1089" s="10">
        <f t="shared" si="91"/>
        <v>0</v>
      </c>
    </row>
    <row r="1090" spans="5:8" x14ac:dyDescent="0.2">
      <c r="E1090" s="10">
        <f t="shared" si="89"/>
        <v>0</v>
      </c>
      <c r="G1090" s="10">
        <f t="shared" si="90"/>
        <v>0</v>
      </c>
      <c r="H1090" s="10">
        <f t="shared" si="91"/>
        <v>0</v>
      </c>
    </row>
    <row r="1091" spans="5:8" x14ac:dyDescent="0.2">
      <c r="E1091" s="10">
        <f t="shared" si="89"/>
        <v>0</v>
      </c>
      <c r="G1091" s="10">
        <f t="shared" si="90"/>
        <v>0</v>
      </c>
      <c r="H1091" s="10">
        <f t="shared" si="91"/>
        <v>0</v>
      </c>
    </row>
    <row r="1092" spans="5:8" x14ac:dyDescent="0.2">
      <c r="E1092" s="10">
        <f t="shared" si="89"/>
        <v>0</v>
      </c>
      <c r="G1092" s="10">
        <f t="shared" si="90"/>
        <v>0</v>
      </c>
      <c r="H1092" s="10">
        <f t="shared" si="91"/>
        <v>0</v>
      </c>
    </row>
    <row r="1093" spans="5:8" x14ac:dyDescent="0.2">
      <c r="E1093" s="10">
        <f t="shared" si="89"/>
        <v>0</v>
      </c>
      <c r="G1093" s="10">
        <f t="shared" si="90"/>
        <v>0</v>
      </c>
      <c r="H1093" s="10">
        <f t="shared" si="91"/>
        <v>0</v>
      </c>
    </row>
    <row r="1094" spans="5:8" x14ac:dyDescent="0.2">
      <c r="E1094" s="10">
        <f t="shared" si="89"/>
        <v>0</v>
      </c>
      <c r="G1094" s="10">
        <f t="shared" si="90"/>
        <v>0</v>
      </c>
      <c r="H1094" s="10">
        <f t="shared" si="91"/>
        <v>0</v>
      </c>
    </row>
    <row r="1095" spans="5:8" x14ac:dyDescent="0.2">
      <c r="E1095" s="10">
        <f t="shared" si="89"/>
        <v>0</v>
      </c>
      <c r="G1095" s="10">
        <f t="shared" si="90"/>
        <v>0</v>
      </c>
      <c r="H1095" s="10">
        <f t="shared" si="91"/>
        <v>0</v>
      </c>
    </row>
    <row r="1096" spans="5:8" x14ac:dyDescent="0.2">
      <c r="E1096" s="10">
        <f t="shared" si="89"/>
        <v>0</v>
      </c>
      <c r="G1096" s="10">
        <f t="shared" si="90"/>
        <v>0</v>
      </c>
      <c r="H1096" s="10">
        <f t="shared" si="91"/>
        <v>0</v>
      </c>
    </row>
    <row r="1097" spans="5:8" x14ac:dyDescent="0.2">
      <c r="E1097" s="10">
        <f t="shared" si="89"/>
        <v>0</v>
      </c>
      <c r="G1097" s="10">
        <f t="shared" si="90"/>
        <v>0</v>
      </c>
      <c r="H1097" s="10">
        <f t="shared" si="91"/>
        <v>0</v>
      </c>
    </row>
    <row r="1098" spans="5:8" x14ac:dyDescent="0.2">
      <c r="E1098" s="10">
        <f t="shared" si="89"/>
        <v>0</v>
      </c>
      <c r="G1098" s="10">
        <f t="shared" si="90"/>
        <v>0</v>
      </c>
      <c r="H1098" s="10">
        <f t="shared" si="91"/>
        <v>0</v>
      </c>
    </row>
    <row r="1099" spans="5:8" x14ac:dyDescent="0.2">
      <c r="E1099" s="10">
        <f t="shared" si="89"/>
        <v>0</v>
      </c>
      <c r="G1099" s="10">
        <f t="shared" si="90"/>
        <v>0</v>
      </c>
      <c r="H1099" s="10">
        <f t="shared" si="91"/>
        <v>0</v>
      </c>
    </row>
    <row r="1100" spans="5:8" x14ac:dyDescent="0.2">
      <c r="E1100" s="10">
        <f t="shared" si="89"/>
        <v>0</v>
      </c>
      <c r="G1100" s="10">
        <f t="shared" si="90"/>
        <v>0</v>
      </c>
      <c r="H1100" s="10">
        <f t="shared" si="91"/>
        <v>0</v>
      </c>
    </row>
    <row r="1101" spans="5:8" x14ac:dyDescent="0.2">
      <c r="E1101" s="10">
        <f t="shared" si="89"/>
        <v>0</v>
      </c>
      <c r="G1101" s="10">
        <f t="shared" si="90"/>
        <v>0</v>
      </c>
      <c r="H1101" s="10">
        <f t="shared" si="91"/>
        <v>0</v>
      </c>
    </row>
    <row r="1102" spans="5:8" x14ac:dyDescent="0.2">
      <c r="E1102" s="10">
        <f t="shared" si="89"/>
        <v>0</v>
      </c>
      <c r="G1102" s="10">
        <f t="shared" si="90"/>
        <v>0</v>
      </c>
      <c r="H1102" s="10">
        <f t="shared" si="91"/>
        <v>0</v>
      </c>
    </row>
    <row r="1103" spans="5:8" x14ac:dyDescent="0.2">
      <c r="E1103" s="10">
        <f t="shared" si="89"/>
        <v>0</v>
      </c>
      <c r="G1103" s="10">
        <f t="shared" si="90"/>
        <v>0</v>
      </c>
      <c r="H1103" s="10">
        <f t="shared" si="91"/>
        <v>0</v>
      </c>
    </row>
    <row r="1104" spans="5:8" x14ac:dyDescent="0.2">
      <c r="E1104" s="10">
        <f t="shared" si="89"/>
        <v>0</v>
      </c>
      <c r="G1104" s="10">
        <f t="shared" si="90"/>
        <v>0</v>
      </c>
      <c r="H1104" s="10">
        <f t="shared" si="91"/>
        <v>0</v>
      </c>
    </row>
    <row r="1105" spans="5:8" x14ac:dyDescent="0.2">
      <c r="E1105" s="10">
        <f t="shared" si="89"/>
        <v>0</v>
      </c>
      <c r="G1105" s="10">
        <f t="shared" si="90"/>
        <v>0</v>
      </c>
      <c r="H1105" s="10">
        <f t="shared" si="91"/>
        <v>0</v>
      </c>
    </row>
    <row r="1106" spans="5:8" x14ac:dyDescent="0.2">
      <c r="E1106" s="10">
        <f t="shared" si="89"/>
        <v>0</v>
      </c>
      <c r="G1106" s="10">
        <f t="shared" si="90"/>
        <v>0</v>
      </c>
      <c r="H1106" s="10">
        <f t="shared" si="91"/>
        <v>0</v>
      </c>
    </row>
    <row r="1107" spans="5:8" x14ac:dyDescent="0.2">
      <c r="E1107" s="10">
        <f t="shared" si="89"/>
        <v>0</v>
      </c>
      <c r="G1107" s="10">
        <f t="shared" si="90"/>
        <v>0</v>
      </c>
      <c r="H1107" s="10">
        <f t="shared" si="91"/>
        <v>0</v>
      </c>
    </row>
    <row r="1108" spans="5:8" x14ac:dyDescent="0.2">
      <c r="E1108" s="10">
        <f t="shared" si="89"/>
        <v>0</v>
      </c>
      <c r="G1108" s="10">
        <f t="shared" si="90"/>
        <v>0</v>
      </c>
      <c r="H1108" s="10">
        <f t="shared" si="91"/>
        <v>0</v>
      </c>
    </row>
    <row r="1109" spans="5:8" x14ac:dyDescent="0.2">
      <c r="E1109" s="10">
        <f t="shared" si="89"/>
        <v>0</v>
      </c>
      <c r="G1109" s="10">
        <f t="shared" si="90"/>
        <v>0</v>
      </c>
      <c r="H1109" s="10">
        <f t="shared" si="91"/>
        <v>0</v>
      </c>
    </row>
    <row r="1110" spans="5:8" x14ac:dyDescent="0.2">
      <c r="E1110" s="10">
        <f t="shared" si="89"/>
        <v>0</v>
      </c>
      <c r="G1110" s="10">
        <f t="shared" si="90"/>
        <v>0</v>
      </c>
      <c r="H1110" s="10">
        <f t="shared" si="91"/>
        <v>0</v>
      </c>
    </row>
    <row r="1111" spans="5:8" x14ac:dyDescent="0.2">
      <c r="E1111" s="10">
        <f t="shared" si="89"/>
        <v>0</v>
      </c>
      <c r="G1111" s="10">
        <f t="shared" si="90"/>
        <v>0</v>
      </c>
      <c r="H1111" s="10">
        <f t="shared" si="91"/>
        <v>0</v>
      </c>
    </row>
    <row r="1112" spans="5:8" x14ac:dyDescent="0.2">
      <c r="E1112" s="10">
        <f t="shared" si="89"/>
        <v>0</v>
      </c>
      <c r="G1112" s="10">
        <f t="shared" si="90"/>
        <v>0</v>
      </c>
      <c r="H1112" s="10">
        <f t="shared" si="91"/>
        <v>0</v>
      </c>
    </row>
    <row r="1113" spans="5:8" x14ac:dyDescent="0.2">
      <c r="E1113" s="10">
        <f t="shared" si="89"/>
        <v>0</v>
      </c>
      <c r="G1113" s="10">
        <f t="shared" si="90"/>
        <v>0</v>
      </c>
      <c r="H1113" s="10">
        <f t="shared" si="91"/>
        <v>0</v>
      </c>
    </row>
    <row r="1114" spans="5:8" x14ac:dyDescent="0.2">
      <c r="E1114" s="10">
        <f t="shared" si="89"/>
        <v>0</v>
      </c>
      <c r="G1114" s="10">
        <f t="shared" si="90"/>
        <v>0</v>
      </c>
      <c r="H1114" s="10">
        <f t="shared" si="91"/>
        <v>0</v>
      </c>
    </row>
    <row r="1115" spans="5:8" x14ac:dyDescent="0.2">
      <c r="E1115" s="10">
        <f t="shared" si="89"/>
        <v>0</v>
      </c>
      <c r="G1115" s="10">
        <f t="shared" si="90"/>
        <v>0</v>
      </c>
      <c r="H1115" s="10">
        <f t="shared" si="91"/>
        <v>0</v>
      </c>
    </row>
    <row r="1116" spans="5:8" x14ac:dyDescent="0.2">
      <c r="E1116" s="10">
        <f t="shared" si="89"/>
        <v>0</v>
      </c>
      <c r="G1116" s="10">
        <f t="shared" si="90"/>
        <v>0</v>
      </c>
      <c r="H1116" s="10">
        <f t="shared" si="91"/>
        <v>0</v>
      </c>
    </row>
    <row r="1117" spans="5:8" x14ac:dyDescent="0.2">
      <c r="E1117" s="10">
        <f t="shared" si="89"/>
        <v>0</v>
      </c>
      <c r="G1117" s="10">
        <f t="shared" si="90"/>
        <v>0</v>
      </c>
      <c r="H1117" s="10">
        <f t="shared" si="91"/>
        <v>0</v>
      </c>
    </row>
    <row r="1118" spans="5:8" x14ac:dyDescent="0.2">
      <c r="E1118" s="10">
        <f t="shared" si="89"/>
        <v>0</v>
      </c>
      <c r="G1118" s="10">
        <f t="shared" si="90"/>
        <v>0</v>
      </c>
      <c r="H1118" s="10">
        <f t="shared" si="91"/>
        <v>0</v>
      </c>
    </row>
    <row r="1119" spans="5:8" x14ac:dyDescent="0.2">
      <c r="E1119" s="10">
        <f t="shared" si="89"/>
        <v>0</v>
      </c>
      <c r="G1119" s="10">
        <f t="shared" si="90"/>
        <v>0</v>
      </c>
      <c r="H1119" s="10">
        <f t="shared" si="91"/>
        <v>0</v>
      </c>
    </row>
    <row r="1120" spans="5:8" x14ac:dyDescent="0.2">
      <c r="E1120" s="10">
        <f t="shared" si="89"/>
        <v>0</v>
      </c>
      <c r="G1120" s="10">
        <f t="shared" si="90"/>
        <v>0</v>
      </c>
      <c r="H1120" s="10">
        <f t="shared" si="91"/>
        <v>0</v>
      </c>
    </row>
    <row r="1121" spans="5:8" x14ac:dyDescent="0.2">
      <c r="E1121" s="10">
        <f t="shared" si="89"/>
        <v>0</v>
      </c>
      <c r="G1121" s="10">
        <f t="shared" si="90"/>
        <v>0</v>
      </c>
      <c r="H1121" s="10">
        <f t="shared" si="91"/>
        <v>0</v>
      </c>
    </row>
    <row r="1122" spans="5:8" x14ac:dyDescent="0.2">
      <c r="E1122" s="10">
        <f t="shared" si="89"/>
        <v>0</v>
      </c>
      <c r="G1122" s="10">
        <f t="shared" si="90"/>
        <v>0</v>
      </c>
      <c r="H1122" s="10">
        <f t="shared" si="91"/>
        <v>0</v>
      </c>
    </row>
    <row r="1123" spans="5:8" x14ac:dyDescent="0.2">
      <c r="E1123" s="10">
        <f t="shared" si="89"/>
        <v>0</v>
      </c>
      <c r="G1123" s="10">
        <f t="shared" si="90"/>
        <v>0</v>
      </c>
      <c r="H1123" s="10">
        <f t="shared" si="91"/>
        <v>0</v>
      </c>
    </row>
    <row r="1124" spans="5:8" x14ac:dyDescent="0.2">
      <c r="E1124" s="10">
        <f t="shared" si="89"/>
        <v>0</v>
      </c>
      <c r="G1124" s="10">
        <f t="shared" si="90"/>
        <v>0</v>
      </c>
      <c r="H1124" s="10">
        <f t="shared" si="91"/>
        <v>0</v>
      </c>
    </row>
    <row r="1125" spans="5:8" x14ac:dyDescent="0.2">
      <c r="E1125" s="10">
        <f t="shared" si="89"/>
        <v>0</v>
      </c>
      <c r="G1125" s="10">
        <f t="shared" si="90"/>
        <v>0</v>
      </c>
      <c r="H1125" s="10">
        <f t="shared" si="91"/>
        <v>0</v>
      </c>
    </row>
    <row r="1126" spans="5:8" x14ac:dyDescent="0.2">
      <c r="E1126" s="10">
        <f t="shared" si="89"/>
        <v>0</v>
      </c>
      <c r="G1126" s="10">
        <f t="shared" si="90"/>
        <v>0</v>
      </c>
      <c r="H1126" s="10">
        <f t="shared" si="91"/>
        <v>0</v>
      </c>
    </row>
    <row r="1127" spans="5:8" x14ac:dyDescent="0.2">
      <c r="E1127" s="10">
        <f t="shared" ref="E1127:E1190" si="92">+D1127</f>
        <v>0</v>
      </c>
      <c r="G1127" s="10">
        <f t="shared" ref="G1127:G1190" si="93">IF(J1127&gt;0,0,F1127)</f>
        <v>0</v>
      </c>
      <c r="H1127" s="10">
        <f t="shared" ref="H1127:H1190" si="94">+D1127</f>
        <v>0</v>
      </c>
    </row>
    <row r="1128" spans="5:8" x14ac:dyDescent="0.2">
      <c r="E1128" s="10">
        <f t="shared" si="92"/>
        <v>0</v>
      </c>
      <c r="G1128" s="10">
        <f t="shared" si="93"/>
        <v>0</v>
      </c>
      <c r="H1128" s="10">
        <f t="shared" si="94"/>
        <v>0</v>
      </c>
    </row>
    <row r="1129" spans="5:8" x14ac:dyDescent="0.2">
      <c r="E1129" s="10">
        <f t="shared" si="92"/>
        <v>0</v>
      </c>
      <c r="G1129" s="10">
        <f t="shared" si="93"/>
        <v>0</v>
      </c>
      <c r="H1129" s="10">
        <f t="shared" si="94"/>
        <v>0</v>
      </c>
    </row>
    <row r="1130" spans="5:8" x14ac:dyDescent="0.2">
      <c r="E1130" s="10">
        <f t="shared" si="92"/>
        <v>0</v>
      </c>
      <c r="G1130" s="10">
        <f t="shared" si="93"/>
        <v>0</v>
      </c>
      <c r="H1130" s="10">
        <f t="shared" si="94"/>
        <v>0</v>
      </c>
    </row>
    <row r="1131" spans="5:8" x14ac:dyDescent="0.2">
      <c r="E1131" s="10">
        <f t="shared" si="92"/>
        <v>0</v>
      </c>
      <c r="G1131" s="10">
        <f t="shared" si="93"/>
        <v>0</v>
      </c>
      <c r="H1131" s="10">
        <f t="shared" si="94"/>
        <v>0</v>
      </c>
    </row>
    <row r="1132" spans="5:8" x14ac:dyDescent="0.2">
      <c r="E1132" s="10">
        <f t="shared" si="92"/>
        <v>0</v>
      </c>
      <c r="G1132" s="10">
        <f t="shared" si="93"/>
        <v>0</v>
      </c>
      <c r="H1132" s="10">
        <f t="shared" si="94"/>
        <v>0</v>
      </c>
    </row>
    <row r="1133" spans="5:8" x14ac:dyDescent="0.2">
      <c r="E1133" s="10">
        <f t="shared" si="92"/>
        <v>0</v>
      </c>
      <c r="G1133" s="10">
        <f t="shared" si="93"/>
        <v>0</v>
      </c>
      <c r="H1133" s="10">
        <f t="shared" si="94"/>
        <v>0</v>
      </c>
    </row>
    <row r="1134" spans="5:8" x14ac:dyDescent="0.2">
      <c r="E1134" s="10">
        <f t="shared" si="92"/>
        <v>0</v>
      </c>
      <c r="G1134" s="10">
        <f t="shared" si="93"/>
        <v>0</v>
      </c>
      <c r="H1134" s="10">
        <f t="shared" si="94"/>
        <v>0</v>
      </c>
    </row>
    <row r="1135" spans="5:8" x14ac:dyDescent="0.2">
      <c r="E1135" s="10">
        <f t="shared" si="92"/>
        <v>0</v>
      </c>
      <c r="G1135" s="10">
        <f t="shared" si="93"/>
        <v>0</v>
      </c>
      <c r="H1135" s="10">
        <f t="shared" si="94"/>
        <v>0</v>
      </c>
    </row>
    <row r="1136" spans="5:8" x14ac:dyDescent="0.2">
      <c r="E1136" s="10">
        <f t="shared" si="92"/>
        <v>0</v>
      </c>
      <c r="G1136" s="10">
        <f t="shared" si="93"/>
        <v>0</v>
      </c>
      <c r="H1136" s="10">
        <f t="shared" si="94"/>
        <v>0</v>
      </c>
    </row>
    <row r="1137" spans="5:8" x14ac:dyDescent="0.2">
      <c r="E1137" s="10">
        <f t="shared" si="92"/>
        <v>0</v>
      </c>
      <c r="G1137" s="10">
        <f t="shared" si="93"/>
        <v>0</v>
      </c>
      <c r="H1137" s="10">
        <f t="shared" si="94"/>
        <v>0</v>
      </c>
    </row>
    <row r="1138" spans="5:8" x14ac:dyDescent="0.2">
      <c r="E1138" s="10">
        <f t="shared" si="92"/>
        <v>0</v>
      </c>
      <c r="G1138" s="10">
        <f t="shared" si="93"/>
        <v>0</v>
      </c>
      <c r="H1138" s="10">
        <f t="shared" si="94"/>
        <v>0</v>
      </c>
    </row>
    <row r="1139" spans="5:8" x14ac:dyDescent="0.2">
      <c r="E1139" s="10">
        <f t="shared" si="92"/>
        <v>0</v>
      </c>
      <c r="G1139" s="10">
        <f t="shared" si="93"/>
        <v>0</v>
      </c>
      <c r="H1139" s="10">
        <f t="shared" si="94"/>
        <v>0</v>
      </c>
    </row>
    <row r="1140" spans="5:8" x14ac:dyDescent="0.2">
      <c r="E1140" s="10">
        <f t="shared" si="92"/>
        <v>0</v>
      </c>
      <c r="G1140" s="10">
        <f t="shared" si="93"/>
        <v>0</v>
      </c>
      <c r="H1140" s="10">
        <f t="shared" si="94"/>
        <v>0</v>
      </c>
    </row>
    <row r="1141" spans="5:8" x14ac:dyDescent="0.2">
      <c r="E1141" s="10">
        <f t="shared" si="92"/>
        <v>0</v>
      </c>
      <c r="G1141" s="10">
        <f t="shared" si="93"/>
        <v>0</v>
      </c>
      <c r="H1141" s="10">
        <f t="shared" si="94"/>
        <v>0</v>
      </c>
    </row>
    <row r="1142" spans="5:8" x14ac:dyDescent="0.2">
      <c r="E1142" s="10">
        <f t="shared" si="92"/>
        <v>0</v>
      </c>
      <c r="G1142" s="10">
        <f t="shared" si="93"/>
        <v>0</v>
      </c>
      <c r="H1142" s="10">
        <f t="shared" si="94"/>
        <v>0</v>
      </c>
    </row>
    <row r="1143" spans="5:8" x14ac:dyDescent="0.2">
      <c r="E1143" s="10">
        <f t="shared" si="92"/>
        <v>0</v>
      </c>
      <c r="G1143" s="10">
        <f t="shared" si="93"/>
        <v>0</v>
      </c>
      <c r="H1143" s="10">
        <f t="shared" si="94"/>
        <v>0</v>
      </c>
    </row>
    <row r="1144" spans="5:8" x14ac:dyDescent="0.2">
      <c r="E1144" s="10">
        <f t="shared" si="92"/>
        <v>0</v>
      </c>
      <c r="G1144" s="10">
        <f t="shared" si="93"/>
        <v>0</v>
      </c>
      <c r="H1144" s="10">
        <f t="shared" si="94"/>
        <v>0</v>
      </c>
    </row>
    <row r="1145" spans="5:8" x14ac:dyDescent="0.2">
      <c r="E1145" s="10">
        <f t="shared" si="92"/>
        <v>0</v>
      </c>
      <c r="G1145" s="10">
        <f t="shared" si="93"/>
        <v>0</v>
      </c>
      <c r="H1145" s="10">
        <f t="shared" si="94"/>
        <v>0</v>
      </c>
    </row>
    <row r="1146" spans="5:8" x14ac:dyDescent="0.2">
      <c r="E1146" s="10">
        <f t="shared" si="92"/>
        <v>0</v>
      </c>
      <c r="G1146" s="10">
        <f t="shared" si="93"/>
        <v>0</v>
      </c>
      <c r="H1146" s="10">
        <f t="shared" si="94"/>
        <v>0</v>
      </c>
    </row>
    <row r="1147" spans="5:8" x14ac:dyDescent="0.2">
      <c r="E1147" s="10">
        <f t="shared" si="92"/>
        <v>0</v>
      </c>
      <c r="G1147" s="10">
        <f t="shared" si="93"/>
        <v>0</v>
      </c>
      <c r="H1147" s="10">
        <f t="shared" si="94"/>
        <v>0</v>
      </c>
    </row>
    <row r="1148" spans="5:8" x14ac:dyDescent="0.2">
      <c r="E1148" s="10">
        <f t="shared" si="92"/>
        <v>0</v>
      </c>
      <c r="G1148" s="10">
        <f t="shared" si="93"/>
        <v>0</v>
      </c>
      <c r="H1148" s="10">
        <f t="shared" si="94"/>
        <v>0</v>
      </c>
    </row>
    <row r="1149" spans="5:8" x14ac:dyDescent="0.2">
      <c r="E1149" s="10">
        <f t="shared" si="92"/>
        <v>0</v>
      </c>
      <c r="G1149" s="10">
        <f t="shared" si="93"/>
        <v>0</v>
      </c>
      <c r="H1149" s="10">
        <f t="shared" si="94"/>
        <v>0</v>
      </c>
    </row>
    <row r="1150" spans="5:8" x14ac:dyDescent="0.2">
      <c r="E1150" s="10">
        <f t="shared" si="92"/>
        <v>0</v>
      </c>
      <c r="G1150" s="10">
        <f t="shared" si="93"/>
        <v>0</v>
      </c>
      <c r="H1150" s="10">
        <f t="shared" si="94"/>
        <v>0</v>
      </c>
    </row>
    <row r="1151" spans="5:8" x14ac:dyDescent="0.2">
      <c r="E1151" s="10">
        <f t="shared" si="92"/>
        <v>0</v>
      </c>
      <c r="G1151" s="10">
        <f t="shared" si="93"/>
        <v>0</v>
      </c>
      <c r="H1151" s="10">
        <f t="shared" si="94"/>
        <v>0</v>
      </c>
    </row>
    <row r="1152" spans="5:8" x14ac:dyDescent="0.2">
      <c r="E1152" s="10">
        <f t="shared" si="92"/>
        <v>0</v>
      </c>
      <c r="G1152" s="10">
        <f t="shared" si="93"/>
        <v>0</v>
      </c>
      <c r="H1152" s="10">
        <f t="shared" si="94"/>
        <v>0</v>
      </c>
    </row>
    <row r="1153" spans="5:8" x14ac:dyDescent="0.2">
      <c r="E1153" s="10">
        <f t="shared" si="92"/>
        <v>0</v>
      </c>
      <c r="G1153" s="10">
        <f t="shared" si="93"/>
        <v>0</v>
      </c>
      <c r="H1153" s="10">
        <f t="shared" si="94"/>
        <v>0</v>
      </c>
    </row>
    <row r="1154" spans="5:8" x14ac:dyDescent="0.2">
      <c r="E1154" s="10">
        <f t="shared" si="92"/>
        <v>0</v>
      </c>
      <c r="G1154" s="10">
        <f t="shared" si="93"/>
        <v>0</v>
      </c>
      <c r="H1154" s="10">
        <f t="shared" si="94"/>
        <v>0</v>
      </c>
    </row>
    <row r="1155" spans="5:8" x14ac:dyDescent="0.2">
      <c r="E1155" s="10">
        <f t="shared" si="92"/>
        <v>0</v>
      </c>
      <c r="G1155" s="10">
        <f t="shared" si="93"/>
        <v>0</v>
      </c>
      <c r="H1155" s="10">
        <f t="shared" si="94"/>
        <v>0</v>
      </c>
    </row>
    <row r="1156" spans="5:8" x14ac:dyDescent="0.2">
      <c r="E1156" s="10">
        <f t="shared" si="92"/>
        <v>0</v>
      </c>
      <c r="G1156" s="10">
        <f t="shared" si="93"/>
        <v>0</v>
      </c>
      <c r="H1156" s="10">
        <f t="shared" si="94"/>
        <v>0</v>
      </c>
    </row>
    <row r="1157" spans="5:8" x14ac:dyDescent="0.2">
      <c r="E1157" s="10">
        <f t="shared" si="92"/>
        <v>0</v>
      </c>
      <c r="G1157" s="10">
        <f t="shared" si="93"/>
        <v>0</v>
      </c>
      <c r="H1157" s="10">
        <f t="shared" si="94"/>
        <v>0</v>
      </c>
    </row>
    <row r="1158" spans="5:8" x14ac:dyDescent="0.2">
      <c r="E1158" s="10">
        <f t="shared" si="92"/>
        <v>0</v>
      </c>
      <c r="G1158" s="10">
        <f t="shared" si="93"/>
        <v>0</v>
      </c>
      <c r="H1158" s="10">
        <f t="shared" si="94"/>
        <v>0</v>
      </c>
    </row>
    <row r="1159" spans="5:8" x14ac:dyDescent="0.2">
      <c r="E1159" s="10">
        <f t="shared" si="92"/>
        <v>0</v>
      </c>
      <c r="G1159" s="10">
        <f t="shared" si="93"/>
        <v>0</v>
      </c>
      <c r="H1159" s="10">
        <f t="shared" si="94"/>
        <v>0</v>
      </c>
    </row>
    <row r="1160" spans="5:8" x14ac:dyDescent="0.2">
      <c r="E1160" s="10">
        <f t="shared" si="92"/>
        <v>0</v>
      </c>
      <c r="G1160" s="10">
        <f t="shared" si="93"/>
        <v>0</v>
      </c>
      <c r="H1160" s="10">
        <f t="shared" si="94"/>
        <v>0</v>
      </c>
    </row>
    <row r="1161" spans="5:8" x14ac:dyDescent="0.2">
      <c r="E1161" s="10">
        <f t="shared" si="92"/>
        <v>0</v>
      </c>
      <c r="G1161" s="10">
        <f t="shared" si="93"/>
        <v>0</v>
      </c>
      <c r="H1161" s="10">
        <f t="shared" si="94"/>
        <v>0</v>
      </c>
    </row>
    <row r="1162" spans="5:8" x14ac:dyDescent="0.2">
      <c r="E1162" s="10">
        <f t="shared" si="92"/>
        <v>0</v>
      </c>
      <c r="G1162" s="10">
        <f t="shared" si="93"/>
        <v>0</v>
      </c>
      <c r="H1162" s="10">
        <f t="shared" si="94"/>
        <v>0</v>
      </c>
    </row>
    <row r="1163" spans="5:8" x14ac:dyDescent="0.2">
      <c r="E1163" s="10">
        <f t="shared" si="92"/>
        <v>0</v>
      </c>
      <c r="G1163" s="10">
        <f t="shared" si="93"/>
        <v>0</v>
      </c>
      <c r="H1163" s="10">
        <f t="shared" si="94"/>
        <v>0</v>
      </c>
    </row>
    <row r="1164" spans="5:8" x14ac:dyDescent="0.2">
      <c r="E1164" s="10">
        <f t="shared" si="92"/>
        <v>0</v>
      </c>
      <c r="G1164" s="10">
        <f t="shared" si="93"/>
        <v>0</v>
      </c>
      <c r="H1164" s="10">
        <f t="shared" si="94"/>
        <v>0</v>
      </c>
    </row>
    <row r="1165" spans="5:8" x14ac:dyDescent="0.2">
      <c r="E1165" s="10">
        <f t="shared" si="92"/>
        <v>0</v>
      </c>
      <c r="G1165" s="10">
        <f t="shared" si="93"/>
        <v>0</v>
      </c>
      <c r="H1165" s="10">
        <f t="shared" si="94"/>
        <v>0</v>
      </c>
    </row>
    <row r="1166" spans="5:8" x14ac:dyDescent="0.2">
      <c r="E1166" s="10">
        <f t="shared" si="92"/>
        <v>0</v>
      </c>
      <c r="G1166" s="10">
        <f t="shared" si="93"/>
        <v>0</v>
      </c>
      <c r="H1166" s="10">
        <f t="shared" si="94"/>
        <v>0</v>
      </c>
    </row>
    <row r="1167" spans="5:8" x14ac:dyDescent="0.2">
      <c r="E1167" s="10">
        <f t="shared" si="92"/>
        <v>0</v>
      </c>
      <c r="G1167" s="10">
        <f t="shared" si="93"/>
        <v>0</v>
      </c>
      <c r="H1167" s="10">
        <f t="shared" si="94"/>
        <v>0</v>
      </c>
    </row>
    <row r="1168" spans="5:8" x14ac:dyDescent="0.2">
      <c r="E1168" s="10">
        <f t="shared" si="92"/>
        <v>0</v>
      </c>
      <c r="G1168" s="10">
        <f t="shared" si="93"/>
        <v>0</v>
      </c>
      <c r="H1168" s="10">
        <f t="shared" si="94"/>
        <v>0</v>
      </c>
    </row>
    <row r="1169" spans="5:8" x14ac:dyDescent="0.2">
      <c r="E1169" s="10">
        <f t="shared" si="92"/>
        <v>0</v>
      </c>
      <c r="G1169" s="10">
        <f t="shared" si="93"/>
        <v>0</v>
      </c>
      <c r="H1169" s="10">
        <f t="shared" si="94"/>
        <v>0</v>
      </c>
    </row>
    <row r="1170" spans="5:8" x14ac:dyDescent="0.2">
      <c r="E1170" s="10">
        <f t="shared" si="92"/>
        <v>0</v>
      </c>
      <c r="G1170" s="10">
        <f t="shared" si="93"/>
        <v>0</v>
      </c>
      <c r="H1170" s="10">
        <f t="shared" si="94"/>
        <v>0</v>
      </c>
    </row>
    <row r="1171" spans="5:8" x14ac:dyDescent="0.2">
      <c r="E1171" s="10">
        <f t="shared" si="92"/>
        <v>0</v>
      </c>
      <c r="G1171" s="10">
        <f t="shared" si="93"/>
        <v>0</v>
      </c>
      <c r="H1171" s="10">
        <f t="shared" si="94"/>
        <v>0</v>
      </c>
    </row>
    <row r="1172" spans="5:8" x14ac:dyDescent="0.2">
      <c r="E1172" s="10">
        <f t="shared" si="92"/>
        <v>0</v>
      </c>
      <c r="G1172" s="10">
        <f t="shared" si="93"/>
        <v>0</v>
      </c>
      <c r="H1172" s="10">
        <f t="shared" si="94"/>
        <v>0</v>
      </c>
    </row>
    <row r="1173" spans="5:8" x14ac:dyDescent="0.2">
      <c r="E1173" s="10">
        <f t="shared" si="92"/>
        <v>0</v>
      </c>
      <c r="G1173" s="10">
        <f t="shared" si="93"/>
        <v>0</v>
      </c>
      <c r="H1173" s="10">
        <f t="shared" si="94"/>
        <v>0</v>
      </c>
    </row>
    <row r="1174" spans="5:8" x14ac:dyDescent="0.2">
      <c r="E1174" s="10">
        <f t="shared" si="92"/>
        <v>0</v>
      </c>
      <c r="G1174" s="10">
        <f t="shared" si="93"/>
        <v>0</v>
      </c>
      <c r="H1174" s="10">
        <f t="shared" si="94"/>
        <v>0</v>
      </c>
    </row>
    <row r="1175" spans="5:8" x14ac:dyDescent="0.2">
      <c r="E1175" s="10">
        <f t="shared" si="92"/>
        <v>0</v>
      </c>
      <c r="G1175" s="10">
        <f t="shared" si="93"/>
        <v>0</v>
      </c>
      <c r="H1175" s="10">
        <f t="shared" si="94"/>
        <v>0</v>
      </c>
    </row>
    <row r="1176" spans="5:8" x14ac:dyDescent="0.2">
      <c r="E1176" s="10">
        <f t="shared" si="92"/>
        <v>0</v>
      </c>
      <c r="G1176" s="10">
        <f t="shared" si="93"/>
        <v>0</v>
      </c>
      <c r="H1176" s="10">
        <f t="shared" si="94"/>
        <v>0</v>
      </c>
    </row>
    <row r="1177" spans="5:8" x14ac:dyDescent="0.2">
      <c r="E1177" s="10">
        <f t="shared" si="92"/>
        <v>0</v>
      </c>
      <c r="G1177" s="10">
        <f t="shared" si="93"/>
        <v>0</v>
      </c>
      <c r="H1177" s="10">
        <f t="shared" si="94"/>
        <v>0</v>
      </c>
    </row>
    <row r="1178" spans="5:8" x14ac:dyDescent="0.2">
      <c r="E1178" s="10">
        <f t="shared" si="92"/>
        <v>0</v>
      </c>
      <c r="G1178" s="10">
        <f t="shared" si="93"/>
        <v>0</v>
      </c>
      <c r="H1178" s="10">
        <f t="shared" si="94"/>
        <v>0</v>
      </c>
    </row>
    <row r="1179" spans="5:8" x14ac:dyDescent="0.2">
      <c r="E1179" s="10">
        <f t="shared" si="92"/>
        <v>0</v>
      </c>
      <c r="G1179" s="10">
        <f t="shared" si="93"/>
        <v>0</v>
      </c>
      <c r="H1179" s="10">
        <f t="shared" si="94"/>
        <v>0</v>
      </c>
    </row>
    <row r="1180" spans="5:8" x14ac:dyDescent="0.2">
      <c r="E1180" s="10">
        <f t="shared" si="92"/>
        <v>0</v>
      </c>
      <c r="G1180" s="10">
        <f t="shared" si="93"/>
        <v>0</v>
      </c>
      <c r="H1180" s="10">
        <f t="shared" si="94"/>
        <v>0</v>
      </c>
    </row>
    <row r="1181" spans="5:8" x14ac:dyDescent="0.2">
      <c r="E1181" s="10">
        <f t="shared" si="92"/>
        <v>0</v>
      </c>
      <c r="G1181" s="10">
        <f t="shared" si="93"/>
        <v>0</v>
      </c>
      <c r="H1181" s="10">
        <f t="shared" si="94"/>
        <v>0</v>
      </c>
    </row>
    <row r="1182" spans="5:8" x14ac:dyDescent="0.2">
      <c r="E1182" s="10">
        <f t="shared" si="92"/>
        <v>0</v>
      </c>
      <c r="G1182" s="10">
        <f t="shared" si="93"/>
        <v>0</v>
      </c>
      <c r="H1182" s="10">
        <f t="shared" si="94"/>
        <v>0</v>
      </c>
    </row>
    <row r="1183" spans="5:8" x14ac:dyDescent="0.2">
      <c r="E1183" s="10">
        <f t="shared" si="92"/>
        <v>0</v>
      </c>
      <c r="G1183" s="10">
        <f t="shared" si="93"/>
        <v>0</v>
      </c>
      <c r="H1183" s="10">
        <f t="shared" si="94"/>
        <v>0</v>
      </c>
    </row>
    <row r="1184" spans="5:8" x14ac:dyDescent="0.2">
      <c r="E1184" s="10">
        <f t="shared" si="92"/>
        <v>0</v>
      </c>
      <c r="G1184" s="10">
        <f t="shared" si="93"/>
        <v>0</v>
      </c>
      <c r="H1184" s="10">
        <f t="shared" si="94"/>
        <v>0</v>
      </c>
    </row>
    <row r="1185" spans="5:8" x14ac:dyDescent="0.2">
      <c r="E1185" s="10">
        <f t="shared" si="92"/>
        <v>0</v>
      </c>
      <c r="G1185" s="10">
        <f t="shared" si="93"/>
        <v>0</v>
      </c>
      <c r="H1185" s="10">
        <f t="shared" si="94"/>
        <v>0</v>
      </c>
    </row>
    <row r="1186" spans="5:8" x14ac:dyDescent="0.2">
      <c r="E1186" s="10">
        <f t="shared" si="92"/>
        <v>0</v>
      </c>
      <c r="G1186" s="10">
        <f t="shared" si="93"/>
        <v>0</v>
      </c>
      <c r="H1186" s="10">
        <f t="shared" si="94"/>
        <v>0</v>
      </c>
    </row>
    <row r="1187" spans="5:8" x14ac:dyDescent="0.2">
      <c r="E1187" s="10">
        <f t="shared" si="92"/>
        <v>0</v>
      </c>
      <c r="G1187" s="10">
        <f t="shared" si="93"/>
        <v>0</v>
      </c>
      <c r="H1187" s="10">
        <f t="shared" si="94"/>
        <v>0</v>
      </c>
    </row>
    <row r="1188" spans="5:8" x14ac:dyDescent="0.2">
      <c r="E1188" s="10">
        <f t="shared" si="92"/>
        <v>0</v>
      </c>
      <c r="G1188" s="10">
        <f t="shared" si="93"/>
        <v>0</v>
      </c>
      <c r="H1188" s="10">
        <f t="shared" si="94"/>
        <v>0</v>
      </c>
    </row>
    <row r="1189" spans="5:8" x14ac:dyDescent="0.2">
      <c r="E1189" s="10">
        <f t="shared" si="92"/>
        <v>0</v>
      </c>
      <c r="G1189" s="10">
        <f t="shared" si="93"/>
        <v>0</v>
      </c>
      <c r="H1189" s="10">
        <f t="shared" si="94"/>
        <v>0</v>
      </c>
    </row>
    <row r="1190" spans="5:8" x14ac:dyDescent="0.2">
      <c r="E1190" s="10">
        <f t="shared" si="92"/>
        <v>0</v>
      </c>
      <c r="G1190" s="10">
        <f t="shared" si="93"/>
        <v>0</v>
      </c>
      <c r="H1190" s="10">
        <f t="shared" si="94"/>
        <v>0</v>
      </c>
    </row>
    <row r="1191" spans="5:8" x14ac:dyDescent="0.2">
      <c r="E1191" s="10">
        <f t="shared" ref="E1191:E1254" si="95">+D1191</f>
        <v>0</v>
      </c>
      <c r="G1191" s="10">
        <f t="shared" ref="G1191:G1254" si="96">IF(J1191&gt;0,0,F1191)</f>
        <v>0</v>
      </c>
      <c r="H1191" s="10">
        <f t="shared" ref="H1191:H1254" si="97">+D1191</f>
        <v>0</v>
      </c>
    </row>
    <row r="1192" spans="5:8" x14ac:dyDescent="0.2">
      <c r="E1192" s="10">
        <f t="shared" si="95"/>
        <v>0</v>
      </c>
      <c r="G1192" s="10">
        <f t="shared" si="96"/>
        <v>0</v>
      </c>
      <c r="H1192" s="10">
        <f t="shared" si="97"/>
        <v>0</v>
      </c>
    </row>
    <row r="1193" spans="5:8" x14ac:dyDescent="0.2">
      <c r="E1193" s="10">
        <f t="shared" si="95"/>
        <v>0</v>
      </c>
      <c r="G1193" s="10">
        <f t="shared" si="96"/>
        <v>0</v>
      </c>
      <c r="H1193" s="10">
        <f t="shared" si="97"/>
        <v>0</v>
      </c>
    </row>
    <row r="1194" spans="5:8" x14ac:dyDescent="0.2">
      <c r="E1194" s="10">
        <f t="shared" si="95"/>
        <v>0</v>
      </c>
      <c r="G1194" s="10">
        <f t="shared" si="96"/>
        <v>0</v>
      </c>
      <c r="H1194" s="10">
        <f t="shared" si="97"/>
        <v>0</v>
      </c>
    </row>
    <row r="1195" spans="5:8" x14ac:dyDescent="0.2">
      <c r="E1195" s="10">
        <f t="shared" si="95"/>
        <v>0</v>
      </c>
      <c r="G1195" s="10">
        <f t="shared" si="96"/>
        <v>0</v>
      </c>
      <c r="H1195" s="10">
        <f t="shared" si="97"/>
        <v>0</v>
      </c>
    </row>
    <row r="1196" spans="5:8" x14ac:dyDescent="0.2">
      <c r="E1196" s="10">
        <f t="shared" si="95"/>
        <v>0</v>
      </c>
      <c r="G1196" s="10">
        <f t="shared" si="96"/>
        <v>0</v>
      </c>
      <c r="H1196" s="10">
        <f t="shared" si="97"/>
        <v>0</v>
      </c>
    </row>
    <row r="1197" spans="5:8" x14ac:dyDescent="0.2">
      <c r="E1197" s="10">
        <f t="shared" si="95"/>
        <v>0</v>
      </c>
      <c r="G1197" s="10">
        <f t="shared" si="96"/>
        <v>0</v>
      </c>
      <c r="H1197" s="10">
        <f t="shared" si="97"/>
        <v>0</v>
      </c>
    </row>
    <row r="1198" spans="5:8" x14ac:dyDescent="0.2">
      <c r="E1198" s="10">
        <f t="shared" si="95"/>
        <v>0</v>
      </c>
      <c r="G1198" s="10">
        <f t="shared" si="96"/>
        <v>0</v>
      </c>
      <c r="H1198" s="10">
        <f t="shared" si="97"/>
        <v>0</v>
      </c>
    </row>
    <row r="1199" spans="5:8" x14ac:dyDescent="0.2">
      <c r="E1199" s="10">
        <f t="shared" si="95"/>
        <v>0</v>
      </c>
      <c r="G1199" s="10">
        <f t="shared" si="96"/>
        <v>0</v>
      </c>
      <c r="H1199" s="10">
        <f t="shared" si="97"/>
        <v>0</v>
      </c>
    </row>
    <row r="1200" spans="5:8" x14ac:dyDescent="0.2">
      <c r="E1200" s="10">
        <f t="shared" si="95"/>
        <v>0</v>
      </c>
      <c r="G1200" s="10">
        <f t="shared" si="96"/>
        <v>0</v>
      </c>
      <c r="H1200" s="10">
        <f t="shared" si="97"/>
        <v>0</v>
      </c>
    </row>
    <row r="1201" spans="5:8" x14ac:dyDescent="0.2">
      <c r="E1201" s="10">
        <f t="shared" si="95"/>
        <v>0</v>
      </c>
      <c r="G1201" s="10">
        <f t="shared" si="96"/>
        <v>0</v>
      </c>
      <c r="H1201" s="10">
        <f t="shared" si="97"/>
        <v>0</v>
      </c>
    </row>
    <row r="1202" spans="5:8" x14ac:dyDescent="0.2">
      <c r="E1202" s="10">
        <f t="shared" si="95"/>
        <v>0</v>
      </c>
      <c r="G1202" s="10">
        <f t="shared" si="96"/>
        <v>0</v>
      </c>
      <c r="H1202" s="10">
        <f t="shared" si="97"/>
        <v>0</v>
      </c>
    </row>
    <row r="1203" spans="5:8" x14ac:dyDescent="0.2">
      <c r="E1203" s="10">
        <f t="shared" si="95"/>
        <v>0</v>
      </c>
      <c r="G1203" s="10">
        <f t="shared" si="96"/>
        <v>0</v>
      </c>
      <c r="H1203" s="10">
        <f t="shared" si="97"/>
        <v>0</v>
      </c>
    </row>
    <row r="1204" spans="5:8" x14ac:dyDescent="0.2">
      <c r="E1204" s="10">
        <f t="shared" si="95"/>
        <v>0</v>
      </c>
      <c r="G1204" s="10">
        <f t="shared" si="96"/>
        <v>0</v>
      </c>
      <c r="H1204" s="10">
        <f t="shared" si="97"/>
        <v>0</v>
      </c>
    </row>
    <row r="1205" spans="5:8" x14ac:dyDescent="0.2">
      <c r="E1205" s="10">
        <f t="shared" si="95"/>
        <v>0</v>
      </c>
      <c r="G1205" s="10">
        <f t="shared" si="96"/>
        <v>0</v>
      </c>
      <c r="H1205" s="10">
        <f t="shared" si="97"/>
        <v>0</v>
      </c>
    </row>
    <row r="1206" spans="5:8" x14ac:dyDescent="0.2">
      <c r="E1206" s="10">
        <f t="shared" si="95"/>
        <v>0</v>
      </c>
      <c r="G1206" s="10">
        <f t="shared" si="96"/>
        <v>0</v>
      </c>
      <c r="H1206" s="10">
        <f t="shared" si="97"/>
        <v>0</v>
      </c>
    </row>
    <row r="1207" spans="5:8" x14ac:dyDescent="0.2">
      <c r="E1207" s="10">
        <f t="shared" si="95"/>
        <v>0</v>
      </c>
      <c r="G1207" s="10">
        <f t="shared" si="96"/>
        <v>0</v>
      </c>
      <c r="H1207" s="10">
        <f t="shared" si="97"/>
        <v>0</v>
      </c>
    </row>
    <row r="1208" spans="5:8" x14ac:dyDescent="0.2">
      <c r="E1208" s="10">
        <f t="shared" si="95"/>
        <v>0</v>
      </c>
      <c r="G1208" s="10">
        <f t="shared" si="96"/>
        <v>0</v>
      </c>
      <c r="H1208" s="10">
        <f t="shared" si="97"/>
        <v>0</v>
      </c>
    </row>
    <row r="1209" spans="5:8" x14ac:dyDescent="0.2">
      <c r="E1209" s="10">
        <f t="shared" si="95"/>
        <v>0</v>
      </c>
      <c r="G1209" s="10">
        <f t="shared" si="96"/>
        <v>0</v>
      </c>
      <c r="H1209" s="10">
        <f t="shared" si="97"/>
        <v>0</v>
      </c>
    </row>
    <row r="1210" spans="5:8" x14ac:dyDescent="0.2">
      <c r="E1210" s="10">
        <f t="shared" si="95"/>
        <v>0</v>
      </c>
      <c r="G1210" s="10">
        <f t="shared" si="96"/>
        <v>0</v>
      </c>
      <c r="H1210" s="10">
        <f t="shared" si="97"/>
        <v>0</v>
      </c>
    </row>
    <row r="1211" spans="5:8" x14ac:dyDescent="0.2">
      <c r="E1211" s="10">
        <f t="shared" si="95"/>
        <v>0</v>
      </c>
      <c r="G1211" s="10">
        <f t="shared" si="96"/>
        <v>0</v>
      </c>
      <c r="H1211" s="10">
        <f t="shared" si="97"/>
        <v>0</v>
      </c>
    </row>
    <row r="1212" spans="5:8" x14ac:dyDescent="0.2">
      <c r="E1212" s="10">
        <f t="shared" si="95"/>
        <v>0</v>
      </c>
      <c r="G1212" s="10">
        <f t="shared" si="96"/>
        <v>0</v>
      </c>
      <c r="H1212" s="10">
        <f t="shared" si="97"/>
        <v>0</v>
      </c>
    </row>
    <row r="1213" spans="5:8" x14ac:dyDescent="0.2">
      <c r="E1213" s="10">
        <f t="shared" si="95"/>
        <v>0</v>
      </c>
      <c r="G1213" s="10">
        <f t="shared" si="96"/>
        <v>0</v>
      </c>
      <c r="H1213" s="10">
        <f t="shared" si="97"/>
        <v>0</v>
      </c>
    </row>
    <row r="1214" spans="5:8" x14ac:dyDescent="0.2">
      <c r="E1214" s="10">
        <f t="shared" si="95"/>
        <v>0</v>
      </c>
      <c r="G1214" s="10">
        <f t="shared" si="96"/>
        <v>0</v>
      </c>
      <c r="H1214" s="10">
        <f t="shared" si="97"/>
        <v>0</v>
      </c>
    </row>
    <row r="1215" spans="5:8" x14ac:dyDescent="0.2">
      <c r="E1215" s="10">
        <f t="shared" si="95"/>
        <v>0</v>
      </c>
      <c r="G1215" s="10">
        <f t="shared" si="96"/>
        <v>0</v>
      </c>
      <c r="H1215" s="10">
        <f t="shared" si="97"/>
        <v>0</v>
      </c>
    </row>
    <row r="1216" spans="5:8" x14ac:dyDescent="0.2">
      <c r="E1216" s="10">
        <f t="shared" si="95"/>
        <v>0</v>
      </c>
      <c r="G1216" s="10">
        <f t="shared" si="96"/>
        <v>0</v>
      </c>
      <c r="H1216" s="10">
        <f t="shared" si="97"/>
        <v>0</v>
      </c>
    </row>
    <row r="1217" spans="5:8" x14ac:dyDescent="0.2">
      <c r="E1217" s="10">
        <f t="shared" si="95"/>
        <v>0</v>
      </c>
      <c r="G1217" s="10">
        <f t="shared" si="96"/>
        <v>0</v>
      </c>
      <c r="H1217" s="10">
        <f t="shared" si="97"/>
        <v>0</v>
      </c>
    </row>
    <row r="1218" spans="5:8" x14ac:dyDescent="0.2">
      <c r="E1218" s="10">
        <f t="shared" si="95"/>
        <v>0</v>
      </c>
      <c r="G1218" s="10">
        <f t="shared" si="96"/>
        <v>0</v>
      </c>
      <c r="H1218" s="10">
        <f t="shared" si="97"/>
        <v>0</v>
      </c>
    </row>
    <row r="1219" spans="5:8" x14ac:dyDescent="0.2">
      <c r="E1219" s="10">
        <f t="shared" si="95"/>
        <v>0</v>
      </c>
      <c r="G1219" s="10">
        <f t="shared" si="96"/>
        <v>0</v>
      </c>
      <c r="H1219" s="10">
        <f t="shared" si="97"/>
        <v>0</v>
      </c>
    </row>
    <row r="1220" spans="5:8" x14ac:dyDescent="0.2">
      <c r="E1220" s="10">
        <f t="shared" si="95"/>
        <v>0</v>
      </c>
      <c r="G1220" s="10">
        <f t="shared" si="96"/>
        <v>0</v>
      </c>
      <c r="H1220" s="10">
        <f t="shared" si="97"/>
        <v>0</v>
      </c>
    </row>
    <row r="1221" spans="5:8" x14ac:dyDescent="0.2">
      <c r="E1221" s="10">
        <f t="shared" si="95"/>
        <v>0</v>
      </c>
      <c r="G1221" s="10">
        <f t="shared" si="96"/>
        <v>0</v>
      </c>
      <c r="H1221" s="10">
        <f t="shared" si="97"/>
        <v>0</v>
      </c>
    </row>
    <row r="1222" spans="5:8" x14ac:dyDescent="0.2">
      <c r="E1222" s="10">
        <f t="shared" si="95"/>
        <v>0</v>
      </c>
      <c r="G1222" s="10">
        <f t="shared" si="96"/>
        <v>0</v>
      </c>
      <c r="H1222" s="10">
        <f t="shared" si="97"/>
        <v>0</v>
      </c>
    </row>
    <row r="1223" spans="5:8" x14ac:dyDescent="0.2">
      <c r="E1223" s="10">
        <f t="shared" si="95"/>
        <v>0</v>
      </c>
      <c r="G1223" s="10">
        <f t="shared" si="96"/>
        <v>0</v>
      </c>
      <c r="H1223" s="10">
        <f t="shared" si="97"/>
        <v>0</v>
      </c>
    </row>
    <row r="1224" spans="5:8" x14ac:dyDescent="0.2">
      <c r="E1224" s="10">
        <f t="shared" si="95"/>
        <v>0</v>
      </c>
      <c r="G1224" s="10">
        <f t="shared" si="96"/>
        <v>0</v>
      </c>
      <c r="H1224" s="10">
        <f t="shared" si="97"/>
        <v>0</v>
      </c>
    </row>
    <row r="1225" spans="5:8" x14ac:dyDescent="0.2">
      <c r="E1225" s="10">
        <f t="shared" si="95"/>
        <v>0</v>
      </c>
      <c r="G1225" s="10">
        <f t="shared" si="96"/>
        <v>0</v>
      </c>
      <c r="H1225" s="10">
        <f t="shared" si="97"/>
        <v>0</v>
      </c>
    </row>
    <row r="1226" spans="5:8" x14ac:dyDescent="0.2">
      <c r="E1226" s="10">
        <f t="shared" si="95"/>
        <v>0</v>
      </c>
      <c r="G1226" s="10">
        <f t="shared" si="96"/>
        <v>0</v>
      </c>
      <c r="H1226" s="10">
        <f t="shared" si="97"/>
        <v>0</v>
      </c>
    </row>
    <row r="1227" spans="5:8" x14ac:dyDescent="0.2">
      <c r="E1227" s="10">
        <f t="shared" si="95"/>
        <v>0</v>
      </c>
      <c r="G1227" s="10">
        <f t="shared" si="96"/>
        <v>0</v>
      </c>
      <c r="H1227" s="10">
        <f t="shared" si="97"/>
        <v>0</v>
      </c>
    </row>
    <row r="1228" spans="5:8" x14ac:dyDescent="0.2">
      <c r="E1228" s="10">
        <f t="shared" si="95"/>
        <v>0</v>
      </c>
      <c r="G1228" s="10">
        <f t="shared" si="96"/>
        <v>0</v>
      </c>
      <c r="H1228" s="10">
        <f t="shared" si="97"/>
        <v>0</v>
      </c>
    </row>
    <row r="1229" spans="5:8" x14ac:dyDescent="0.2">
      <c r="E1229" s="10">
        <f t="shared" si="95"/>
        <v>0</v>
      </c>
      <c r="G1229" s="10">
        <f t="shared" si="96"/>
        <v>0</v>
      </c>
      <c r="H1229" s="10">
        <f t="shared" si="97"/>
        <v>0</v>
      </c>
    </row>
    <row r="1230" spans="5:8" x14ac:dyDescent="0.2">
      <c r="E1230" s="10">
        <f t="shared" si="95"/>
        <v>0</v>
      </c>
      <c r="G1230" s="10">
        <f t="shared" si="96"/>
        <v>0</v>
      </c>
      <c r="H1230" s="10">
        <f t="shared" si="97"/>
        <v>0</v>
      </c>
    </row>
    <row r="1231" spans="5:8" x14ac:dyDescent="0.2">
      <c r="E1231" s="10">
        <f t="shared" si="95"/>
        <v>0</v>
      </c>
      <c r="G1231" s="10">
        <f t="shared" si="96"/>
        <v>0</v>
      </c>
      <c r="H1231" s="10">
        <f t="shared" si="97"/>
        <v>0</v>
      </c>
    </row>
    <row r="1232" spans="5:8" x14ac:dyDescent="0.2">
      <c r="E1232" s="10">
        <f t="shared" si="95"/>
        <v>0</v>
      </c>
      <c r="G1232" s="10">
        <f t="shared" si="96"/>
        <v>0</v>
      </c>
      <c r="H1232" s="10">
        <f t="shared" si="97"/>
        <v>0</v>
      </c>
    </row>
    <row r="1233" spans="5:8" x14ac:dyDescent="0.2">
      <c r="E1233" s="10">
        <f t="shared" si="95"/>
        <v>0</v>
      </c>
      <c r="G1233" s="10">
        <f t="shared" si="96"/>
        <v>0</v>
      </c>
      <c r="H1233" s="10">
        <f t="shared" si="97"/>
        <v>0</v>
      </c>
    </row>
    <row r="1234" spans="5:8" x14ac:dyDescent="0.2">
      <c r="E1234" s="10">
        <f t="shared" si="95"/>
        <v>0</v>
      </c>
      <c r="G1234" s="10">
        <f t="shared" si="96"/>
        <v>0</v>
      </c>
      <c r="H1234" s="10">
        <f t="shared" si="97"/>
        <v>0</v>
      </c>
    </row>
    <row r="1235" spans="5:8" x14ac:dyDescent="0.2">
      <c r="E1235" s="10">
        <f t="shared" si="95"/>
        <v>0</v>
      </c>
      <c r="G1235" s="10">
        <f t="shared" si="96"/>
        <v>0</v>
      </c>
      <c r="H1235" s="10">
        <f t="shared" si="97"/>
        <v>0</v>
      </c>
    </row>
    <row r="1236" spans="5:8" x14ac:dyDescent="0.2">
      <c r="E1236" s="10">
        <f t="shared" si="95"/>
        <v>0</v>
      </c>
      <c r="G1236" s="10">
        <f t="shared" si="96"/>
        <v>0</v>
      </c>
      <c r="H1236" s="10">
        <f t="shared" si="97"/>
        <v>0</v>
      </c>
    </row>
    <row r="1237" spans="5:8" x14ac:dyDescent="0.2">
      <c r="E1237" s="10">
        <f t="shared" si="95"/>
        <v>0</v>
      </c>
      <c r="G1237" s="10">
        <f t="shared" si="96"/>
        <v>0</v>
      </c>
      <c r="H1237" s="10">
        <f t="shared" si="97"/>
        <v>0</v>
      </c>
    </row>
    <row r="1238" spans="5:8" x14ac:dyDescent="0.2">
      <c r="E1238" s="10">
        <f t="shared" si="95"/>
        <v>0</v>
      </c>
      <c r="G1238" s="10">
        <f t="shared" si="96"/>
        <v>0</v>
      </c>
      <c r="H1238" s="10">
        <f t="shared" si="97"/>
        <v>0</v>
      </c>
    </row>
    <row r="1239" spans="5:8" x14ac:dyDescent="0.2">
      <c r="E1239" s="10">
        <f t="shared" si="95"/>
        <v>0</v>
      </c>
      <c r="G1239" s="10">
        <f t="shared" si="96"/>
        <v>0</v>
      </c>
      <c r="H1239" s="10">
        <f t="shared" si="97"/>
        <v>0</v>
      </c>
    </row>
    <row r="1240" spans="5:8" x14ac:dyDescent="0.2">
      <c r="E1240" s="10">
        <f t="shared" si="95"/>
        <v>0</v>
      </c>
      <c r="G1240" s="10">
        <f t="shared" si="96"/>
        <v>0</v>
      </c>
      <c r="H1240" s="10">
        <f t="shared" si="97"/>
        <v>0</v>
      </c>
    </row>
    <row r="1241" spans="5:8" x14ac:dyDescent="0.2">
      <c r="E1241" s="10">
        <f t="shared" si="95"/>
        <v>0</v>
      </c>
      <c r="G1241" s="10">
        <f t="shared" si="96"/>
        <v>0</v>
      </c>
      <c r="H1241" s="10">
        <f t="shared" si="97"/>
        <v>0</v>
      </c>
    </row>
    <row r="1242" spans="5:8" x14ac:dyDescent="0.2">
      <c r="E1242" s="10">
        <f t="shared" si="95"/>
        <v>0</v>
      </c>
      <c r="G1242" s="10">
        <f t="shared" si="96"/>
        <v>0</v>
      </c>
      <c r="H1242" s="10">
        <f t="shared" si="97"/>
        <v>0</v>
      </c>
    </row>
    <row r="1243" spans="5:8" x14ac:dyDescent="0.2">
      <c r="E1243" s="10">
        <f t="shared" si="95"/>
        <v>0</v>
      </c>
      <c r="G1243" s="10">
        <f t="shared" si="96"/>
        <v>0</v>
      </c>
      <c r="H1243" s="10">
        <f t="shared" si="97"/>
        <v>0</v>
      </c>
    </row>
    <row r="1244" spans="5:8" x14ac:dyDescent="0.2">
      <c r="E1244" s="10">
        <f t="shared" si="95"/>
        <v>0</v>
      </c>
      <c r="G1244" s="10">
        <f t="shared" si="96"/>
        <v>0</v>
      </c>
      <c r="H1244" s="10">
        <f t="shared" si="97"/>
        <v>0</v>
      </c>
    </row>
    <row r="1245" spans="5:8" x14ac:dyDescent="0.2">
      <c r="E1245" s="10">
        <f t="shared" si="95"/>
        <v>0</v>
      </c>
      <c r="G1245" s="10">
        <f t="shared" si="96"/>
        <v>0</v>
      </c>
      <c r="H1245" s="10">
        <f t="shared" si="97"/>
        <v>0</v>
      </c>
    </row>
    <row r="1246" spans="5:8" x14ac:dyDescent="0.2">
      <c r="E1246" s="10">
        <f t="shared" si="95"/>
        <v>0</v>
      </c>
      <c r="G1246" s="10">
        <f t="shared" si="96"/>
        <v>0</v>
      </c>
      <c r="H1246" s="10">
        <f t="shared" si="97"/>
        <v>0</v>
      </c>
    </row>
    <row r="1247" spans="5:8" x14ac:dyDescent="0.2">
      <c r="E1247" s="10">
        <f t="shared" si="95"/>
        <v>0</v>
      </c>
      <c r="G1247" s="10">
        <f t="shared" si="96"/>
        <v>0</v>
      </c>
      <c r="H1247" s="10">
        <f t="shared" si="97"/>
        <v>0</v>
      </c>
    </row>
    <row r="1248" spans="5:8" x14ac:dyDescent="0.2">
      <c r="E1248" s="10">
        <f t="shared" si="95"/>
        <v>0</v>
      </c>
      <c r="G1248" s="10">
        <f t="shared" si="96"/>
        <v>0</v>
      </c>
      <c r="H1248" s="10">
        <f t="shared" si="97"/>
        <v>0</v>
      </c>
    </row>
    <row r="1249" spans="5:8" x14ac:dyDescent="0.2">
      <c r="E1249" s="10">
        <f t="shared" si="95"/>
        <v>0</v>
      </c>
      <c r="G1249" s="10">
        <f t="shared" si="96"/>
        <v>0</v>
      </c>
      <c r="H1249" s="10">
        <f t="shared" si="97"/>
        <v>0</v>
      </c>
    </row>
    <row r="1250" spans="5:8" x14ac:dyDescent="0.2">
      <c r="E1250" s="10">
        <f t="shared" si="95"/>
        <v>0</v>
      </c>
      <c r="G1250" s="10">
        <f t="shared" si="96"/>
        <v>0</v>
      </c>
      <c r="H1250" s="10">
        <f t="shared" si="97"/>
        <v>0</v>
      </c>
    </row>
    <row r="1251" spans="5:8" x14ac:dyDescent="0.2">
      <c r="E1251" s="10">
        <f t="shared" si="95"/>
        <v>0</v>
      </c>
      <c r="G1251" s="10">
        <f t="shared" si="96"/>
        <v>0</v>
      </c>
      <c r="H1251" s="10">
        <f t="shared" si="97"/>
        <v>0</v>
      </c>
    </row>
    <row r="1252" spans="5:8" x14ac:dyDescent="0.2">
      <c r="E1252" s="10">
        <f t="shared" si="95"/>
        <v>0</v>
      </c>
      <c r="G1252" s="10">
        <f t="shared" si="96"/>
        <v>0</v>
      </c>
      <c r="H1252" s="10">
        <f t="shared" si="97"/>
        <v>0</v>
      </c>
    </row>
    <row r="1253" spans="5:8" x14ac:dyDescent="0.2">
      <c r="E1253" s="10">
        <f t="shared" si="95"/>
        <v>0</v>
      </c>
      <c r="G1253" s="10">
        <f t="shared" si="96"/>
        <v>0</v>
      </c>
      <c r="H1253" s="10">
        <f t="shared" si="97"/>
        <v>0</v>
      </c>
    </row>
    <row r="1254" spans="5:8" x14ac:dyDescent="0.2">
      <c r="E1254" s="10">
        <f t="shared" si="95"/>
        <v>0</v>
      </c>
      <c r="G1254" s="10">
        <f t="shared" si="96"/>
        <v>0</v>
      </c>
      <c r="H1254" s="10">
        <f t="shared" si="97"/>
        <v>0</v>
      </c>
    </row>
    <row r="1255" spans="5:8" x14ac:dyDescent="0.2">
      <c r="E1255" s="10">
        <f t="shared" ref="E1255:E1318" si="98">+D1255</f>
        <v>0</v>
      </c>
      <c r="G1255" s="10">
        <f t="shared" ref="G1255:G1318" si="99">IF(J1255&gt;0,0,F1255)</f>
        <v>0</v>
      </c>
      <c r="H1255" s="10">
        <f t="shared" ref="H1255:H1318" si="100">+D1255</f>
        <v>0</v>
      </c>
    </row>
    <row r="1256" spans="5:8" x14ac:dyDescent="0.2">
      <c r="E1256" s="10">
        <f t="shared" si="98"/>
        <v>0</v>
      </c>
      <c r="G1256" s="10">
        <f t="shared" si="99"/>
        <v>0</v>
      </c>
      <c r="H1256" s="10">
        <f t="shared" si="100"/>
        <v>0</v>
      </c>
    </row>
    <row r="1257" spans="5:8" x14ac:dyDescent="0.2">
      <c r="E1257" s="10">
        <f t="shared" si="98"/>
        <v>0</v>
      </c>
      <c r="G1257" s="10">
        <f t="shared" si="99"/>
        <v>0</v>
      </c>
      <c r="H1257" s="10">
        <f t="shared" si="100"/>
        <v>0</v>
      </c>
    </row>
    <row r="1258" spans="5:8" x14ac:dyDescent="0.2">
      <c r="E1258" s="10">
        <f t="shared" si="98"/>
        <v>0</v>
      </c>
      <c r="G1258" s="10">
        <f t="shared" si="99"/>
        <v>0</v>
      </c>
      <c r="H1258" s="10">
        <f t="shared" si="100"/>
        <v>0</v>
      </c>
    </row>
    <row r="1259" spans="5:8" x14ac:dyDescent="0.2">
      <c r="E1259" s="10">
        <f t="shared" si="98"/>
        <v>0</v>
      </c>
      <c r="G1259" s="10">
        <f t="shared" si="99"/>
        <v>0</v>
      </c>
      <c r="H1259" s="10">
        <f t="shared" si="100"/>
        <v>0</v>
      </c>
    </row>
    <row r="1260" spans="5:8" x14ac:dyDescent="0.2">
      <c r="E1260" s="10">
        <f t="shared" si="98"/>
        <v>0</v>
      </c>
      <c r="G1260" s="10">
        <f t="shared" si="99"/>
        <v>0</v>
      </c>
      <c r="H1260" s="10">
        <f t="shared" si="100"/>
        <v>0</v>
      </c>
    </row>
    <row r="1261" spans="5:8" x14ac:dyDescent="0.2">
      <c r="E1261" s="10">
        <f t="shared" si="98"/>
        <v>0</v>
      </c>
      <c r="G1261" s="10">
        <f t="shared" si="99"/>
        <v>0</v>
      </c>
      <c r="H1261" s="10">
        <f t="shared" si="100"/>
        <v>0</v>
      </c>
    </row>
    <row r="1262" spans="5:8" x14ac:dyDescent="0.2">
      <c r="E1262" s="10">
        <f t="shared" si="98"/>
        <v>0</v>
      </c>
      <c r="G1262" s="10">
        <f t="shared" si="99"/>
        <v>0</v>
      </c>
      <c r="H1262" s="10">
        <f t="shared" si="100"/>
        <v>0</v>
      </c>
    </row>
    <row r="1263" spans="5:8" x14ac:dyDescent="0.2">
      <c r="E1263" s="10">
        <f t="shared" si="98"/>
        <v>0</v>
      </c>
      <c r="G1263" s="10">
        <f t="shared" si="99"/>
        <v>0</v>
      </c>
      <c r="H1263" s="10">
        <f t="shared" si="100"/>
        <v>0</v>
      </c>
    </row>
    <row r="1264" spans="5:8" x14ac:dyDescent="0.2">
      <c r="E1264" s="10">
        <f t="shared" si="98"/>
        <v>0</v>
      </c>
      <c r="G1264" s="10">
        <f t="shared" si="99"/>
        <v>0</v>
      </c>
      <c r="H1264" s="10">
        <f t="shared" si="100"/>
        <v>0</v>
      </c>
    </row>
    <row r="1265" spans="5:8" x14ac:dyDescent="0.2">
      <c r="E1265" s="10">
        <f t="shared" si="98"/>
        <v>0</v>
      </c>
      <c r="G1265" s="10">
        <f t="shared" si="99"/>
        <v>0</v>
      </c>
      <c r="H1265" s="10">
        <f t="shared" si="100"/>
        <v>0</v>
      </c>
    </row>
    <row r="1266" spans="5:8" x14ac:dyDescent="0.2">
      <c r="E1266" s="10">
        <f t="shared" si="98"/>
        <v>0</v>
      </c>
      <c r="G1266" s="10">
        <f t="shared" si="99"/>
        <v>0</v>
      </c>
      <c r="H1266" s="10">
        <f t="shared" si="100"/>
        <v>0</v>
      </c>
    </row>
    <row r="1267" spans="5:8" x14ac:dyDescent="0.2">
      <c r="E1267" s="10">
        <f t="shared" si="98"/>
        <v>0</v>
      </c>
      <c r="G1267" s="10">
        <f t="shared" si="99"/>
        <v>0</v>
      </c>
      <c r="H1267" s="10">
        <f t="shared" si="100"/>
        <v>0</v>
      </c>
    </row>
    <row r="1268" spans="5:8" x14ac:dyDescent="0.2">
      <c r="E1268" s="10">
        <f t="shared" si="98"/>
        <v>0</v>
      </c>
      <c r="G1268" s="10">
        <f t="shared" si="99"/>
        <v>0</v>
      </c>
      <c r="H1268" s="10">
        <f t="shared" si="100"/>
        <v>0</v>
      </c>
    </row>
    <row r="1269" spans="5:8" x14ac:dyDescent="0.2">
      <c r="E1269" s="10">
        <f t="shared" si="98"/>
        <v>0</v>
      </c>
      <c r="G1269" s="10">
        <f t="shared" si="99"/>
        <v>0</v>
      </c>
      <c r="H1269" s="10">
        <f t="shared" si="100"/>
        <v>0</v>
      </c>
    </row>
    <row r="1270" spans="5:8" x14ac:dyDescent="0.2">
      <c r="E1270" s="10">
        <f t="shared" si="98"/>
        <v>0</v>
      </c>
      <c r="G1270" s="10">
        <f t="shared" si="99"/>
        <v>0</v>
      </c>
      <c r="H1270" s="10">
        <f t="shared" si="100"/>
        <v>0</v>
      </c>
    </row>
    <row r="1271" spans="5:8" x14ac:dyDescent="0.2">
      <c r="E1271" s="10">
        <f t="shared" si="98"/>
        <v>0</v>
      </c>
      <c r="G1271" s="10">
        <f t="shared" si="99"/>
        <v>0</v>
      </c>
      <c r="H1271" s="10">
        <f t="shared" si="100"/>
        <v>0</v>
      </c>
    </row>
    <row r="1272" spans="5:8" x14ac:dyDescent="0.2">
      <c r="E1272" s="10">
        <f t="shared" si="98"/>
        <v>0</v>
      </c>
      <c r="G1272" s="10">
        <f t="shared" si="99"/>
        <v>0</v>
      </c>
      <c r="H1272" s="10">
        <f t="shared" si="100"/>
        <v>0</v>
      </c>
    </row>
    <row r="1273" spans="5:8" x14ac:dyDescent="0.2">
      <c r="E1273" s="10">
        <f t="shared" si="98"/>
        <v>0</v>
      </c>
      <c r="G1273" s="10">
        <f t="shared" si="99"/>
        <v>0</v>
      </c>
      <c r="H1273" s="10">
        <f t="shared" si="100"/>
        <v>0</v>
      </c>
    </row>
    <row r="1274" spans="5:8" x14ac:dyDescent="0.2">
      <c r="E1274" s="10">
        <f t="shared" si="98"/>
        <v>0</v>
      </c>
      <c r="G1274" s="10">
        <f t="shared" si="99"/>
        <v>0</v>
      </c>
      <c r="H1274" s="10">
        <f t="shared" si="100"/>
        <v>0</v>
      </c>
    </row>
    <row r="1275" spans="5:8" x14ac:dyDescent="0.2">
      <c r="E1275" s="10">
        <f t="shared" si="98"/>
        <v>0</v>
      </c>
      <c r="G1275" s="10">
        <f t="shared" si="99"/>
        <v>0</v>
      </c>
      <c r="H1275" s="10">
        <f t="shared" si="100"/>
        <v>0</v>
      </c>
    </row>
    <row r="1276" spans="5:8" x14ac:dyDescent="0.2">
      <c r="E1276" s="10">
        <f t="shared" si="98"/>
        <v>0</v>
      </c>
      <c r="G1276" s="10">
        <f t="shared" si="99"/>
        <v>0</v>
      </c>
      <c r="H1276" s="10">
        <f t="shared" si="100"/>
        <v>0</v>
      </c>
    </row>
    <row r="1277" spans="5:8" x14ac:dyDescent="0.2">
      <c r="E1277" s="10">
        <f t="shared" si="98"/>
        <v>0</v>
      </c>
      <c r="G1277" s="10">
        <f t="shared" si="99"/>
        <v>0</v>
      </c>
      <c r="H1277" s="10">
        <f t="shared" si="100"/>
        <v>0</v>
      </c>
    </row>
    <row r="1278" spans="5:8" x14ac:dyDescent="0.2">
      <c r="E1278" s="10">
        <f t="shared" si="98"/>
        <v>0</v>
      </c>
      <c r="G1278" s="10">
        <f t="shared" si="99"/>
        <v>0</v>
      </c>
      <c r="H1278" s="10">
        <f t="shared" si="100"/>
        <v>0</v>
      </c>
    </row>
    <row r="1279" spans="5:8" x14ac:dyDescent="0.2">
      <c r="E1279" s="10">
        <f t="shared" si="98"/>
        <v>0</v>
      </c>
      <c r="G1279" s="10">
        <f t="shared" si="99"/>
        <v>0</v>
      </c>
      <c r="H1279" s="10">
        <f t="shared" si="100"/>
        <v>0</v>
      </c>
    </row>
    <row r="1280" spans="5:8" x14ac:dyDescent="0.2">
      <c r="E1280" s="10">
        <f t="shared" si="98"/>
        <v>0</v>
      </c>
      <c r="G1280" s="10">
        <f t="shared" si="99"/>
        <v>0</v>
      </c>
      <c r="H1280" s="10">
        <f t="shared" si="100"/>
        <v>0</v>
      </c>
    </row>
    <row r="1281" spans="5:8" x14ac:dyDescent="0.2">
      <c r="E1281" s="10">
        <f t="shared" si="98"/>
        <v>0</v>
      </c>
      <c r="G1281" s="10">
        <f t="shared" si="99"/>
        <v>0</v>
      </c>
      <c r="H1281" s="10">
        <f t="shared" si="100"/>
        <v>0</v>
      </c>
    </row>
    <row r="1282" spans="5:8" x14ac:dyDescent="0.2">
      <c r="E1282" s="10">
        <f t="shared" si="98"/>
        <v>0</v>
      </c>
      <c r="G1282" s="10">
        <f t="shared" si="99"/>
        <v>0</v>
      </c>
      <c r="H1282" s="10">
        <f t="shared" si="100"/>
        <v>0</v>
      </c>
    </row>
    <row r="1283" spans="5:8" x14ac:dyDescent="0.2">
      <c r="E1283" s="10">
        <f t="shared" si="98"/>
        <v>0</v>
      </c>
      <c r="G1283" s="10">
        <f t="shared" si="99"/>
        <v>0</v>
      </c>
      <c r="H1283" s="10">
        <f t="shared" si="100"/>
        <v>0</v>
      </c>
    </row>
    <row r="1284" spans="5:8" x14ac:dyDescent="0.2">
      <c r="E1284" s="10">
        <f t="shared" si="98"/>
        <v>0</v>
      </c>
      <c r="G1284" s="10">
        <f t="shared" si="99"/>
        <v>0</v>
      </c>
      <c r="H1284" s="10">
        <f t="shared" si="100"/>
        <v>0</v>
      </c>
    </row>
    <row r="1285" spans="5:8" x14ac:dyDescent="0.2">
      <c r="E1285" s="10">
        <f t="shared" si="98"/>
        <v>0</v>
      </c>
      <c r="G1285" s="10">
        <f t="shared" si="99"/>
        <v>0</v>
      </c>
      <c r="H1285" s="10">
        <f t="shared" si="100"/>
        <v>0</v>
      </c>
    </row>
    <row r="1286" spans="5:8" x14ac:dyDescent="0.2">
      <c r="E1286" s="10">
        <f t="shared" si="98"/>
        <v>0</v>
      </c>
      <c r="G1286" s="10">
        <f t="shared" si="99"/>
        <v>0</v>
      </c>
      <c r="H1286" s="10">
        <f t="shared" si="100"/>
        <v>0</v>
      </c>
    </row>
    <row r="1287" spans="5:8" x14ac:dyDescent="0.2">
      <c r="E1287" s="10">
        <f t="shared" si="98"/>
        <v>0</v>
      </c>
      <c r="G1287" s="10">
        <f t="shared" si="99"/>
        <v>0</v>
      </c>
      <c r="H1287" s="10">
        <f t="shared" si="100"/>
        <v>0</v>
      </c>
    </row>
    <row r="1288" spans="5:8" x14ac:dyDescent="0.2">
      <c r="E1288" s="10">
        <f t="shared" si="98"/>
        <v>0</v>
      </c>
      <c r="G1288" s="10">
        <f t="shared" si="99"/>
        <v>0</v>
      </c>
      <c r="H1288" s="10">
        <f t="shared" si="100"/>
        <v>0</v>
      </c>
    </row>
    <row r="1289" spans="5:8" x14ac:dyDescent="0.2">
      <c r="E1289" s="10">
        <f t="shared" si="98"/>
        <v>0</v>
      </c>
      <c r="G1289" s="10">
        <f t="shared" si="99"/>
        <v>0</v>
      </c>
      <c r="H1289" s="10">
        <f t="shared" si="100"/>
        <v>0</v>
      </c>
    </row>
    <row r="1290" spans="5:8" x14ac:dyDescent="0.2">
      <c r="E1290" s="10">
        <f t="shared" si="98"/>
        <v>0</v>
      </c>
      <c r="G1290" s="10">
        <f t="shared" si="99"/>
        <v>0</v>
      </c>
      <c r="H1290" s="10">
        <f t="shared" si="100"/>
        <v>0</v>
      </c>
    </row>
    <row r="1291" spans="5:8" x14ac:dyDescent="0.2">
      <c r="E1291" s="10">
        <f t="shared" si="98"/>
        <v>0</v>
      </c>
      <c r="G1291" s="10">
        <f t="shared" si="99"/>
        <v>0</v>
      </c>
      <c r="H1291" s="10">
        <f t="shared" si="100"/>
        <v>0</v>
      </c>
    </row>
    <row r="1292" spans="5:8" x14ac:dyDescent="0.2">
      <c r="E1292" s="10">
        <f t="shared" si="98"/>
        <v>0</v>
      </c>
      <c r="G1292" s="10">
        <f t="shared" si="99"/>
        <v>0</v>
      </c>
      <c r="H1292" s="10">
        <f t="shared" si="100"/>
        <v>0</v>
      </c>
    </row>
    <row r="1293" spans="5:8" x14ac:dyDescent="0.2">
      <c r="E1293" s="10">
        <f t="shared" si="98"/>
        <v>0</v>
      </c>
      <c r="G1293" s="10">
        <f t="shared" si="99"/>
        <v>0</v>
      </c>
      <c r="H1293" s="10">
        <f t="shared" si="100"/>
        <v>0</v>
      </c>
    </row>
    <row r="1294" spans="5:8" x14ac:dyDescent="0.2">
      <c r="E1294" s="10">
        <f t="shared" si="98"/>
        <v>0</v>
      </c>
      <c r="G1294" s="10">
        <f t="shared" si="99"/>
        <v>0</v>
      </c>
      <c r="H1294" s="10">
        <f t="shared" si="100"/>
        <v>0</v>
      </c>
    </row>
    <row r="1295" spans="5:8" x14ac:dyDescent="0.2">
      <c r="E1295" s="10">
        <f t="shared" si="98"/>
        <v>0</v>
      </c>
      <c r="G1295" s="10">
        <f t="shared" si="99"/>
        <v>0</v>
      </c>
      <c r="H1295" s="10">
        <f t="shared" si="100"/>
        <v>0</v>
      </c>
    </row>
    <row r="1296" spans="5:8" x14ac:dyDescent="0.2">
      <c r="E1296" s="10">
        <f t="shared" si="98"/>
        <v>0</v>
      </c>
      <c r="G1296" s="10">
        <f t="shared" si="99"/>
        <v>0</v>
      </c>
      <c r="H1296" s="10">
        <f t="shared" si="100"/>
        <v>0</v>
      </c>
    </row>
    <row r="1297" spans="5:8" x14ac:dyDescent="0.2">
      <c r="E1297" s="10">
        <f t="shared" si="98"/>
        <v>0</v>
      </c>
      <c r="G1297" s="10">
        <f t="shared" si="99"/>
        <v>0</v>
      </c>
      <c r="H1297" s="10">
        <f t="shared" si="100"/>
        <v>0</v>
      </c>
    </row>
    <row r="1298" spans="5:8" x14ac:dyDescent="0.2">
      <c r="E1298" s="10">
        <f t="shared" si="98"/>
        <v>0</v>
      </c>
      <c r="G1298" s="10">
        <f t="shared" si="99"/>
        <v>0</v>
      </c>
      <c r="H1298" s="10">
        <f t="shared" si="100"/>
        <v>0</v>
      </c>
    </row>
    <row r="1299" spans="5:8" x14ac:dyDescent="0.2">
      <c r="E1299" s="10">
        <f t="shared" si="98"/>
        <v>0</v>
      </c>
      <c r="G1299" s="10">
        <f t="shared" si="99"/>
        <v>0</v>
      </c>
      <c r="H1299" s="10">
        <f t="shared" si="100"/>
        <v>0</v>
      </c>
    </row>
    <row r="1300" spans="5:8" x14ac:dyDescent="0.2">
      <c r="E1300" s="10">
        <f t="shared" si="98"/>
        <v>0</v>
      </c>
      <c r="G1300" s="10">
        <f t="shared" si="99"/>
        <v>0</v>
      </c>
      <c r="H1300" s="10">
        <f t="shared" si="100"/>
        <v>0</v>
      </c>
    </row>
    <row r="1301" spans="5:8" x14ac:dyDescent="0.2">
      <c r="E1301" s="10">
        <f t="shared" si="98"/>
        <v>0</v>
      </c>
      <c r="G1301" s="10">
        <f t="shared" si="99"/>
        <v>0</v>
      </c>
      <c r="H1301" s="10">
        <f t="shared" si="100"/>
        <v>0</v>
      </c>
    </row>
    <row r="1302" spans="5:8" x14ac:dyDescent="0.2">
      <c r="E1302" s="10">
        <f t="shared" si="98"/>
        <v>0</v>
      </c>
      <c r="G1302" s="10">
        <f t="shared" si="99"/>
        <v>0</v>
      </c>
      <c r="H1302" s="10">
        <f t="shared" si="100"/>
        <v>0</v>
      </c>
    </row>
    <row r="1303" spans="5:8" x14ac:dyDescent="0.2">
      <c r="E1303" s="10">
        <f t="shared" si="98"/>
        <v>0</v>
      </c>
      <c r="G1303" s="10">
        <f t="shared" si="99"/>
        <v>0</v>
      </c>
      <c r="H1303" s="10">
        <f t="shared" si="100"/>
        <v>0</v>
      </c>
    </row>
    <row r="1304" spans="5:8" x14ac:dyDescent="0.2">
      <c r="E1304" s="10">
        <f t="shared" si="98"/>
        <v>0</v>
      </c>
      <c r="G1304" s="10">
        <f t="shared" si="99"/>
        <v>0</v>
      </c>
      <c r="H1304" s="10">
        <f t="shared" si="100"/>
        <v>0</v>
      </c>
    </row>
    <row r="1305" spans="5:8" x14ac:dyDescent="0.2">
      <c r="E1305" s="10">
        <f t="shared" si="98"/>
        <v>0</v>
      </c>
      <c r="G1305" s="10">
        <f t="shared" si="99"/>
        <v>0</v>
      </c>
      <c r="H1305" s="10">
        <f t="shared" si="100"/>
        <v>0</v>
      </c>
    </row>
    <row r="1306" spans="5:8" x14ac:dyDescent="0.2">
      <c r="E1306" s="10">
        <f t="shared" si="98"/>
        <v>0</v>
      </c>
      <c r="G1306" s="10">
        <f t="shared" si="99"/>
        <v>0</v>
      </c>
      <c r="H1306" s="10">
        <f t="shared" si="100"/>
        <v>0</v>
      </c>
    </row>
    <row r="1307" spans="5:8" x14ac:dyDescent="0.2">
      <c r="E1307" s="10">
        <f t="shared" si="98"/>
        <v>0</v>
      </c>
      <c r="G1307" s="10">
        <f t="shared" si="99"/>
        <v>0</v>
      </c>
      <c r="H1307" s="10">
        <f t="shared" si="100"/>
        <v>0</v>
      </c>
    </row>
    <row r="1308" spans="5:8" x14ac:dyDescent="0.2">
      <c r="E1308" s="10">
        <f t="shared" si="98"/>
        <v>0</v>
      </c>
      <c r="G1308" s="10">
        <f t="shared" si="99"/>
        <v>0</v>
      </c>
      <c r="H1308" s="10">
        <f t="shared" si="100"/>
        <v>0</v>
      </c>
    </row>
    <row r="1309" spans="5:8" x14ac:dyDescent="0.2">
      <c r="E1309" s="10">
        <f t="shared" si="98"/>
        <v>0</v>
      </c>
      <c r="G1309" s="10">
        <f t="shared" si="99"/>
        <v>0</v>
      </c>
      <c r="H1309" s="10">
        <f t="shared" si="100"/>
        <v>0</v>
      </c>
    </row>
    <row r="1310" spans="5:8" x14ac:dyDescent="0.2">
      <c r="E1310" s="10">
        <f t="shared" si="98"/>
        <v>0</v>
      </c>
      <c r="G1310" s="10">
        <f t="shared" si="99"/>
        <v>0</v>
      </c>
      <c r="H1310" s="10">
        <f t="shared" si="100"/>
        <v>0</v>
      </c>
    </row>
    <row r="1311" spans="5:8" x14ac:dyDescent="0.2">
      <c r="E1311" s="10">
        <f t="shared" si="98"/>
        <v>0</v>
      </c>
      <c r="G1311" s="10">
        <f t="shared" si="99"/>
        <v>0</v>
      </c>
      <c r="H1311" s="10">
        <f t="shared" si="100"/>
        <v>0</v>
      </c>
    </row>
    <row r="1312" spans="5:8" x14ac:dyDescent="0.2">
      <c r="E1312" s="10">
        <f t="shared" si="98"/>
        <v>0</v>
      </c>
      <c r="G1312" s="10">
        <f t="shared" si="99"/>
        <v>0</v>
      </c>
      <c r="H1312" s="10">
        <f t="shared" si="100"/>
        <v>0</v>
      </c>
    </row>
    <row r="1313" spans="5:8" x14ac:dyDescent="0.2">
      <c r="E1313" s="10">
        <f t="shared" si="98"/>
        <v>0</v>
      </c>
      <c r="G1313" s="10">
        <f t="shared" si="99"/>
        <v>0</v>
      </c>
      <c r="H1313" s="10">
        <f t="shared" si="100"/>
        <v>0</v>
      </c>
    </row>
    <row r="1314" spans="5:8" x14ac:dyDescent="0.2">
      <c r="E1314" s="10">
        <f t="shared" si="98"/>
        <v>0</v>
      </c>
      <c r="G1314" s="10">
        <f t="shared" si="99"/>
        <v>0</v>
      </c>
      <c r="H1314" s="10">
        <f t="shared" si="100"/>
        <v>0</v>
      </c>
    </row>
    <row r="1315" spans="5:8" x14ac:dyDescent="0.2">
      <c r="E1315" s="10">
        <f t="shared" si="98"/>
        <v>0</v>
      </c>
      <c r="G1315" s="10">
        <f t="shared" si="99"/>
        <v>0</v>
      </c>
      <c r="H1315" s="10">
        <f t="shared" si="100"/>
        <v>0</v>
      </c>
    </row>
    <row r="1316" spans="5:8" x14ac:dyDescent="0.2">
      <c r="E1316" s="10">
        <f t="shared" si="98"/>
        <v>0</v>
      </c>
      <c r="G1316" s="10">
        <f t="shared" si="99"/>
        <v>0</v>
      </c>
      <c r="H1316" s="10">
        <f t="shared" si="100"/>
        <v>0</v>
      </c>
    </row>
    <row r="1317" spans="5:8" x14ac:dyDescent="0.2">
      <c r="E1317" s="10">
        <f t="shared" si="98"/>
        <v>0</v>
      </c>
      <c r="G1317" s="10">
        <f t="shared" si="99"/>
        <v>0</v>
      </c>
      <c r="H1317" s="10">
        <f t="shared" si="100"/>
        <v>0</v>
      </c>
    </row>
    <row r="1318" spans="5:8" x14ac:dyDescent="0.2">
      <c r="E1318" s="10">
        <f t="shared" si="98"/>
        <v>0</v>
      </c>
      <c r="G1318" s="10">
        <f t="shared" si="99"/>
        <v>0</v>
      </c>
      <c r="H1318" s="10">
        <f t="shared" si="100"/>
        <v>0</v>
      </c>
    </row>
    <row r="1319" spans="5:8" x14ac:dyDescent="0.2">
      <c r="E1319" s="10">
        <f t="shared" ref="E1319:E1382" si="101">+D1319</f>
        <v>0</v>
      </c>
      <c r="G1319" s="10">
        <f t="shared" ref="G1319:G1382" si="102">IF(J1319&gt;0,0,F1319)</f>
        <v>0</v>
      </c>
      <c r="H1319" s="10">
        <f t="shared" ref="H1319:H1382" si="103">+D1319</f>
        <v>0</v>
      </c>
    </row>
    <row r="1320" spans="5:8" x14ac:dyDescent="0.2">
      <c r="E1320" s="10">
        <f t="shared" si="101"/>
        <v>0</v>
      </c>
      <c r="G1320" s="10">
        <f t="shared" si="102"/>
        <v>0</v>
      </c>
      <c r="H1320" s="10">
        <f t="shared" si="103"/>
        <v>0</v>
      </c>
    </row>
    <row r="1321" spans="5:8" x14ac:dyDescent="0.2">
      <c r="E1321" s="10">
        <f t="shared" si="101"/>
        <v>0</v>
      </c>
      <c r="G1321" s="10">
        <f t="shared" si="102"/>
        <v>0</v>
      </c>
      <c r="H1321" s="10">
        <f t="shared" si="103"/>
        <v>0</v>
      </c>
    </row>
    <row r="1322" spans="5:8" x14ac:dyDescent="0.2">
      <c r="E1322" s="10">
        <f t="shared" si="101"/>
        <v>0</v>
      </c>
      <c r="G1322" s="10">
        <f t="shared" si="102"/>
        <v>0</v>
      </c>
      <c r="H1322" s="10">
        <f t="shared" si="103"/>
        <v>0</v>
      </c>
    </row>
    <row r="1323" spans="5:8" x14ac:dyDescent="0.2">
      <c r="E1323" s="10">
        <f t="shared" si="101"/>
        <v>0</v>
      </c>
      <c r="G1323" s="10">
        <f t="shared" si="102"/>
        <v>0</v>
      </c>
      <c r="H1323" s="10">
        <f t="shared" si="103"/>
        <v>0</v>
      </c>
    </row>
    <row r="1324" spans="5:8" x14ac:dyDescent="0.2">
      <c r="E1324" s="10">
        <f t="shared" si="101"/>
        <v>0</v>
      </c>
      <c r="G1324" s="10">
        <f t="shared" si="102"/>
        <v>0</v>
      </c>
      <c r="H1324" s="10">
        <f t="shared" si="103"/>
        <v>0</v>
      </c>
    </row>
    <row r="1325" spans="5:8" x14ac:dyDescent="0.2">
      <c r="E1325" s="10">
        <f t="shared" si="101"/>
        <v>0</v>
      </c>
      <c r="G1325" s="10">
        <f t="shared" si="102"/>
        <v>0</v>
      </c>
      <c r="H1325" s="10">
        <f t="shared" si="103"/>
        <v>0</v>
      </c>
    </row>
    <row r="1326" spans="5:8" x14ac:dyDescent="0.2">
      <c r="E1326" s="10">
        <f t="shared" si="101"/>
        <v>0</v>
      </c>
      <c r="G1326" s="10">
        <f t="shared" si="102"/>
        <v>0</v>
      </c>
      <c r="H1326" s="10">
        <f t="shared" si="103"/>
        <v>0</v>
      </c>
    </row>
    <row r="1327" spans="5:8" x14ac:dyDescent="0.2">
      <c r="E1327" s="10">
        <f t="shared" si="101"/>
        <v>0</v>
      </c>
      <c r="G1327" s="10">
        <f t="shared" si="102"/>
        <v>0</v>
      </c>
      <c r="H1327" s="10">
        <f t="shared" si="103"/>
        <v>0</v>
      </c>
    </row>
    <row r="1328" spans="5:8" x14ac:dyDescent="0.2">
      <c r="E1328" s="10">
        <f t="shared" si="101"/>
        <v>0</v>
      </c>
      <c r="G1328" s="10">
        <f t="shared" si="102"/>
        <v>0</v>
      </c>
      <c r="H1328" s="10">
        <f t="shared" si="103"/>
        <v>0</v>
      </c>
    </row>
    <row r="1329" spans="5:8" x14ac:dyDescent="0.2">
      <c r="E1329" s="10">
        <f t="shared" si="101"/>
        <v>0</v>
      </c>
      <c r="G1329" s="10">
        <f t="shared" si="102"/>
        <v>0</v>
      </c>
      <c r="H1329" s="10">
        <f t="shared" si="103"/>
        <v>0</v>
      </c>
    </row>
    <row r="1330" spans="5:8" x14ac:dyDescent="0.2">
      <c r="E1330" s="10">
        <f t="shared" si="101"/>
        <v>0</v>
      </c>
      <c r="G1330" s="10">
        <f t="shared" si="102"/>
        <v>0</v>
      </c>
      <c r="H1330" s="10">
        <f t="shared" si="103"/>
        <v>0</v>
      </c>
    </row>
    <row r="1331" spans="5:8" x14ac:dyDescent="0.2">
      <c r="E1331" s="10">
        <f t="shared" si="101"/>
        <v>0</v>
      </c>
      <c r="G1331" s="10">
        <f t="shared" si="102"/>
        <v>0</v>
      </c>
      <c r="H1331" s="10">
        <f t="shared" si="103"/>
        <v>0</v>
      </c>
    </row>
    <row r="1332" spans="5:8" x14ac:dyDescent="0.2">
      <c r="E1332" s="10">
        <f t="shared" si="101"/>
        <v>0</v>
      </c>
      <c r="G1332" s="10">
        <f t="shared" si="102"/>
        <v>0</v>
      </c>
      <c r="H1332" s="10">
        <f t="shared" si="103"/>
        <v>0</v>
      </c>
    </row>
    <row r="1333" spans="5:8" x14ac:dyDescent="0.2">
      <c r="E1333" s="10">
        <f t="shared" si="101"/>
        <v>0</v>
      </c>
      <c r="G1333" s="10">
        <f t="shared" si="102"/>
        <v>0</v>
      </c>
      <c r="H1333" s="10">
        <f t="shared" si="103"/>
        <v>0</v>
      </c>
    </row>
    <row r="1334" spans="5:8" x14ac:dyDescent="0.2">
      <c r="E1334" s="10">
        <f t="shared" si="101"/>
        <v>0</v>
      </c>
      <c r="G1334" s="10">
        <f t="shared" si="102"/>
        <v>0</v>
      </c>
      <c r="H1334" s="10">
        <f t="shared" si="103"/>
        <v>0</v>
      </c>
    </row>
    <row r="1335" spans="5:8" x14ac:dyDescent="0.2">
      <c r="E1335" s="10">
        <f t="shared" si="101"/>
        <v>0</v>
      </c>
      <c r="G1335" s="10">
        <f t="shared" si="102"/>
        <v>0</v>
      </c>
      <c r="H1335" s="10">
        <f t="shared" si="103"/>
        <v>0</v>
      </c>
    </row>
    <row r="1336" spans="5:8" x14ac:dyDescent="0.2">
      <c r="E1336" s="10">
        <f t="shared" si="101"/>
        <v>0</v>
      </c>
      <c r="G1336" s="10">
        <f t="shared" si="102"/>
        <v>0</v>
      </c>
      <c r="H1336" s="10">
        <f t="shared" si="103"/>
        <v>0</v>
      </c>
    </row>
    <row r="1337" spans="5:8" x14ac:dyDescent="0.2">
      <c r="E1337" s="10">
        <f t="shared" si="101"/>
        <v>0</v>
      </c>
      <c r="G1337" s="10">
        <f t="shared" si="102"/>
        <v>0</v>
      </c>
      <c r="H1337" s="10">
        <f t="shared" si="103"/>
        <v>0</v>
      </c>
    </row>
    <row r="1338" spans="5:8" x14ac:dyDescent="0.2">
      <c r="E1338" s="10">
        <f t="shared" si="101"/>
        <v>0</v>
      </c>
      <c r="G1338" s="10">
        <f t="shared" si="102"/>
        <v>0</v>
      </c>
      <c r="H1338" s="10">
        <f t="shared" si="103"/>
        <v>0</v>
      </c>
    </row>
    <row r="1339" spans="5:8" x14ac:dyDescent="0.2">
      <c r="E1339" s="10">
        <f t="shared" si="101"/>
        <v>0</v>
      </c>
      <c r="G1339" s="10">
        <f t="shared" si="102"/>
        <v>0</v>
      </c>
      <c r="H1339" s="10">
        <f t="shared" si="103"/>
        <v>0</v>
      </c>
    </row>
    <row r="1340" spans="5:8" x14ac:dyDescent="0.2">
      <c r="E1340" s="10">
        <f t="shared" si="101"/>
        <v>0</v>
      </c>
      <c r="G1340" s="10">
        <f t="shared" si="102"/>
        <v>0</v>
      </c>
      <c r="H1340" s="10">
        <f t="shared" si="103"/>
        <v>0</v>
      </c>
    </row>
    <row r="1341" spans="5:8" x14ac:dyDescent="0.2">
      <c r="E1341" s="10">
        <f t="shared" si="101"/>
        <v>0</v>
      </c>
      <c r="G1341" s="10">
        <f t="shared" si="102"/>
        <v>0</v>
      </c>
      <c r="H1341" s="10">
        <f t="shared" si="103"/>
        <v>0</v>
      </c>
    </row>
    <row r="1342" spans="5:8" x14ac:dyDescent="0.2">
      <c r="E1342" s="10">
        <f t="shared" si="101"/>
        <v>0</v>
      </c>
      <c r="G1342" s="10">
        <f t="shared" si="102"/>
        <v>0</v>
      </c>
      <c r="H1342" s="10">
        <f t="shared" si="103"/>
        <v>0</v>
      </c>
    </row>
    <row r="1343" spans="5:8" x14ac:dyDescent="0.2">
      <c r="E1343" s="10">
        <f t="shared" si="101"/>
        <v>0</v>
      </c>
      <c r="G1343" s="10">
        <f t="shared" si="102"/>
        <v>0</v>
      </c>
      <c r="H1343" s="10">
        <f t="shared" si="103"/>
        <v>0</v>
      </c>
    </row>
    <row r="1344" spans="5:8" x14ac:dyDescent="0.2">
      <c r="E1344" s="10">
        <f t="shared" si="101"/>
        <v>0</v>
      </c>
      <c r="G1344" s="10">
        <f t="shared" si="102"/>
        <v>0</v>
      </c>
      <c r="H1344" s="10">
        <f t="shared" si="103"/>
        <v>0</v>
      </c>
    </row>
    <row r="1345" spans="5:8" x14ac:dyDescent="0.2">
      <c r="E1345" s="10">
        <f t="shared" si="101"/>
        <v>0</v>
      </c>
      <c r="G1345" s="10">
        <f t="shared" si="102"/>
        <v>0</v>
      </c>
      <c r="H1345" s="10">
        <f t="shared" si="103"/>
        <v>0</v>
      </c>
    </row>
    <row r="1346" spans="5:8" x14ac:dyDescent="0.2">
      <c r="E1346" s="10">
        <f t="shared" si="101"/>
        <v>0</v>
      </c>
      <c r="G1346" s="10">
        <f t="shared" si="102"/>
        <v>0</v>
      </c>
      <c r="H1346" s="10">
        <f t="shared" si="103"/>
        <v>0</v>
      </c>
    </row>
    <row r="1347" spans="5:8" x14ac:dyDescent="0.2">
      <c r="E1347" s="10">
        <f t="shared" si="101"/>
        <v>0</v>
      </c>
      <c r="G1347" s="10">
        <f t="shared" si="102"/>
        <v>0</v>
      </c>
      <c r="H1347" s="10">
        <f t="shared" si="103"/>
        <v>0</v>
      </c>
    </row>
    <row r="1348" spans="5:8" x14ac:dyDescent="0.2">
      <c r="E1348" s="10">
        <f t="shared" si="101"/>
        <v>0</v>
      </c>
      <c r="G1348" s="10">
        <f t="shared" si="102"/>
        <v>0</v>
      </c>
      <c r="H1348" s="10">
        <f t="shared" si="103"/>
        <v>0</v>
      </c>
    </row>
    <row r="1349" spans="5:8" x14ac:dyDescent="0.2">
      <c r="E1349" s="10">
        <f t="shared" si="101"/>
        <v>0</v>
      </c>
      <c r="G1349" s="10">
        <f t="shared" si="102"/>
        <v>0</v>
      </c>
      <c r="H1349" s="10">
        <f t="shared" si="103"/>
        <v>0</v>
      </c>
    </row>
    <row r="1350" spans="5:8" x14ac:dyDescent="0.2">
      <c r="E1350" s="10">
        <f t="shared" si="101"/>
        <v>0</v>
      </c>
      <c r="G1350" s="10">
        <f t="shared" si="102"/>
        <v>0</v>
      </c>
      <c r="H1350" s="10">
        <f t="shared" si="103"/>
        <v>0</v>
      </c>
    </row>
    <row r="1351" spans="5:8" x14ac:dyDescent="0.2">
      <c r="E1351" s="10">
        <f t="shared" si="101"/>
        <v>0</v>
      </c>
      <c r="G1351" s="10">
        <f t="shared" si="102"/>
        <v>0</v>
      </c>
      <c r="H1351" s="10">
        <f t="shared" si="103"/>
        <v>0</v>
      </c>
    </row>
    <row r="1352" spans="5:8" x14ac:dyDescent="0.2">
      <c r="E1352" s="10">
        <f t="shared" si="101"/>
        <v>0</v>
      </c>
      <c r="G1352" s="10">
        <f t="shared" si="102"/>
        <v>0</v>
      </c>
      <c r="H1352" s="10">
        <f t="shared" si="103"/>
        <v>0</v>
      </c>
    </row>
    <row r="1353" spans="5:8" x14ac:dyDescent="0.2">
      <c r="E1353" s="10">
        <f t="shared" si="101"/>
        <v>0</v>
      </c>
      <c r="G1353" s="10">
        <f t="shared" si="102"/>
        <v>0</v>
      </c>
      <c r="H1353" s="10">
        <f t="shared" si="103"/>
        <v>0</v>
      </c>
    </row>
    <row r="1354" spans="5:8" x14ac:dyDescent="0.2">
      <c r="E1354" s="10">
        <f t="shared" si="101"/>
        <v>0</v>
      </c>
      <c r="G1354" s="10">
        <f t="shared" si="102"/>
        <v>0</v>
      </c>
      <c r="H1354" s="10">
        <f t="shared" si="103"/>
        <v>0</v>
      </c>
    </row>
    <row r="1355" spans="5:8" x14ac:dyDescent="0.2">
      <c r="E1355" s="10">
        <f t="shared" si="101"/>
        <v>0</v>
      </c>
      <c r="G1355" s="10">
        <f t="shared" si="102"/>
        <v>0</v>
      </c>
      <c r="H1355" s="10">
        <f t="shared" si="103"/>
        <v>0</v>
      </c>
    </row>
    <row r="1356" spans="5:8" x14ac:dyDescent="0.2">
      <c r="E1356" s="10">
        <f t="shared" si="101"/>
        <v>0</v>
      </c>
      <c r="G1356" s="10">
        <f t="shared" si="102"/>
        <v>0</v>
      </c>
      <c r="H1356" s="10">
        <f t="shared" si="103"/>
        <v>0</v>
      </c>
    </row>
    <row r="1357" spans="5:8" x14ac:dyDescent="0.2">
      <c r="E1357" s="10">
        <f t="shared" si="101"/>
        <v>0</v>
      </c>
      <c r="G1357" s="10">
        <f t="shared" si="102"/>
        <v>0</v>
      </c>
      <c r="H1357" s="10">
        <f t="shared" si="103"/>
        <v>0</v>
      </c>
    </row>
    <row r="1358" spans="5:8" x14ac:dyDescent="0.2">
      <c r="E1358" s="10">
        <f t="shared" si="101"/>
        <v>0</v>
      </c>
      <c r="G1358" s="10">
        <f t="shared" si="102"/>
        <v>0</v>
      </c>
      <c r="H1358" s="10">
        <f t="shared" si="103"/>
        <v>0</v>
      </c>
    </row>
    <row r="1359" spans="5:8" x14ac:dyDescent="0.2">
      <c r="E1359" s="10">
        <f t="shared" si="101"/>
        <v>0</v>
      </c>
      <c r="G1359" s="10">
        <f t="shared" si="102"/>
        <v>0</v>
      </c>
      <c r="H1359" s="10">
        <f t="shared" si="103"/>
        <v>0</v>
      </c>
    </row>
    <row r="1360" spans="5:8" x14ac:dyDescent="0.2">
      <c r="E1360" s="10">
        <f t="shared" si="101"/>
        <v>0</v>
      </c>
      <c r="G1360" s="10">
        <f t="shared" si="102"/>
        <v>0</v>
      </c>
      <c r="H1360" s="10">
        <f t="shared" si="103"/>
        <v>0</v>
      </c>
    </row>
    <row r="1361" spans="5:8" x14ac:dyDescent="0.2">
      <c r="E1361" s="10">
        <f t="shared" si="101"/>
        <v>0</v>
      </c>
      <c r="G1361" s="10">
        <f t="shared" si="102"/>
        <v>0</v>
      </c>
      <c r="H1361" s="10">
        <f t="shared" si="103"/>
        <v>0</v>
      </c>
    </row>
    <row r="1362" spans="5:8" x14ac:dyDescent="0.2">
      <c r="E1362" s="10">
        <f t="shared" si="101"/>
        <v>0</v>
      </c>
      <c r="G1362" s="10">
        <f t="shared" si="102"/>
        <v>0</v>
      </c>
      <c r="H1362" s="10">
        <f t="shared" si="103"/>
        <v>0</v>
      </c>
    </row>
    <row r="1363" spans="5:8" x14ac:dyDescent="0.2">
      <c r="E1363" s="10">
        <f t="shared" si="101"/>
        <v>0</v>
      </c>
      <c r="G1363" s="10">
        <f t="shared" si="102"/>
        <v>0</v>
      </c>
      <c r="H1363" s="10">
        <f t="shared" si="103"/>
        <v>0</v>
      </c>
    </row>
    <row r="1364" spans="5:8" x14ac:dyDescent="0.2">
      <c r="E1364" s="10">
        <f t="shared" si="101"/>
        <v>0</v>
      </c>
      <c r="G1364" s="10">
        <f t="shared" si="102"/>
        <v>0</v>
      </c>
      <c r="H1364" s="10">
        <f t="shared" si="103"/>
        <v>0</v>
      </c>
    </row>
    <row r="1365" spans="5:8" x14ac:dyDescent="0.2">
      <c r="E1365" s="10">
        <f t="shared" si="101"/>
        <v>0</v>
      </c>
      <c r="G1365" s="10">
        <f t="shared" si="102"/>
        <v>0</v>
      </c>
      <c r="H1365" s="10">
        <f t="shared" si="103"/>
        <v>0</v>
      </c>
    </row>
    <row r="1366" spans="5:8" x14ac:dyDescent="0.2">
      <c r="E1366" s="10">
        <f t="shared" si="101"/>
        <v>0</v>
      </c>
      <c r="G1366" s="10">
        <f t="shared" si="102"/>
        <v>0</v>
      </c>
      <c r="H1366" s="10">
        <f t="shared" si="103"/>
        <v>0</v>
      </c>
    </row>
    <row r="1367" spans="5:8" x14ac:dyDescent="0.2">
      <c r="E1367" s="10">
        <f t="shared" si="101"/>
        <v>0</v>
      </c>
      <c r="G1367" s="10">
        <f t="shared" si="102"/>
        <v>0</v>
      </c>
      <c r="H1367" s="10">
        <f t="shared" si="103"/>
        <v>0</v>
      </c>
    </row>
    <row r="1368" spans="5:8" x14ac:dyDescent="0.2">
      <c r="E1368" s="10">
        <f t="shared" si="101"/>
        <v>0</v>
      </c>
      <c r="G1368" s="10">
        <f t="shared" si="102"/>
        <v>0</v>
      </c>
      <c r="H1368" s="10">
        <f t="shared" si="103"/>
        <v>0</v>
      </c>
    </row>
    <row r="1369" spans="5:8" x14ac:dyDescent="0.2">
      <c r="E1369" s="10">
        <f t="shared" si="101"/>
        <v>0</v>
      </c>
      <c r="G1369" s="10">
        <f t="shared" si="102"/>
        <v>0</v>
      </c>
      <c r="H1369" s="10">
        <f t="shared" si="103"/>
        <v>0</v>
      </c>
    </row>
    <row r="1370" spans="5:8" x14ac:dyDescent="0.2">
      <c r="E1370" s="10">
        <f t="shared" si="101"/>
        <v>0</v>
      </c>
      <c r="G1370" s="10">
        <f t="shared" si="102"/>
        <v>0</v>
      </c>
      <c r="H1370" s="10">
        <f t="shared" si="103"/>
        <v>0</v>
      </c>
    </row>
    <row r="1371" spans="5:8" x14ac:dyDescent="0.2">
      <c r="E1371" s="10">
        <f t="shared" si="101"/>
        <v>0</v>
      </c>
      <c r="G1371" s="10">
        <f t="shared" si="102"/>
        <v>0</v>
      </c>
      <c r="H1371" s="10">
        <f t="shared" si="103"/>
        <v>0</v>
      </c>
    </row>
    <row r="1372" spans="5:8" x14ac:dyDescent="0.2">
      <c r="E1372" s="10">
        <f t="shared" si="101"/>
        <v>0</v>
      </c>
      <c r="G1372" s="10">
        <f t="shared" si="102"/>
        <v>0</v>
      </c>
      <c r="H1372" s="10">
        <f t="shared" si="103"/>
        <v>0</v>
      </c>
    </row>
    <row r="1373" spans="5:8" x14ac:dyDescent="0.2">
      <c r="E1373" s="10">
        <f t="shared" si="101"/>
        <v>0</v>
      </c>
      <c r="G1373" s="10">
        <f t="shared" si="102"/>
        <v>0</v>
      </c>
      <c r="H1373" s="10">
        <f t="shared" si="103"/>
        <v>0</v>
      </c>
    </row>
    <row r="1374" spans="5:8" x14ac:dyDescent="0.2">
      <c r="E1374" s="10">
        <f t="shared" si="101"/>
        <v>0</v>
      </c>
      <c r="G1374" s="10">
        <f t="shared" si="102"/>
        <v>0</v>
      </c>
      <c r="H1374" s="10">
        <f t="shared" si="103"/>
        <v>0</v>
      </c>
    </row>
    <row r="1375" spans="5:8" x14ac:dyDescent="0.2">
      <c r="E1375" s="10">
        <f t="shared" si="101"/>
        <v>0</v>
      </c>
      <c r="G1375" s="10">
        <f t="shared" si="102"/>
        <v>0</v>
      </c>
      <c r="H1375" s="10">
        <f t="shared" si="103"/>
        <v>0</v>
      </c>
    </row>
    <row r="1376" spans="5:8" x14ac:dyDescent="0.2">
      <c r="E1376" s="10">
        <f t="shared" si="101"/>
        <v>0</v>
      </c>
      <c r="G1376" s="10">
        <f t="shared" si="102"/>
        <v>0</v>
      </c>
      <c r="H1376" s="10">
        <f t="shared" si="103"/>
        <v>0</v>
      </c>
    </row>
    <row r="1377" spans="5:8" x14ac:dyDescent="0.2">
      <c r="E1377" s="10">
        <f t="shared" si="101"/>
        <v>0</v>
      </c>
      <c r="G1377" s="10">
        <f t="shared" si="102"/>
        <v>0</v>
      </c>
      <c r="H1377" s="10">
        <f t="shared" si="103"/>
        <v>0</v>
      </c>
    </row>
    <row r="1378" spans="5:8" x14ac:dyDescent="0.2">
      <c r="E1378" s="10">
        <f t="shared" si="101"/>
        <v>0</v>
      </c>
      <c r="G1378" s="10">
        <f t="shared" si="102"/>
        <v>0</v>
      </c>
      <c r="H1378" s="10">
        <f t="shared" si="103"/>
        <v>0</v>
      </c>
    </row>
    <row r="1379" spans="5:8" x14ac:dyDescent="0.2">
      <c r="E1379" s="10">
        <f t="shared" si="101"/>
        <v>0</v>
      </c>
      <c r="G1379" s="10">
        <f t="shared" si="102"/>
        <v>0</v>
      </c>
      <c r="H1379" s="10">
        <f t="shared" si="103"/>
        <v>0</v>
      </c>
    </row>
    <row r="1380" spans="5:8" x14ac:dyDescent="0.2">
      <c r="E1380" s="10">
        <f t="shared" si="101"/>
        <v>0</v>
      </c>
      <c r="G1380" s="10">
        <f t="shared" si="102"/>
        <v>0</v>
      </c>
      <c r="H1380" s="10">
        <f t="shared" si="103"/>
        <v>0</v>
      </c>
    </row>
    <row r="1381" spans="5:8" x14ac:dyDescent="0.2">
      <c r="E1381" s="10">
        <f t="shared" si="101"/>
        <v>0</v>
      </c>
      <c r="G1381" s="10">
        <f t="shared" si="102"/>
        <v>0</v>
      </c>
      <c r="H1381" s="10">
        <f t="shared" si="103"/>
        <v>0</v>
      </c>
    </row>
    <row r="1382" spans="5:8" x14ac:dyDescent="0.2">
      <c r="E1382" s="10">
        <f t="shared" si="101"/>
        <v>0</v>
      </c>
      <c r="G1382" s="10">
        <f t="shared" si="102"/>
        <v>0</v>
      </c>
      <c r="H1382" s="10">
        <f t="shared" si="103"/>
        <v>0</v>
      </c>
    </row>
    <row r="1383" spans="5:8" x14ac:dyDescent="0.2">
      <c r="E1383" s="10">
        <f t="shared" ref="E1383:E1446" si="104">+D1383</f>
        <v>0</v>
      </c>
      <c r="G1383" s="10">
        <f t="shared" ref="G1383:G1446" si="105">IF(J1383&gt;0,0,F1383)</f>
        <v>0</v>
      </c>
      <c r="H1383" s="10">
        <f t="shared" ref="H1383:H1446" si="106">+D1383</f>
        <v>0</v>
      </c>
    </row>
    <row r="1384" spans="5:8" x14ac:dyDescent="0.2">
      <c r="E1384" s="10">
        <f t="shared" si="104"/>
        <v>0</v>
      </c>
      <c r="G1384" s="10">
        <f t="shared" si="105"/>
        <v>0</v>
      </c>
      <c r="H1384" s="10">
        <f t="shared" si="106"/>
        <v>0</v>
      </c>
    </row>
    <row r="1385" spans="5:8" x14ac:dyDescent="0.2">
      <c r="E1385" s="10">
        <f t="shared" si="104"/>
        <v>0</v>
      </c>
      <c r="G1385" s="10">
        <f t="shared" si="105"/>
        <v>0</v>
      </c>
      <c r="H1385" s="10">
        <f t="shared" si="106"/>
        <v>0</v>
      </c>
    </row>
    <row r="1386" spans="5:8" x14ac:dyDescent="0.2">
      <c r="E1386" s="10">
        <f t="shared" si="104"/>
        <v>0</v>
      </c>
      <c r="G1386" s="10">
        <f t="shared" si="105"/>
        <v>0</v>
      </c>
      <c r="H1386" s="10">
        <f t="shared" si="106"/>
        <v>0</v>
      </c>
    </row>
    <row r="1387" spans="5:8" x14ac:dyDescent="0.2">
      <c r="E1387" s="10">
        <f t="shared" si="104"/>
        <v>0</v>
      </c>
      <c r="G1387" s="10">
        <f t="shared" si="105"/>
        <v>0</v>
      </c>
      <c r="H1387" s="10">
        <f t="shared" si="106"/>
        <v>0</v>
      </c>
    </row>
    <row r="1388" spans="5:8" x14ac:dyDescent="0.2">
      <c r="E1388" s="10">
        <f t="shared" si="104"/>
        <v>0</v>
      </c>
      <c r="G1388" s="10">
        <f t="shared" si="105"/>
        <v>0</v>
      </c>
      <c r="H1388" s="10">
        <f t="shared" si="106"/>
        <v>0</v>
      </c>
    </row>
    <row r="1389" spans="5:8" x14ac:dyDescent="0.2">
      <c r="E1389" s="10">
        <f t="shared" si="104"/>
        <v>0</v>
      </c>
      <c r="G1389" s="10">
        <f t="shared" si="105"/>
        <v>0</v>
      </c>
      <c r="H1389" s="10">
        <f t="shared" si="106"/>
        <v>0</v>
      </c>
    </row>
    <row r="1390" spans="5:8" x14ac:dyDescent="0.2">
      <c r="E1390" s="10">
        <f t="shared" si="104"/>
        <v>0</v>
      </c>
      <c r="G1390" s="10">
        <f t="shared" si="105"/>
        <v>0</v>
      </c>
      <c r="H1390" s="10">
        <f t="shared" si="106"/>
        <v>0</v>
      </c>
    </row>
    <row r="1391" spans="5:8" x14ac:dyDescent="0.2">
      <c r="E1391" s="10">
        <f t="shared" si="104"/>
        <v>0</v>
      </c>
      <c r="G1391" s="10">
        <f t="shared" si="105"/>
        <v>0</v>
      </c>
      <c r="H1391" s="10">
        <f t="shared" si="106"/>
        <v>0</v>
      </c>
    </row>
    <row r="1392" spans="5:8" x14ac:dyDescent="0.2">
      <c r="E1392" s="10">
        <f t="shared" si="104"/>
        <v>0</v>
      </c>
      <c r="G1392" s="10">
        <f t="shared" si="105"/>
        <v>0</v>
      </c>
      <c r="H1392" s="10">
        <f t="shared" si="106"/>
        <v>0</v>
      </c>
    </row>
    <row r="1393" spans="5:8" x14ac:dyDescent="0.2">
      <c r="E1393" s="10">
        <f t="shared" si="104"/>
        <v>0</v>
      </c>
      <c r="G1393" s="10">
        <f t="shared" si="105"/>
        <v>0</v>
      </c>
      <c r="H1393" s="10">
        <f t="shared" si="106"/>
        <v>0</v>
      </c>
    </row>
    <row r="1394" spans="5:8" x14ac:dyDescent="0.2">
      <c r="E1394" s="10">
        <f t="shared" si="104"/>
        <v>0</v>
      </c>
      <c r="G1394" s="10">
        <f t="shared" si="105"/>
        <v>0</v>
      </c>
      <c r="H1394" s="10">
        <f t="shared" si="106"/>
        <v>0</v>
      </c>
    </row>
    <row r="1395" spans="5:8" x14ac:dyDescent="0.2">
      <c r="E1395" s="10">
        <f t="shared" si="104"/>
        <v>0</v>
      </c>
      <c r="G1395" s="10">
        <f t="shared" si="105"/>
        <v>0</v>
      </c>
      <c r="H1395" s="10">
        <f t="shared" si="106"/>
        <v>0</v>
      </c>
    </row>
    <row r="1396" spans="5:8" x14ac:dyDescent="0.2">
      <c r="E1396" s="10">
        <f t="shared" si="104"/>
        <v>0</v>
      </c>
      <c r="G1396" s="10">
        <f t="shared" si="105"/>
        <v>0</v>
      </c>
      <c r="H1396" s="10">
        <f t="shared" si="106"/>
        <v>0</v>
      </c>
    </row>
    <row r="1397" spans="5:8" x14ac:dyDescent="0.2">
      <c r="E1397" s="10">
        <f t="shared" si="104"/>
        <v>0</v>
      </c>
      <c r="G1397" s="10">
        <f t="shared" si="105"/>
        <v>0</v>
      </c>
      <c r="H1397" s="10">
        <f t="shared" si="106"/>
        <v>0</v>
      </c>
    </row>
    <row r="1398" spans="5:8" x14ac:dyDescent="0.2">
      <c r="E1398" s="10">
        <f t="shared" si="104"/>
        <v>0</v>
      </c>
      <c r="G1398" s="10">
        <f t="shared" si="105"/>
        <v>0</v>
      </c>
      <c r="H1398" s="10">
        <f t="shared" si="106"/>
        <v>0</v>
      </c>
    </row>
    <row r="1399" spans="5:8" x14ac:dyDescent="0.2">
      <c r="E1399" s="10">
        <f t="shared" si="104"/>
        <v>0</v>
      </c>
      <c r="G1399" s="10">
        <f t="shared" si="105"/>
        <v>0</v>
      </c>
      <c r="H1399" s="10">
        <f t="shared" si="106"/>
        <v>0</v>
      </c>
    </row>
    <row r="1400" spans="5:8" x14ac:dyDescent="0.2">
      <c r="E1400" s="10">
        <f t="shared" si="104"/>
        <v>0</v>
      </c>
      <c r="G1400" s="10">
        <f t="shared" si="105"/>
        <v>0</v>
      </c>
      <c r="H1400" s="10">
        <f t="shared" si="106"/>
        <v>0</v>
      </c>
    </row>
    <row r="1401" spans="5:8" x14ac:dyDescent="0.2">
      <c r="E1401" s="10">
        <f t="shared" si="104"/>
        <v>0</v>
      </c>
      <c r="G1401" s="10">
        <f t="shared" si="105"/>
        <v>0</v>
      </c>
      <c r="H1401" s="10">
        <f t="shared" si="106"/>
        <v>0</v>
      </c>
    </row>
    <row r="1402" spans="5:8" x14ac:dyDescent="0.2">
      <c r="E1402" s="10">
        <f t="shared" si="104"/>
        <v>0</v>
      </c>
      <c r="G1402" s="10">
        <f t="shared" si="105"/>
        <v>0</v>
      </c>
      <c r="H1402" s="10">
        <f t="shared" si="106"/>
        <v>0</v>
      </c>
    </row>
    <row r="1403" spans="5:8" x14ac:dyDescent="0.2">
      <c r="E1403" s="10">
        <f t="shared" si="104"/>
        <v>0</v>
      </c>
      <c r="G1403" s="10">
        <f t="shared" si="105"/>
        <v>0</v>
      </c>
      <c r="H1403" s="10">
        <f t="shared" si="106"/>
        <v>0</v>
      </c>
    </row>
    <row r="1404" spans="5:8" x14ac:dyDescent="0.2">
      <c r="E1404" s="10">
        <f t="shared" si="104"/>
        <v>0</v>
      </c>
      <c r="G1404" s="10">
        <f t="shared" si="105"/>
        <v>0</v>
      </c>
      <c r="H1404" s="10">
        <f t="shared" si="106"/>
        <v>0</v>
      </c>
    </row>
    <row r="1405" spans="5:8" x14ac:dyDescent="0.2">
      <c r="E1405" s="10">
        <f t="shared" si="104"/>
        <v>0</v>
      </c>
      <c r="G1405" s="10">
        <f t="shared" si="105"/>
        <v>0</v>
      </c>
      <c r="H1405" s="10">
        <f t="shared" si="106"/>
        <v>0</v>
      </c>
    </row>
    <row r="1406" spans="5:8" x14ac:dyDescent="0.2">
      <c r="E1406" s="10">
        <f t="shared" si="104"/>
        <v>0</v>
      </c>
      <c r="G1406" s="10">
        <f t="shared" si="105"/>
        <v>0</v>
      </c>
      <c r="H1406" s="10">
        <f t="shared" si="106"/>
        <v>0</v>
      </c>
    </row>
    <row r="1407" spans="5:8" x14ac:dyDescent="0.2">
      <c r="E1407" s="10">
        <f t="shared" si="104"/>
        <v>0</v>
      </c>
      <c r="G1407" s="10">
        <f t="shared" si="105"/>
        <v>0</v>
      </c>
      <c r="H1407" s="10">
        <f t="shared" si="106"/>
        <v>0</v>
      </c>
    </row>
    <row r="1408" spans="5:8" x14ac:dyDescent="0.2">
      <c r="E1408" s="10">
        <f t="shared" si="104"/>
        <v>0</v>
      </c>
      <c r="G1408" s="10">
        <f t="shared" si="105"/>
        <v>0</v>
      </c>
      <c r="H1408" s="10">
        <f t="shared" si="106"/>
        <v>0</v>
      </c>
    </row>
    <row r="1409" spans="5:8" x14ac:dyDescent="0.2">
      <c r="E1409" s="10">
        <f t="shared" si="104"/>
        <v>0</v>
      </c>
      <c r="G1409" s="10">
        <f t="shared" si="105"/>
        <v>0</v>
      </c>
      <c r="H1409" s="10">
        <f t="shared" si="106"/>
        <v>0</v>
      </c>
    </row>
    <row r="1410" spans="5:8" x14ac:dyDescent="0.2">
      <c r="E1410" s="10">
        <f t="shared" si="104"/>
        <v>0</v>
      </c>
      <c r="G1410" s="10">
        <f t="shared" si="105"/>
        <v>0</v>
      </c>
      <c r="H1410" s="10">
        <f t="shared" si="106"/>
        <v>0</v>
      </c>
    </row>
    <row r="1411" spans="5:8" x14ac:dyDescent="0.2">
      <c r="E1411" s="10">
        <f t="shared" si="104"/>
        <v>0</v>
      </c>
      <c r="G1411" s="10">
        <f t="shared" si="105"/>
        <v>0</v>
      </c>
      <c r="H1411" s="10">
        <f t="shared" si="106"/>
        <v>0</v>
      </c>
    </row>
    <row r="1412" spans="5:8" x14ac:dyDescent="0.2">
      <c r="E1412" s="10">
        <f t="shared" si="104"/>
        <v>0</v>
      </c>
      <c r="G1412" s="10">
        <f t="shared" si="105"/>
        <v>0</v>
      </c>
      <c r="H1412" s="10">
        <f t="shared" si="106"/>
        <v>0</v>
      </c>
    </row>
    <row r="1413" spans="5:8" x14ac:dyDescent="0.2">
      <c r="E1413" s="10">
        <f t="shared" si="104"/>
        <v>0</v>
      </c>
      <c r="G1413" s="10">
        <f t="shared" si="105"/>
        <v>0</v>
      </c>
      <c r="H1413" s="10">
        <f t="shared" si="106"/>
        <v>0</v>
      </c>
    </row>
    <row r="1414" spans="5:8" x14ac:dyDescent="0.2">
      <c r="E1414" s="10">
        <f t="shared" si="104"/>
        <v>0</v>
      </c>
      <c r="G1414" s="10">
        <f t="shared" si="105"/>
        <v>0</v>
      </c>
      <c r="H1414" s="10">
        <f t="shared" si="106"/>
        <v>0</v>
      </c>
    </row>
    <row r="1415" spans="5:8" x14ac:dyDescent="0.2">
      <c r="E1415" s="10">
        <f t="shared" si="104"/>
        <v>0</v>
      </c>
      <c r="G1415" s="10">
        <f t="shared" si="105"/>
        <v>0</v>
      </c>
      <c r="H1415" s="10">
        <f t="shared" si="106"/>
        <v>0</v>
      </c>
    </row>
    <row r="1416" spans="5:8" x14ac:dyDescent="0.2">
      <c r="E1416" s="10">
        <f t="shared" si="104"/>
        <v>0</v>
      </c>
      <c r="G1416" s="10">
        <f t="shared" si="105"/>
        <v>0</v>
      </c>
      <c r="H1416" s="10">
        <f t="shared" si="106"/>
        <v>0</v>
      </c>
    </row>
    <row r="1417" spans="5:8" x14ac:dyDescent="0.2">
      <c r="E1417" s="10">
        <f t="shared" si="104"/>
        <v>0</v>
      </c>
      <c r="G1417" s="10">
        <f t="shared" si="105"/>
        <v>0</v>
      </c>
      <c r="H1417" s="10">
        <f t="shared" si="106"/>
        <v>0</v>
      </c>
    </row>
    <row r="1418" spans="5:8" x14ac:dyDescent="0.2">
      <c r="E1418" s="10">
        <f t="shared" si="104"/>
        <v>0</v>
      </c>
      <c r="G1418" s="10">
        <f t="shared" si="105"/>
        <v>0</v>
      </c>
      <c r="H1418" s="10">
        <f t="shared" si="106"/>
        <v>0</v>
      </c>
    </row>
    <row r="1419" spans="5:8" x14ac:dyDescent="0.2">
      <c r="E1419" s="10">
        <f t="shared" si="104"/>
        <v>0</v>
      </c>
      <c r="G1419" s="10">
        <f t="shared" si="105"/>
        <v>0</v>
      </c>
      <c r="H1419" s="10">
        <f t="shared" si="106"/>
        <v>0</v>
      </c>
    </row>
    <row r="1420" spans="5:8" x14ac:dyDescent="0.2">
      <c r="E1420" s="10">
        <f t="shared" si="104"/>
        <v>0</v>
      </c>
      <c r="G1420" s="10">
        <f t="shared" si="105"/>
        <v>0</v>
      </c>
      <c r="H1420" s="10">
        <f t="shared" si="106"/>
        <v>0</v>
      </c>
    </row>
    <row r="1421" spans="5:8" x14ac:dyDescent="0.2">
      <c r="E1421" s="10">
        <f t="shared" si="104"/>
        <v>0</v>
      </c>
      <c r="G1421" s="10">
        <f t="shared" si="105"/>
        <v>0</v>
      </c>
      <c r="H1421" s="10">
        <f t="shared" si="106"/>
        <v>0</v>
      </c>
    </row>
    <row r="1422" spans="5:8" x14ac:dyDescent="0.2">
      <c r="E1422" s="10">
        <f t="shared" si="104"/>
        <v>0</v>
      </c>
      <c r="G1422" s="10">
        <f t="shared" si="105"/>
        <v>0</v>
      </c>
      <c r="H1422" s="10">
        <f t="shared" si="106"/>
        <v>0</v>
      </c>
    </row>
    <row r="1423" spans="5:8" x14ac:dyDescent="0.2">
      <c r="E1423" s="10">
        <f t="shared" si="104"/>
        <v>0</v>
      </c>
      <c r="G1423" s="10">
        <f t="shared" si="105"/>
        <v>0</v>
      </c>
      <c r="H1423" s="10">
        <f t="shared" si="106"/>
        <v>0</v>
      </c>
    </row>
    <row r="1424" spans="5:8" x14ac:dyDescent="0.2">
      <c r="E1424" s="10">
        <f t="shared" si="104"/>
        <v>0</v>
      </c>
      <c r="G1424" s="10">
        <f t="shared" si="105"/>
        <v>0</v>
      </c>
      <c r="H1424" s="10">
        <f t="shared" si="106"/>
        <v>0</v>
      </c>
    </row>
    <row r="1425" spans="5:8" x14ac:dyDescent="0.2">
      <c r="E1425" s="10">
        <f t="shared" si="104"/>
        <v>0</v>
      </c>
      <c r="G1425" s="10">
        <f t="shared" si="105"/>
        <v>0</v>
      </c>
      <c r="H1425" s="10">
        <f t="shared" si="106"/>
        <v>0</v>
      </c>
    </row>
    <row r="1426" spans="5:8" x14ac:dyDescent="0.2">
      <c r="E1426" s="10">
        <f t="shared" si="104"/>
        <v>0</v>
      </c>
      <c r="G1426" s="10">
        <f t="shared" si="105"/>
        <v>0</v>
      </c>
      <c r="H1426" s="10">
        <f t="shared" si="106"/>
        <v>0</v>
      </c>
    </row>
    <row r="1427" spans="5:8" x14ac:dyDescent="0.2">
      <c r="E1427" s="10">
        <f t="shared" si="104"/>
        <v>0</v>
      </c>
      <c r="G1427" s="10">
        <f t="shared" si="105"/>
        <v>0</v>
      </c>
      <c r="H1427" s="10">
        <f t="shared" si="106"/>
        <v>0</v>
      </c>
    </row>
    <row r="1428" spans="5:8" x14ac:dyDescent="0.2">
      <c r="E1428" s="10">
        <f t="shared" si="104"/>
        <v>0</v>
      </c>
      <c r="G1428" s="10">
        <f t="shared" si="105"/>
        <v>0</v>
      </c>
      <c r="H1428" s="10">
        <f t="shared" si="106"/>
        <v>0</v>
      </c>
    </row>
    <row r="1429" spans="5:8" x14ac:dyDescent="0.2">
      <c r="E1429" s="10">
        <f t="shared" si="104"/>
        <v>0</v>
      </c>
      <c r="G1429" s="10">
        <f t="shared" si="105"/>
        <v>0</v>
      </c>
      <c r="H1429" s="10">
        <f t="shared" si="106"/>
        <v>0</v>
      </c>
    </row>
    <row r="1430" spans="5:8" x14ac:dyDescent="0.2">
      <c r="E1430" s="10">
        <f t="shared" si="104"/>
        <v>0</v>
      </c>
      <c r="G1430" s="10">
        <f t="shared" si="105"/>
        <v>0</v>
      </c>
      <c r="H1430" s="10">
        <f t="shared" si="106"/>
        <v>0</v>
      </c>
    </row>
    <row r="1431" spans="5:8" x14ac:dyDescent="0.2">
      <c r="E1431" s="10">
        <f t="shared" si="104"/>
        <v>0</v>
      </c>
      <c r="G1431" s="10">
        <f t="shared" si="105"/>
        <v>0</v>
      </c>
      <c r="H1431" s="10">
        <f t="shared" si="106"/>
        <v>0</v>
      </c>
    </row>
    <row r="1432" spans="5:8" x14ac:dyDescent="0.2">
      <c r="E1432" s="10">
        <f t="shared" si="104"/>
        <v>0</v>
      </c>
      <c r="G1432" s="10">
        <f t="shared" si="105"/>
        <v>0</v>
      </c>
      <c r="H1432" s="10">
        <f t="shared" si="106"/>
        <v>0</v>
      </c>
    </row>
    <row r="1433" spans="5:8" x14ac:dyDescent="0.2">
      <c r="E1433" s="10">
        <f t="shared" si="104"/>
        <v>0</v>
      </c>
      <c r="G1433" s="10">
        <f t="shared" si="105"/>
        <v>0</v>
      </c>
      <c r="H1433" s="10">
        <f t="shared" si="106"/>
        <v>0</v>
      </c>
    </row>
    <row r="1434" spans="5:8" x14ac:dyDescent="0.2">
      <c r="E1434" s="10">
        <f t="shared" si="104"/>
        <v>0</v>
      </c>
      <c r="G1434" s="10">
        <f t="shared" si="105"/>
        <v>0</v>
      </c>
      <c r="H1434" s="10">
        <f t="shared" si="106"/>
        <v>0</v>
      </c>
    </row>
    <row r="1435" spans="5:8" x14ac:dyDescent="0.2">
      <c r="E1435" s="10">
        <f t="shared" si="104"/>
        <v>0</v>
      </c>
      <c r="G1435" s="10">
        <f t="shared" si="105"/>
        <v>0</v>
      </c>
      <c r="H1435" s="10">
        <f t="shared" si="106"/>
        <v>0</v>
      </c>
    </row>
    <row r="1436" spans="5:8" x14ac:dyDescent="0.2">
      <c r="E1436" s="10">
        <f t="shared" si="104"/>
        <v>0</v>
      </c>
      <c r="G1436" s="10">
        <f t="shared" si="105"/>
        <v>0</v>
      </c>
      <c r="H1436" s="10">
        <f t="shared" si="106"/>
        <v>0</v>
      </c>
    </row>
    <row r="1437" spans="5:8" x14ac:dyDescent="0.2">
      <c r="E1437" s="10">
        <f t="shared" si="104"/>
        <v>0</v>
      </c>
      <c r="G1437" s="10">
        <f t="shared" si="105"/>
        <v>0</v>
      </c>
      <c r="H1437" s="10">
        <f t="shared" si="106"/>
        <v>0</v>
      </c>
    </row>
    <row r="1438" spans="5:8" x14ac:dyDescent="0.2">
      <c r="E1438" s="10">
        <f t="shared" si="104"/>
        <v>0</v>
      </c>
      <c r="G1438" s="10">
        <f t="shared" si="105"/>
        <v>0</v>
      </c>
      <c r="H1438" s="10">
        <f t="shared" si="106"/>
        <v>0</v>
      </c>
    </row>
    <row r="1439" spans="5:8" x14ac:dyDescent="0.2">
      <c r="E1439" s="10">
        <f t="shared" si="104"/>
        <v>0</v>
      </c>
      <c r="G1439" s="10">
        <f t="shared" si="105"/>
        <v>0</v>
      </c>
      <c r="H1439" s="10">
        <f t="shared" si="106"/>
        <v>0</v>
      </c>
    </row>
    <row r="1440" spans="5:8" x14ac:dyDescent="0.2">
      <c r="E1440" s="10">
        <f t="shared" si="104"/>
        <v>0</v>
      </c>
      <c r="G1440" s="10">
        <f t="shared" si="105"/>
        <v>0</v>
      </c>
      <c r="H1440" s="10">
        <f t="shared" si="106"/>
        <v>0</v>
      </c>
    </row>
    <row r="1441" spans="5:8" x14ac:dyDescent="0.2">
      <c r="E1441" s="10">
        <f t="shared" si="104"/>
        <v>0</v>
      </c>
      <c r="G1441" s="10">
        <f t="shared" si="105"/>
        <v>0</v>
      </c>
      <c r="H1441" s="10">
        <f t="shared" si="106"/>
        <v>0</v>
      </c>
    </row>
    <row r="1442" spans="5:8" x14ac:dyDescent="0.2">
      <c r="E1442" s="10">
        <f t="shared" si="104"/>
        <v>0</v>
      </c>
      <c r="G1442" s="10">
        <f t="shared" si="105"/>
        <v>0</v>
      </c>
      <c r="H1442" s="10">
        <f t="shared" si="106"/>
        <v>0</v>
      </c>
    </row>
    <row r="1443" spans="5:8" x14ac:dyDescent="0.2">
      <c r="E1443" s="10">
        <f t="shared" si="104"/>
        <v>0</v>
      </c>
      <c r="G1443" s="10">
        <f t="shared" si="105"/>
        <v>0</v>
      </c>
      <c r="H1443" s="10">
        <f t="shared" si="106"/>
        <v>0</v>
      </c>
    </row>
    <row r="1444" spans="5:8" x14ac:dyDescent="0.2">
      <c r="E1444" s="10">
        <f t="shared" si="104"/>
        <v>0</v>
      </c>
      <c r="G1444" s="10">
        <f t="shared" si="105"/>
        <v>0</v>
      </c>
      <c r="H1444" s="10">
        <f t="shared" si="106"/>
        <v>0</v>
      </c>
    </row>
    <row r="1445" spans="5:8" x14ac:dyDescent="0.2">
      <c r="E1445" s="10">
        <f t="shared" si="104"/>
        <v>0</v>
      </c>
      <c r="G1445" s="10">
        <f t="shared" si="105"/>
        <v>0</v>
      </c>
      <c r="H1445" s="10">
        <f t="shared" si="106"/>
        <v>0</v>
      </c>
    </row>
    <row r="1446" spans="5:8" x14ac:dyDescent="0.2">
      <c r="E1446" s="10">
        <f t="shared" si="104"/>
        <v>0</v>
      </c>
      <c r="G1446" s="10">
        <f t="shared" si="105"/>
        <v>0</v>
      </c>
      <c r="H1446" s="10">
        <f t="shared" si="106"/>
        <v>0</v>
      </c>
    </row>
    <row r="1447" spans="5:8" x14ac:dyDescent="0.2">
      <c r="E1447" s="10">
        <f t="shared" ref="E1447:E1510" si="107">+D1447</f>
        <v>0</v>
      </c>
      <c r="G1447" s="10">
        <f t="shared" ref="G1447:G1510" si="108">IF(J1447&gt;0,0,F1447)</f>
        <v>0</v>
      </c>
      <c r="H1447" s="10">
        <f t="shared" ref="H1447:H1510" si="109">+D1447</f>
        <v>0</v>
      </c>
    </row>
    <row r="1448" spans="5:8" x14ac:dyDescent="0.2">
      <c r="E1448" s="10">
        <f t="shared" si="107"/>
        <v>0</v>
      </c>
      <c r="G1448" s="10">
        <f t="shared" si="108"/>
        <v>0</v>
      </c>
      <c r="H1448" s="10">
        <f t="shared" si="109"/>
        <v>0</v>
      </c>
    </row>
    <row r="1449" spans="5:8" x14ac:dyDescent="0.2">
      <c r="E1449" s="10">
        <f t="shared" si="107"/>
        <v>0</v>
      </c>
      <c r="G1449" s="10">
        <f t="shared" si="108"/>
        <v>0</v>
      </c>
      <c r="H1449" s="10">
        <f t="shared" si="109"/>
        <v>0</v>
      </c>
    </row>
    <row r="1450" spans="5:8" x14ac:dyDescent="0.2">
      <c r="E1450" s="10">
        <f t="shared" si="107"/>
        <v>0</v>
      </c>
      <c r="G1450" s="10">
        <f t="shared" si="108"/>
        <v>0</v>
      </c>
      <c r="H1450" s="10">
        <f t="shared" si="109"/>
        <v>0</v>
      </c>
    </row>
    <row r="1451" spans="5:8" x14ac:dyDescent="0.2">
      <c r="E1451" s="10">
        <f t="shared" si="107"/>
        <v>0</v>
      </c>
      <c r="G1451" s="10">
        <f t="shared" si="108"/>
        <v>0</v>
      </c>
      <c r="H1451" s="10">
        <f t="shared" si="109"/>
        <v>0</v>
      </c>
    </row>
    <row r="1452" spans="5:8" x14ac:dyDescent="0.2">
      <c r="E1452" s="10">
        <f t="shared" si="107"/>
        <v>0</v>
      </c>
      <c r="G1452" s="10">
        <f t="shared" si="108"/>
        <v>0</v>
      </c>
      <c r="H1452" s="10">
        <f t="shared" si="109"/>
        <v>0</v>
      </c>
    </row>
    <row r="1453" spans="5:8" x14ac:dyDescent="0.2">
      <c r="E1453" s="10">
        <f t="shared" si="107"/>
        <v>0</v>
      </c>
      <c r="G1453" s="10">
        <f t="shared" si="108"/>
        <v>0</v>
      </c>
      <c r="H1453" s="10">
        <f t="shared" si="109"/>
        <v>0</v>
      </c>
    </row>
    <row r="1454" spans="5:8" x14ac:dyDescent="0.2">
      <c r="E1454" s="10">
        <f t="shared" si="107"/>
        <v>0</v>
      </c>
      <c r="G1454" s="10">
        <f t="shared" si="108"/>
        <v>0</v>
      </c>
      <c r="H1454" s="10">
        <f t="shared" si="109"/>
        <v>0</v>
      </c>
    </row>
    <row r="1455" spans="5:8" x14ac:dyDescent="0.2">
      <c r="E1455" s="10">
        <f t="shared" si="107"/>
        <v>0</v>
      </c>
      <c r="G1455" s="10">
        <f t="shared" si="108"/>
        <v>0</v>
      </c>
      <c r="H1455" s="10">
        <f t="shared" si="109"/>
        <v>0</v>
      </c>
    </row>
    <row r="1456" spans="5:8" x14ac:dyDescent="0.2">
      <c r="E1456" s="10">
        <f t="shared" si="107"/>
        <v>0</v>
      </c>
      <c r="G1456" s="10">
        <f t="shared" si="108"/>
        <v>0</v>
      </c>
      <c r="H1456" s="10">
        <f t="shared" si="109"/>
        <v>0</v>
      </c>
    </row>
    <row r="1457" spans="5:8" x14ac:dyDescent="0.2">
      <c r="E1457" s="10">
        <f t="shared" si="107"/>
        <v>0</v>
      </c>
      <c r="G1457" s="10">
        <f t="shared" si="108"/>
        <v>0</v>
      </c>
      <c r="H1457" s="10">
        <f t="shared" si="109"/>
        <v>0</v>
      </c>
    </row>
    <row r="1458" spans="5:8" x14ac:dyDescent="0.2">
      <c r="E1458" s="10">
        <f t="shared" si="107"/>
        <v>0</v>
      </c>
      <c r="G1458" s="10">
        <f t="shared" si="108"/>
        <v>0</v>
      </c>
      <c r="H1458" s="10">
        <f t="shared" si="109"/>
        <v>0</v>
      </c>
    </row>
    <row r="1459" spans="5:8" x14ac:dyDescent="0.2">
      <c r="E1459" s="10">
        <f t="shared" si="107"/>
        <v>0</v>
      </c>
      <c r="G1459" s="10">
        <f t="shared" si="108"/>
        <v>0</v>
      </c>
      <c r="H1459" s="10">
        <f t="shared" si="109"/>
        <v>0</v>
      </c>
    </row>
    <row r="1460" spans="5:8" x14ac:dyDescent="0.2">
      <c r="E1460" s="10">
        <f t="shared" si="107"/>
        <v>0</v>
      </c>
      <c r="G1460" s="10">
        <f t="shared" si="108"/>
        <v>0</v>
      </c>
      <c r="H1460" s="10">
        <f t="shared" si="109"/>
        <v>0</v>
      </c>
    </row>
    <row r="1461" spans="5:8" x14ac:dyDescent="0.2">
      <c r="E1461" s="10">
        <f t="shared" si="107"/>
        <v>0</v>
      </c>
      <c r="G1461" s="10">
        <f t="shared" si="108"/>
        <v>0</v>
      </c>
      <c r="H1461" s="10">
        <f t="shared" si="109"/>
        <v>0</v>
      </c>
    </row>
    <row r="1462" spans="5:8" x14ac:dyDescent="0.2">
      <c r="E1462" s="10">
        <f t="shared" si="107"/>
        <v>0</v>
      </c>
      <c r="G1462" s="10">
        <f t="shared" si="108"/>
        <v>0</v>
      </c>
      <c r="H1462" s="10">
        <f t="shared" si="109"/>
        <v>0</v>
      </c>
    </row>
    <row r="1463" spans="5:8" x14ac:dyDescent="0.2">
      <c r="E1463" s="10">
        <f t="shared" si="107"/>
        <v>0</v>
      </c>
      <c r="G1463" s="10">
        <f t="shared" si="108"/>
        <v>0</v>
      </c>
      <c r="H1463" s="10">
        <f t="shared" si="109"/>
        <v>0</v>
      </c>
    </row>
    <row r="1464" spans="5:8" x14ac:dyDescent="0.2">
      <c r="E1464" s="10">
        <f t="shared" si="107"/>
        <v>0</v>
      </c>
      <c r="G1464" s="10">
        <f t="shared" si="108"/>
        <v>0</v>
      </c>
      <c r="H1464" s="10">
        <f t="shared" si="109"/>
        <v>0</v>
      </c>
    </row>
    <row r="1465" spans="5:8" x14ac:dyDescent="0.2">
      <c r="E1465" s="10">
        <f t="shared" si="107"/>
        <v>0</v>
      </c>
      <c r="G1465" s="10">
        <f t="shared" si="108"/>
        <v>0</v>
      </c>
      <c r="H1465" s="10">
        <f t="shared" si="109"/>
        <v>0</v>
      </c>
    </row>
    <row r="1466" spans="5:8" x14ac:dyDescent="0.2">
      <c r="E1466" s="10">
        <f t="shared" si="107"/>
        <v>0</v>
      </c>
      <c r="G1466" s="10">
        <f t="shared" si="108"/>
        <v>0</v>
      </c>
      <c r="H1466" s="10">
        <f t="shared" si="109"/>
        <v>0</v>
      </c>
    </row>
    <row r="1467" spans="5:8" x14ac:dyDescent="0.2">
      <c r="E1467" s="10">
        <f t="shared" si="107"/>
        <v>0</v>
      </c>
      <c r="G1467" s="10">
        <f t="shared" si="108"/>
        <v>0</v>
      </c>
      <c r="H1467" s="10">
        <f t="shared" si="109"/>
        <v>0</v>
      </c>
    </row>
    <row r="1468" spans="5:8" x14ac:dyDescent="0.2">
      <c r="E1468" s="10">
        <f t="shared" si="107"/>
        <v>0</v>
      </c>
      <c r="G1468" s="10">
        <f t="shared" si="108"/>
        <v>0</v>
      </c>
      <c r="H1468" s="10">
        <f t="shared" si="109"/>
        <v>0</v>
      </c>
    </row>
    <row r="1469" spans="5:8" x14ac:dyDescent="0.2">
      <c r="E1469" s="10">
        <f t="shared" si="107"/>
        <v>0</v>
      </c>
      <c r="G1469" s="10">
        <f t="shared" si="108"/>
        <v>0</v>
      </c>
      <c r="H1469" s="10">
        <f t="shared" si="109"/>
        <v>0</v>
      </c>
    </row>
    <row r="1470" spans="5:8" x14ac:dyDescent="0.2">
      <c r="E1470" s="10">
        <f t="shared" si="107"/>
        <v>0</v>
      </c>
      <c r="G1470" s="10">
        <f t="shared" si="108"/>
        <v>0</v>
      </c>
      <c r="H1470" s="10">
        <f t="shared" si="109"/>
        <v>0</v>
      </c>
    </row>
    <row r="1471" spans="5:8" x14ac:dyDescent="0.2">
      <c r="E1471" s="10">
        <f t="shared" si="107"/>
        <v>0</v>
      </c>
      <c r="G1471" s="10">
        <f t="shared" si="108"/>
        <v>0</v>
      </c>
      <c r="H1471" s="10">
        <f t="shared" si="109"/>
        <v>0</v>
      </c>
    </row>
    <row r="1472" spans="5:8" x14ac:dyDescent="0.2">
      <c r="E1472" s="10">
        <f t="shared" si="107"/>
        <v>0</v>
      </c>
      <c r="G1472" s="10">
        <f t="shared" si="108"/>
        <v>0</v>
      </c>
      <c r="H1472" s="10">
        <f t="shared" si="109"/>
        <v>0</v>
      </c>
    </row>
    <row r="1473" spans="5:8" x14ac:dyDescent="0.2">
      <c r="E1473" s="10">
        <f t="shared" si="107"/>
        <v>0</v>
      </c>
      <c r="G1473" s="10">
        <f t="shared" si="108"/>
        <v>0</v>
      </c>
      <c r="H1473" s="10">
        <f t="shared" si="109"/>
        <v>0</v>
      </c>
    </row>
    <row r="1474" spans="5:8" x14ac:dyDescent="0.2">
      <c r="E1474" s="10">
        <f t="shared" si="107"/>
        <v>0</v>
      </c>
      <c r="G1474" s="10">
        <f t="shared" si="108"/>
        <v>0</v>
      </c>
      <c r="H1474" s="10">
        <f t="shared" si="109"/>
        <v>0</v>
      </c>
    </row>
    <row r="1475" spans="5:8" x14ac:dyDescent="0.2">
      <c r="E1475" s="10">
        <f t="shared" si="107"/>
        <v>0</v>
      </c>
      <c r="G1475" s="10">
        <f t="shared" si="108"/>
        <v>0</v>
      </c>
      <c r="H1475" s="10">
        <f t="shared" si="109"/>
        <v>0</v>
      </c>
    </row>
    <row r="1476" spans="5:8" x14ac:dyDescent="0.2">
      <c r="E1476" s="10">
        <f t="shared" si="107"/>
        <v>0</v>
      </c>
      <c r="G1476" s="10">
        <f t="shared" si="108"/>
        <v>0</v>
      </c>
      <c r="H1476" s="10">
        <f t="shared" si="109"/>
        <v>0</v>
      </c>
    </row>
    <row r="1477" spans="5:8" x14ac:dyDescent="0.2">
      <c r="E1477" s="10">
        <f t="shared" si="107"/>
        <v>0</v>
      </c>
      <c r="G1477" s="10">
        <f t="shared" si="108"/>
        <v>0</v>
      </c>
      <c r="H1477" s="10">
        <f t="shared" si="109"/>
        <v>0</v>
      </c>
    </row>
    <row r="1478" spans="5:8" x14ac:dyDescent="0.2">
      <c r="E1478" s="10">
        <f t="shared" si="107"/>
        <v>0</v>
      </c>
      <c r="G1478" s="10">
        <f t="shared" si="108"/>
        <v>0</v>
      </c>
      <c r="H1478" s="10">
        <f t="shared" si="109"/>
        <v>0</v>
      </c>
    </row>
    <row r="1479" spans="5:8" x14ac:dyDescent="0.2">
      <c r="E1479" s="10">
        <f t="shared" si="107"/>
        <v>0</v>
      </c>
      <c r="G1479" s="10">
        <f t="shared" si="108"/>
        <v>0</v>
      </c>
      <c r="H1479" s="10">
        <f t="shared" si="109"/>
        <v>0</v>
      </c>
    </row>
    <row r="1480" spans="5:8" x14ac:dyDescent="0.2">
      <c r="E1480" s="10">
        <f t="shared" si="107"/>
        <v>0</v>
      </c>
      <c r="G1480" s="10">
        <f t="shared" si="108"/>
        <v>0</v>
      </c>
      <c r="H1480" s="10">
        <f t="shared" si="109"/>
        <v>0</v>
      </c>
    </row>
    <row r="1481" spans="5:8" x14ac:dyDescent="0.2">
      <c r="E1481" s="10">
        <f t="shared" si="107"/>
        <v>0</v>
      </c>
      <c r="G1481" s="10">
        <f t="shared" si="108"/>
        <v>0</v>
      </c>
      <c r="H1481" s="10">
        <f t="shared" si="109"/>
        <v>0</v>
      </c>
    </row>
    <row r="1482" spans="5:8" x14ac:dyDescent="0.2">
      <c r="E1482" s="10">
        <f t="shared" si="107"/>
        <v>0</v>
      </c>
      <c r="G1482" s="10">
        <f t="shared" si="108"/>
        <v>0</v>
      </c>
      <c r="H1482" s="10">
        <f t="shared" si="109"/>
        <v>0</v>
      </c>
    </row>
    <row r="1483" spans="5:8" x14ac:dyDescent="0.2">
      <c r="E1483" s="10">
        <f t="shared" si="107"/>
        <v>0</v>
      </c>
      <c r="G1483" s="10">
        <f t="shared" si="108"/>
        <v>0</v>
      </c>
      <c r="H1483" s="10">
        <f t="shared" si="109"/>
        <v>0</v>
      </c>
    </row>
    <row r="1484" spans="5:8" x14ac:dyDescent="0.2">
      <c r="E1484" s="10">
        <f t="shared" si="107"/>
        <v>0</v>
      </c>
      <c r="G1484" s="10">
        <f t="shared" si="108"/>
        <v>0</v>
      </c>
      <c r="H1484" s="10">
        <f t="shared" si="109"/>
        <v>0</v>
      </c>
    </row>
    <row r="1485" spans="5:8" x14ac:dyDescent="0.2">
      <c r="E1485" s="10">
        <f t="shared" si="107"/>
        <v>0</v>
      </c>
      <c r="G1485" s="10">
        <f t="shared" si="108"/>
        <v>0</v>
      </c>
      <c r="H1485" s="10">
        <f t="shared" si="109"/>
        <v>0</v>
      </c>
    </row>
    <row r="1486" spans="5:8" x14ac:dyDescent="0.2">
      <c r="E1486" s="10">
        <f t="shared" si="107"/>
        <v>0</v>
      </c>
      <c r="G1486" s="10">
        <f t="shared" si="108"/>
        <v>0</v>
      </c>
      <c r="H1486" s="10">
        <f t="shared" si="109"/>
        <v>0</v>
      </c>
    </row>
    <row r="1487" spans="5:8" x14ac:dyDescent="0.2">
      <c r="E1487" s="10">
        <f t="shared" si="107"/>
        <v>0</v>
      </c>
      <c r="G1487" s="10">
        <f t="shared" si="108"/>
        <v>0</v>
      </c>
      <c r="H1487" s="10">
        <f t="shared" si="109"/>
        <v>0</v>
      </c>
    </row>
    <row r="1488" spans="5:8" x14ac:dyDescent="0.2">
      <c r="E1488" s="10">
        <f t="shared" si="107"/>
        <v>0</v>
      </c>
      <c r="G1488" s="10">
        <f t="shared" si="108"/>
        <v>0</v>
      </c>
      <c r="H1488" s="10">
        <f t="shared" si="109"/>
        <v>0</v>
      </c>
    </row>
    <row r="1489" spans="5:8" x14ac:dyDescent="0.2">
      <c r="E1489" s="10">
        <f t="shared" si="107"/>
        <v>0</v>
      </c>
      <c r="G1489" s="10">
        <f t="shared" si="108"/>
        <v>0</v>
      </c>
      <c r="H1489" s="10">
        <f t="shared" si="109"/>
        <v>0</v>
      </c>
    </row>
    <row r="1490" spans="5:8" x14ac:dyDescent="0.2">
      <c r="E1490" s="10">
        <f t="shared" si="107"/>
        <v>0</v>
      </c>
      <c r="G1490" s="10">
        <f t="shared" si="108"/>
        <v>0</v>
      </c>
      <c r="H1490" s="10">
        <f t="shared" si="109"/>
        <v>0</v>
      </c>
    </row>
    <row r="1491" spans="5:8" x14ac:dyDescent="0.2">
      <c r="E1491" s="10">
        <f t="shared" si="107"/>
        <v>0</v>
      </c>
      <c r="G1491" s="10">
        <f t="shared" si="108"/>
        <v>0</v>
      </c>
      <c r="H1491" s="10">
        <f t="shared" si="109"/>
        <v>0</v>
      </c>
    </row>
    <row r="1492" spans="5:8" x14ac:dyDescent="0.2">
      <c r="E1492" s="10">
        <f t="shared" si="107"/>
        <v>0</v>
      </c>
      <c r="G1492" s="10">
        <f t="shared" si="108"/>
        <v>0</v>
      </c>
      <c r="H1492" s="10">
        <f t="shared" si="109"/>
        <v>0</v>
      </c>
    </row>
    <row r="1493" spans="5:8" x14ac:dyDescent="0.2">
      <c r="E1493" s="10">
        <f t="shared" si="107"/>
        <v>0</v>
      </c>
      <c r="G1493" s="10">
        <f t="shared" si="108"/>
        <v>0</v>
      </c>
      <c r="H1493" s="10">
        <f t="shared" si="109"/>
        <v>0</v>
      </c>
    </row>
    <row r="1494" spans="5:8" x14ac:dyDescent="0.2">
      <c r="E1494" s="10">
        <f t="shared" si="107"/>
        <v>0</v>
      </c>
      <c r="G1494" s="10">
        <f t="shared" si="108"/>
        <v>0</v>
      </c>
      <c r="H1494" s="10">
        <f t="shared" si="109"/>
        <v>0</v>
      </c>
    </row>
    <row r="1495" spans="5:8" x14ac:dyDescent="0.2">
      <c r="E1495" s="10">
        <f t="shared" si="107"/>
        <v>0</v>
      </c>
      <c r="G1495" s="10">
        <f t="shared" si="108"/>
        <v>0</v>
      </c>
      <c r="H1495" s="10">
        <f t="shared" si="109"/>
        <v>0</v>
      </c>
    </row>
    <row r="1496" spans="5:8" x14ac:dyDescent="0.2">
      <c r="E1496" s="10">
        <f t="shared" si="107"/>
        <v>0</v>
      </c>
      <c r="G1496" s="10">
        <f t="shared" si="108"/>
        <v>0</v>
      </c>
      <c r="H1496" s="10">
        <f t="shared" si="109"/>
        <v>0</v>
      </c>
    </row>
    <row r="1497" spans="5:8" x14ac:dyDescent="0.2">
      <c r="E1497" s="10">
        <f t="shared" si="107"/>
        <v>0</v>
      </c>
      <c r="G1497" s="10">
        <f t="shared" si="108"/>
        <v>0</v>
      </c>
      <c r="H1497" s="10">
        <f t="shared" si="109"/>
        <v>0</v>
      </c>
    </row>
    <row r="1498" spans="5:8" x14ac:dyDescent="0.2">
      <c r="E1498" s="10">
        <f t="shared" si="107"/>
        <v>0</v>
      </c>
      <c r="G1498" s="10">
        <f t="shared" si="108"/>
        <v>0</v>
      </c>
      <c r="H1498" s="10">
        <f t="shared" si="109"/>
        <v>0</v>
      </c>
    </row>
    <row r="1499" spans="5:8" x14ac:dyDescent="0.2">
      <c r="E1499" s="10">
        <f t="shared" si="107"/>
        <v>0</v>
      </c>
      <c r="G1499" s="10">
        <f t="shared" si="108"/>
        <v>0</v>
      </c>
      <c r="H1499" s="10">
        <f t="shared" si="109"/>
        <v>0</v>
      </c>
    </row>
    <row r="1500" spans="5:8" x14ac:dyDescent="0.2">
      <c r="E1500" s="10">
        <f t="shared" si="107"/>
        <v>0</v>
      </c>
      <c r="G1500" s="10">
        <f t="shared" si="108"/>
        <v>0</v>
      </c>
      <c r="H1500" s="10">
        <f t="shared" si="109"/>
        <v>0</v>
      </c>
    </row>
    <row r="1501" spans="5:8" x14ac:dyDescent="0.2">
      <c r="E1501" s="10">
        <f t="shared" si="107"/>
        <v>0</v>
      </c>
      <c r="G1501" s="10">
        <f t="shared" si="108"/>
        <v>0</v>
      </c>
      <c r="H1501" s="10">
        <f t="shared" si="109"/>
        <v>0</v>
      </c>
    </row>
    <row r="1502" spans="5:8" x14ac:dyDescent="0.2">
      <c r="E1502" s="10">
        <f t="shared" si="107"/>
        <v>0</v>
      </c>
      <c r="G1502" s="10">
        <f t="shared" si="108"/>
        <v>0</v>
      </c>
      <c r="H1502" s="10">
        <f t="shared" si="109"/>
        <v>0</v>
      </c>
    </row>
    <row r="1503" spans="5:8" x14ac:dyDescent="0.2">
      <c r="E1503" s="10">
        <f t="shared" si="107"/>
        <v>0</v>
      </c>
      <c r="G1503" s="10">
        <f t="shared" si="108"/>
        <v>0</v>
      </c>
      <c r="H1503" s="10">
        <f t="shared" si="109"/>
        <v>0</v>
      </c>
    </row>
    <row r="1504" spans="5:8" x14ac:dyDescent="0.2">
      <c r="E1504" s="10">
        <f t="shared" si="107"/>
        <v>0</v>
      </c>
      <c r="G1504" s="10">
        <f t="shared" si="108"/>
        <v>0</v>
      </c>
      <c r="H1504" s="10">
        <f t="shared" si="109"/>
        <v>0</v>
      </c>
    </row>
    <row r="1505" spans="5:8" x14ac:dyDescent="0.2">
      <c r="E1505" s="10">
        <f t="shared" si="107"/>
        <v>0</v>
      </c>
      <c r="G1505" s="10">
        <f t="shared" si="108"/>
        <v>0</v>
      </c>
      <c r="H1505" s="10">
        <f t="shared" si="109"/>
        <v>0</v>
      </c>
    </row>
    <row r="1506" spans="5:8" x14ac:dyDescent="0.2">
      <c r="E1506" s="10">
        <f t="shared" si="107"/>
        <v>0</v>
      </c>
      <c r="G1506" s="10">
        <f t="shared" si="108"/>
        <v>0</v>
      </c>
      <c r="H1506" s="10">
        <f t="shared" si="109"/>
        <v>0</v>
      </c>
    </row>
    <row r="1507" spans="5:8" x14ac:dyDescent="0.2">
      <c r="E1507" s="10">
        <f t="shared" si="107"/>
        <v>0</v>
      </c>
      <c r="G1507" s="10">
        <f t="shared" si="108"/>
        <v>0</v>
      </c>
      <c r="H1507" s="10">
        <f t="shared" si="109"/>
        <v>0</v>
      </c>
    </row>
    <row r="1508" spans="5:8" x14ac:dyDescent="0.2">
      <c r="E1508" s="10">
        <f t="shared" si="107"/>
        <v>0</v>
      </c>
      <c r="G1508" s="10">
        <f t="shared" si="108"/>
        <v>0</v>
      </c>
      <c r="H1508" s="10">
        <f t="shared" si="109"/>
        <v>0</v>
      </c>
    </row>
    <row r="1509" spans="5:8" x14ac:dyDescent="0.2">
      <c r="E1509" s="10">
        <f t="shared" si="107"/>
        <v>0</v>
      </c>
      <c r="G1509" s="10">
        <f t="shared" si="108"/>
        <v>0</v>
      </c>
      <c r="H1509" s="10">
        <f t="shared" si="109"/>
        <v>0</v>
      </c>
    </row>
    <row r="1510" spans="5:8" x14ac:dyDescent="0.2">
      <c r="E1510" s="10">
        <f t="shared" si="107"/>
        <v>0</v>
      </c>
      <c r="G1510" s="10">
        <f t="shared" si="108"/>
        <v>0</v>
      </c>
      <c r="H1510" s="10">
        <f t="shared" si="109"/>
        <v>0</v>
      </c>
    </row>
    <row r="1511" spans="5:8" x14ac:dyDescent="0.2">
      <c r="E1511" s="10">
        <f t="shared" ref="E1511:E1574" si="110">+D1511</f>
        <v>0</v>
      </c>
      <c r="G1511" s="10">
        <f t="shared" ref="G1511:G1574" si="111">IF(J1511&gt;0,0,F1511)</f>
        <v>0</v>
      </c>
      <c r="H1511" s="10">
        <f t="shared" ref="H1511:H1574" si="112">+D1511</f>
        <v>0</v>
      </c>
    </row>
    <row r="1512" spans="5:8" x14ac:dyDescent="0.2">
      <c r="E1512" s="10">
        <f t="shared" si="110"/>
        <v>0</v>
      </c>
      <c r="G1512" s="10">
        <f t="shared" si="111"/>
        <v>0</v>
      </c>
      <c r="H1512" s="10">
        <f t="shared" si="112"/>
        <v>0</v>
      </c>
    </row>
    <row r="1513" spans="5:8" x14ac:dyDescent="0.2">
      <c r="E1513" s="10">
        <f t="shared" si="110"/>
        <v>0</v>
      </c>
      <c r="G1513" s="10">
        <f t="shared" si="111"/>
        <v>0</v>
      </c>
      <c r="H1513" s="10">
        <f t="shared" si="112"/>
        <v>0</v>
      </c>
    </row>
    <row r="1514" spans="5:8" x14ac:dyDescent="0.2">
      <c r="E1514" s="10">
        <f t="shared" si="110"/>
        <v>0</v>
      </c>
      <c r="G1514" s="10">
        <f t="shared" si="111"/>
        <v>0</v>
      </c>
      <c r="H1514" s="10">
        <f t="shared" si="112"/>
        <v>0</v>
      </c>
    </row>
    <row r="1515" spans="5:8" x14ac:dyDescent="0.2">
      <c r="E1515" s="10">
        <f t="shared" si="110"/>
        <v>0</v>
      </c>
      <c r="G1515" s="10">
        <f t="shared" si="111"/>
        <v>0</v>
      </c>
      <c r="H1515" s="10">
        <f t="shared" si="112"/>
        <v>0</v>
      </c>
    </row>
    <row r="1516" spans="5:8" x14ac:dyDescent="0.2">
      <c r="E1516" s="10">
        <f t="shared" si="110"/>
        <v>0</v>
      </c>
      <c r="G1516" s="10">
        <f t="shared" si="111"/>
        <v>0</v>
      </c>
      <c r="H1516" s="10">
        <f t="shared" si="112"/>
        <v>0</v>
      </c>
    </row>
    <row r="1517" spans="5:8" x14ac:dyDescent="0.2">
      <c r="E1517" s="10">
        <f t="shared" si="110"/>
        <v>0</v>
      </c>
      <c r="G1517" s="10">
        <f t="shared" si="111"/>
        <v>0</v>
      </c>
      <c r="H1517" s="10">
        <f t="shared" si="112"/>
        <v>0</v>
      </c>
    </row>
    <row r="1518" spans="5:8" x14ac:dyDescent="0.2">
      <c r="E1518" s="10">
        <f t="shared" si="110"/>
        <v>0</v>
      </c>
      <c r="G1518" s="10">
        <f t="shared" si="111"/>
        <v>0</v>
      </c>
      <c r="H1518" s="10">
        <f t="shared" si="112"/>
        <v>0</v>
      </c>
    </row>
    <row r="1519" spans="5:8" x14ac:dyDescent="0.2">
      <c r="E1519" s="10">
        <f t="shared" si="110"/>
        <v>0</v>
      </c>
      <c r="G1519" s="10">
        <f t="shared" si="111"/>
        <v>0</v>
      </c>
      <c r="H1519" s="10">
        <f t="shared" si="112"/>
        <v>0</v>
      </c>
    </row>
    <row r="1520" spans="5:8" x14ac:dyDescent="0.2">
      <c r="E1520" s="10">
        <f t="shared" si="110"/>
        <v>0</v>
      </c>
      <c r="G1520" s="10">
        <f t="shared" si="111"/>
        <v>0</v>
      </c>
      <c r="H1520" s="10">
        <f t="shared" si="112"/>
        <v>0</v>
      </c>
    </row>
    <row r="1521" spans="5:8" x14ac:dyDescent="0.2">
      <c r="E1521" s="10">
        <f t="shared" si="110"/>
        <v>0</v>
      </c>
      <c r="G1521" s="10">
        <f t="shared" si="111"/>
        <v>0</v>
      </c>
      <c r="H1521" s="10">
        <f t="shared" si="112"/>
        <v>0</v>
      </c>
    </row>
    <row r="1522" spans="5:8" x14ac:dyDescent="0.2">
      <c r="E1522" s="10">
        <f t="shared" si="110"/>
        <v>0</v>
      </c>
      <c r="G1522" s="10">
        <f t="shared" si="111"/>
        <v>0</v>
      </c>
      <c r="H1522" s="10">
        <f t="shared" si="112"/>
        <v>0</v>
      </c>
    </row>
    <row r="1523" spans="5:8" x14ac:dyDescent="0.2">
      <c r="E1523" s="10">
        <f t="shared" si="110"/>
        <v>0</v>
      </c>
      <c r="G1523" s="10">
        <f t="shared" si="111"/>
        <v>0</v>
      </c>
      <c r="H1523" s="10">
        <f t="shared" si="112"/>
        <v>0</v>
      </c>
    </row>
    <row r="1524" spans="5:8" x14ac:dyDescent="0.2">
      <c r="E1524" s="10">
        <f t="shared" si="110"/>
        <v>0</v>
      </c>
      <c r="G1524" s="10">
        <f t="shared" si="111"/>
        <v>0</v>
      </c>
      <c r="H1524" s="10">
        <f t="shared" si="112"/>
        <v>0</v>
      </c>
    </row>
    <row r="1525" spans="5:8" x14ac:dyDescent="0.2">
      <c r="E1525" s="10">
        <f t="shared" si="110"/>
        <v>0</v>
      </c>
      <c r="G1525" s="10">
        <f t="shared" si="111"/>
        <v>0</v>
      </c>
      <c r="H1525" s="10">
        <f t="shared" si="112"/>
        <v>0</v>
      </c>
    </row>
    <row r="1526" spans="5:8" x14ac:dyDescent="0.2">
      <c r="E1526" s="10">
        <f t="shared" si="110"/>
        <v>0</v>
      </c>
      <c r="G1526" s="10">
        <f t="shared" si="111"/>
        <v>0</v>
      </c>
      <c r="H1526" s="10">
        <f t="shared" si="112"/>
        <v>0</v>
      </c>
    </row>
    <row r="1527" spans="5:8" x14ac:dyDescent="0.2">
      <c r="E1527" s="10">
        <f t="shared" si="110"/>
        <v>0</v>
      </c>
      <c r="G1527" s="10">
        <f t="shared" si="111"/>
        <v>0</v>
      </c>
      <c r="H1527" s="10">
        <f t="shared" si="112"/>
        <v>0</v>
      </c>
    </row>
    <row r="1528" spans="5:8" x14ac:dyDescent="0.2">
      <c r="E1528" s="10">
        <f t="shared" si="110"/>
        <v>0</v>
      </c>
      <c r="G1528" s="10">
        <f t="shared" si="111"/>
        <v>0</v>
      </c>
      <c r="H1528" s="10">
        <f t="shared" si="112"/>
        <v>0</v>
      </c>
    </row>
    <row r="1529" spans="5:8" x14ac:dyDescent="0.2">
      <c r="E1529" s="10">
        <f t="shared" si="110"/>
        <v>0</v>
      </c>
      <c r="G1529" s="10">
        <f t="shared" si="111"/>
        <v>0</v>
      </c>
      <c r="H1529" s="10">
        <f t="shared" si="112"/>
        <v>0</v>
      </c>
    </row>
    <row r="1530" spans="5:8" x14ac:dyDescent="0.2">
      <c r="E1530" s="10">
        <f t="shared" si="110"/>
        <v>0</v>
      </c>
      <c r="G1530" s="10">
        <f t="shared" si="111"/>
        <v>0</v>
      </c>
      <c r="H1530" s="10">
        <f t="shared" si="112"/>
        <v>0</v>
      </c>
    </row>
    <row r="1531" spans="5:8" x14ac:dyDescent="0.2">
      <c r="E1531" s="10">
        <f t="shared" si="110"/>
        <v>0</v>
      </c>
      <c r="G1531" s="10">
        <f t="shared" si="111"/>
        <v>0</v>
      </c>
      <c r="H1531" s="10">
        <f t="shared" si="112"/>
        <v>0</v>
      </c>
    </row>
    <row r="1532" spans="5:8" x14ac:dyDescent="0.2">
      <c r="E1532" s="10">
        <f t="shared" si="110"/>
        <v>0</v>
      </c>
      <c r="G1532" s="10">
        <f t="shared" si="111"/>
        <v>0</v>
      </c>
      <c r="H1532" s="10">
        <f t="shared" si="112"/>
        <v>0</v>
      </c>
    </row>
    <row r="1533" spans="5:8" x14ac:dyDescent="0.2">
      <c r="E1533" s="10">
        <f t="shared" si="110"/>
        <v>0</v>
      </c>
      <c r="G1533" s="10">
        <f t="shared" si="111"/>
        <v>0</v>
      </c>
      <c r="H1533" s="10">
        <f t="shared" si="112"/>
        <v>0</v>
      </c>
    </row>
    <row r="1534" spans="5:8" x14ac:dyDescent="0.2">
      <c r="E1534" s="10">
        <f t="shared" si="110"/>
        <v>0</v>
      </c>
      <c r="G1534" s="10">
        <f t="shared" si="111"/>
        <v>0</v>
      </c>
      <c r="H1534" s="10">
        <f t="shared" si="112"/>
        <v>0</v>
      </c>
    </row>
    <row r="1535" spans="5:8" x14ac:dyDescent="0.2">
      <c r="E1535" s="10">
        <f t="shared" si="110"/>
        <v>0</v>
      </c>
      <c r="G1535" s="10">
        <f t="shared" si="111"/>
        <v>0</v>
      </c>
      <c r="H1535" s="10">
        <f t="shared" si="112"/>
        <v>0</v>
      </c>
    </row>
    <row r="1536" spans="5:8" x14ac:dyDescent="0.2">
      <c r="E1536" s="10">
        <f t="shared" si="110"/>
        <v>0</v>
      </c>
      <c r="G1536" s="10">
        <f t="shared" si="111"/>
        <v>0</v>
      </c>
      <c r="H1536" s="10">
        <f t="shared" si="112"/>
        <v>0</v>
      </c>
    </row>
    <row r="1537" spans="5:8" x14ac:dyDescent="0.2">
      <c r="E1537" s="10">
        <f t="shared" si="110"/>
        <v>0</v>
      </c>
      <c r="G1537" s="10">
        <f t="shared" si="111"/>
        <v>0</v>
      </c>
      <c r="H1537" s="10">
        <f t="shared" si="112"/>
        <v>0</v>
      </c>
    </row>
    <row r="1538" spans="5:8" x14ac:dyDescent="0.2">
      <c r="E1538" s="10">
        <f t="shared" si="110"/>
        <v>0</v>
      </c>
      <c r="G1538" s="10">
        <f t="shared" si="111"/>
        <v>0</v>
      </c>
      <c r="H1538" s="10">
        <f t="shared" si="112"/>
        <v>0</v>
      </c>
    </row>
    <row r="1539" spans="5:8" x14ac:dyDescent="0.2">
      <c r="E1539" s="10">
        <f t="shared" si="110"/>
        <v>0</v>
      </c>
      <c r="G1539" s="10">
        <f t="shared" si="111"/>
        <v>0</v>
      </c>
      <c r="H1539" s="10">
        <f t="shared" si="112"/>
        <v>0</v>
      </c>
    </row>
    <row r="1540" spans="5:8" x14ac:dyDescent="0.2">
      <c r="E1540" s="10">
        <f t="shared" si="110"/>
        <v>0</v>
      </c>
      <c r="G1540" s="10">
        <f t="shared" si="111"/>
        <v>0</v>
      </c>
      <c r="H1540" s="10">
        <f t="shared" si="112"/>
        <v>0</v>
      </c>
    </row>
    <row r="1541" spans="5:8" x14ac:dyDescent="0.2">
      <c r="E1541" s="10">
        <f t="shared" si="110"/>
        <v>0</v>
      </c>
      <c r="G1541" s="10">
        <f t="shared" si="111"/>
        <v>0</v>
      </c>
      <c r="H1541" s="10">
        <f t="shared" si="112"/>
        <v>0</v>
      </c>
    </row>
    <row r="1542" spans="5:8" x14ac:dyDescent="0.2">
      <c r="E1542" s="10">
        <f t="shared" si="110"/>
        <v>0</v>
      </c>
      <c r="G1542" s="10">
        <f t="shared" si="111"/>
        <v>0</v>
      </c>
      <c r="H1542" s="10">
        <f t="shared" si="112"/>
        <v>0</v>
      </c>
    </row>
    <row r="1543" spans="5:8" x14ac:dyDescent="0.2">
      <c r="E1543" s="10">
        <f t="shared" si="110"/>
        <v>0</v>
      </c>
      <c r="G1543" s="10">
        <f t="shared" si="111"/>
        <v>0</v>
      </c>
      <c r="H1543" s="10">
        <f t="shared" si="112"/>
        <v>0</v>
      </c>
    </row>
    <row r="1544" spans="5:8" x14ac:dyDescent="0.2">
      <c r="E1544" s="10">
        <f t="shared" si="110"/>
        <v>0</v>
      </c>
      <c r="G1544" s="10">
        <f t="shared" si="111"/>
        <v>0</v>
      </c>
      <c r="H1544" s="10">
        <f t="shared" si="112"/>
        <v>0</v>
      </c>
    </row>
    <row r="1545" spans="5:8" x14ac:dyDescent="0.2">
      <c r="E1545" s="10">
        <f t="shared" si="110"/>
        <v>0</v>
      </c>
      <c r="G1545" s="10">
        <f t="shared" si="111"/>
        <v>0</v>
      </c>
      <c r="H1545" s="10">
        <f t="shared" si="112"/>
        <v>0</v>
      </c>
    </row>
    <row r="1546" spans="5:8" x14ac:dyDescent="0.2">
      <c r="E1546" s="10">
        <f t="shared" si="110"/>
        <v>0</v>
      </c>
      <c r="G1546" s="10">
        <f t="shared" si="111"/>
        <v>0</v>
      </c>
      <c r="H1546" s="10">
        <f t="shared" si="112"/>
        <v>0</v>
      </c>
    </row>
    <row r="1547" spans="5:8" x14ac:dyDescent="0.2">
      <c r="E1547" s="10">
        <f t="shared" si="110"/>
        <v>0</v>
      </c>
      <c r="G1547" s="10">
        <f t="shared" si="111"/>
        <v>0</v>
      </c>
      <c r="H1547" s="10">
        <f t="shared" si="112"/>
        <v>0</v>
      </c>
    </row>
    <row r="1548" spans="5:8" x14ac:dyDescent="0.2">
      <c r="E1548" s="10">
        <f t="shared" si="110"/>
        <v>0</v>
      </c>
      <c r="G1548" s="10">
        <f t="shared" si="111"/>
        <v>0</v>
      </c>
      <c r="H1548" s="10">
        <f t="shared" si="112"/>
        <v>0</v>
      </c>
    </row>
    <row r="1549" spans="5:8" x14ac:dyDescent="0.2">
      <c r="E1549" s="10">
        <f t="shared" si="110"/>
        <v>0</v>
      </c>
      <c r="G1549" s="10">
        <f t="shared" si="111"/>
        <v>0</v>
      </c>
      <c r="H1549" s="10">
        <f t="shared" si="112"/>
        <v>0</v>
      </c>
    </row>
    <row r="1550" spans="5:8" x14ac:dyDescent="0.2">
      <c r="E1550" s="10">
        <f t="shared" si="110"/>
        <v>0</v>
      </c>
      <c r="G1550" s="10">
        <f t="shared" si="111"/>
        <v>0</v>
      </c>
      <c r="H1550" s="10">
        <f t="shared" si="112"/>
        <v>0</v>
      </c>
    </row>
    <row r="1551" spans="5:8" x14ac:dyDescent="0.2">
      <c r="E1551" s="10">
        <f t="shared" si="110"/>
        <v>0</v>
      </c>
      <c r="G1551" s="10">
        <f t="shared" si="111"/>
        <v>0</v>
      </c>
      <c r="H1551" s="10">
        <f t="shared" si="112"/>
        <v>0</v>
      </c>
    </row>
    <row r="1552" spans="5:8" x14ac:dyDescent="0.2">
      <c r="E1552" s="10">
        <f t="shared" si="110"/>
        <v>0</v>
      </c>
      <c r="G1552" s="10">
        <f t="shared" si="111"/>
        <v>0</v>
      </c>
      <c r="H1552" s="10">
        <f t="shared" si="112"/>
        <v>0</v>
      </c>
    </row>
    <row r="1553" spans="5:8" x14ac:dyDescent="0.2">
      <c r="E1553" s="10">
        <f t="shared" si="110"/>
        <v>0</v>
      </c>
      <c r="G1553" s="10">
        <f t="shared" si="111"/>
        <v>0</v>
      </c>
      <c r="H1553" s="10">
        <f t="shared" si="112"/>
        <v>0</v>
      </c>
    </row>
    <row r="1554" spans="5:8" x14ac:dyDescent="0.2">
      <c r="E1554" s="10">
        <f t="shared" si="110"/>
        <v>0</v>
      </c>
      <c r="G1554" s="10">
        <f t="shared" si="111"/>
        <v>0</v>
      </c>
      <c r="H1554" s="10">
        <f t="shared" si="112"/>
        <v>0</v>
      </c>
    </row>
    <row r="1555" spans="5:8" x14ac:dyDescent="0.2">
      <c r="E1555" s="10">
        <f t="shared" si="110"/>
        <v>0</v>
      </c>
      <c r="G1555" s="10">
        <f t="shared" si="111"/>
        <v>0</v>
      </c>
      <c r="H1555" s="10">
        <f t="shared" si="112"/>
        <v>0</v>
      </c>
    </row>
    <row r="1556" spans="5:8" x14ac:dyDescent="0.2">
      <c r="E1556" s="10">
        <f t="shared" si="110"/>
        <v>0</v>
      </c>
      <c r="G1556" s="10">
        <f t="shared" si="111"/>
        <v>0</v>
      </c>
      <c r="H1556" s="10">
        <f t="shared" si="112"/>
        <v>0</v>
      </c>
    </row>
    <row r="1557" spans="5:8" x14ac:dyDescent="0.2">
      <c r="E1557" s="10">
        <f t="shared" si="110"/>
        <v>0</v>
      </c>
      <c r="G1557" s="10">
        <f t="shared" si="111"/>
        <v>0</v>
      </c>
      <c r="H1557" s="10">
        <f t="shared" si="112"/>
        <v>0</v>
      </c>
    </row>
    <row r="1558" spans="5:8" x14ac:dyDescent="0.2">
      <c r="E1558" s="10">
        <f t="shared" si="110"/>
        <v>0</v>
      </c>
      <c r="G1558" s="10">
        <f t="shared" si="111"/>
        <v>0</v>
      </c>
      <c r="H1558" s="10">
        <f t="shared" si="112"/>
        <v>0</v>
      </c>
    </row>
    <row r="1559" spans="5:8" x14ac:dyDescent="0.2">
      <c r="E1559" s="10">
        <f t="shared" si="110"/>
        <v>0</v>
      </c>
      <c r="G1559" s="10">
        <f t="shared" si="111"/>
        <v>0</v>
      </c>
      <c r="H1559" s="10">
        <f t="shared" si="112"/>
        <v>0</v>
      </c>
    </row>
    <row r="1560" spans="5:8" x14ac:dyDescent="0.2">
      <c r="E1560" s="10">
        <f t="shared" si="110"/>
        <v>0</v>
      </c>
      <c r="G1560" s="10">
        <f t="shared" si="111"/>
        <v>0</v>
      </c>
      <c r="H1560" s="10">
        <f t="shared" si="112"/>
        <v>0</v>
      </c>
    </row>
    <row r="1561" spans="5:8" x14ac:dyDescent="0.2">
      <c r="E1561" s="10">
        <f t="shared" si="110"/>
        <v>0</v>
      </c>
      <c r="G1561" s="10">
        <f t="shared" si="111"/>
        <v>0</v>
      </c>
      <c r="H1561" s="10">
        <f t="shared" si="112"/>
        <v>0</v>
      </c>
    </row>
    <row r="1562" spans="5:8" x14ac:dyDescent="0.2">
      <c r="E1562" s="10">
        <f t="shared" si="110"/>
        <v>0</v>
      </c>
      <c r="G1562" s="10">
        <f t="shared" si="111"/>
        <v>0</v>
      </c>
      <c r="H1562" s="10">
        <f t="shared" si="112"/>
        <v>0</v>
      </c>
    </row>
    <row r="1563" spans="5:8" x14ac:dyDescent="0.2">
      <c r="E1563" s="10">
        <f t="shared" si="110"/>
        <v>0</v>
      </c>
      <c r="G1563" s="10">
        <f t="shared" si="111"/>
        <v>0</v>
      </c>
      <c r="H1563" s="10">
        <f t="shared" si="112"/>
        <v>0</v>
      </c>
    </row>
    <row r="1564" spans="5:8" x14ac:dyDescent="0.2">
      <c r="E1564" s="10">
        <f t="shared" si="110"/>
        <v>0</v>
      </c>
      <c r="G1564" s="10">
        <f t="shared" si="111"/>
        <v>0</v>
      </c>
      <c r="H1564" s="10">
        <f t="shared" si="112"/>
        <v>0</v>
      </c>
    </row>
    <row r="1565" spans="5:8" x14ac:dyDescent="0.2">
      <c r="E1565" s="10">
        <f t="shared" si="110"/>
        <v>0</v>
      </c>
      <c r="G1565" s="10">
        <f t="shared" si="111"/>
        <v>0</v>
      </c>
      <c r="H1565" s="10">
        <f t="shared" si="112"/>
        <v>0</v>
      </c>
    </row>
    <row r="1566" spans="5:8" x14ac:dyDescent="0.2">
      <c r="E1566" s="10">
        <f t="shared" si="110"/>
        <v>0</v>
      </c>
      <c r="G1566" s="10">
        <f t="shared" si="111"/>
        <v>0</v>
      </c>
      <c r="H1566" s="10">
        <f t="shared" si="112"/>
        <v>0</v>
      </c>
    </row>
    <row r="1567" spans="5:8" x14ac:dyDescent="0.2">
      <c r="E1567" s="10">
        <f t="shared" si="110"/>
        <v>0</v>
      </c>
      <c r="G1567" s="10">
        <f t="shared" si="111"/>
        <v>0</v>
      </c>
      <c r="H1567" s="10">
        <f t="shared" si="112"/>
        <v>0</v>
      </c>
    </row>
    <row r="1568" spans="5:8" x14ac:dyDescent="0.2">
      <c r="E1568" s="10">
        <f t="shared" si="110"/>
        <v>0</v>
      </c>
      <c r="G1568" s="10">
        <f t="shared" si="111"/>
        <v>0</v>
      </c>
      <c r="H1568" s="10">
        <f t="shared" si="112"/>
        <v>0</v>
      </c>
    </row>
    <row r="1569" spans="5:8" x14ac:dyDescent="0.2">
      <c r="E1569" s="10">
        <f t="shared" si="110"/>
        <v>0</v>
      </c>
      <c r="G1569" s="10">
        <f t="shared" si="111"/>
        <v>0</v>
      </c>
      <c r="H1569" s="10">
        <f t="shared" si="112"/>
        <v>0</v>
      </c>
    </row>
    <row r="1570" spans="5:8" x14ac:dyDescent="0.2">
      <c r="E1570" s="10">
        <f t="shared" si="110"/>
        <v>0</v>
      </c>
      <c r="G1570" s="10">
        <f t="shared" si="111"/>
        <v>0</v>
      </c>
      <c r="H1570" s="10">
        <f t="shared" si="112"/>
        <v>0</v>
      </c>
    </row>
    <row r="1571" spans="5:8" x14ac:dyDescent="0.2">
      <c r="E1571" s="10">
        <f t="shared" si="110"/>
        <v>0</v>
      </c>
      <c r="G1571" s="10">
        <f t="shared" si="111"/>
        <v>0</v>
      </c>
      <c r="H1571" s="10">
        <f t="shared" si="112"/>
        <v>0</v>
      </c>
    </row>
    <row r="1572" spans="5:8" x14ac:dyDescent="0.2">
      <c r="E1572" s="10">
        <f t="shared" si="110"/>
        <v>0</v>
      </c>
      <c r="G1572" s="10">
        <f t="shared" si="111"/>
        <v>0</v>
      </c>
      <c r="H1572" s="10">
        <f t="shared" si="112"/>
        <v>0</v>
      </c>
    </row>
    <row r="1573" spans="5:8" x14ac:dyDescent="0.2">
      <c r="E1573" s="10">
        <f t="shared" si="110"/>
        <v>0</v>
      </c>
      <c r="G1573" s="10">
        <f t="shared" si="111"/>
        <v>0</v>
      </c>
      <c r="H1573" s="10">
        <f t="shared" si="112"/>
        <v>0</v>
      </c>
    </row>
    <row r="1574" spans="5:8" x14ac:dyDescent="0.2">
      <c r="E1574" s="10">
        <f t="shared" si="110"/>
        <v>0</v>
      </c>
      <c r="G1574" s="10">
        <f t="shared" si="111"/>
        <v>0</v>
      </c>
      <c r="H1574" s="10">
        <f t="shared" si="112"/>
        <v>0</v>
      </c>
    </row>
    <row r="1575" spans="5:8" x14ac:dyDescent="0.2">
      <c r="E1575" s="10">
        <f t="shared" ref="E1575:E1638" si="113">+D1575</f>
        <v>0</v>
      </c>
      <c r="G1575" s="10">
        <f t="shared" ref="G1575:G1638" si="114">IF(J1575&gt;0,0,F1575)</f>
        <v>0</v>
      </c>
      <c r="H1575" s="10">
        <f t="shared" ref="H1575:H1638" si="115">+D1575</f>
        <v>0</v>
      </c>
    </row>
    <row r="1576" spans="5:8" x14ac:dyDescent="0.2">
      <c r="E1576" s="10">
        <f t="shared" si="113"/>
        <v>0</v>
      </c>
      <c r="G1576" s="10">
        <f t="shared" si="114"/>
        <v>0</v>
      </c>
      <c r="H1576" s="10">
        <f t="shared" si="115"/>
        <v>0</v>
      </c>
    </row>
    <row r="1577" spans="5:8" x14ac:dyDescent="0.2">
      <c r="E1577" s="10">
        <f t="shared" si="113"/>
        <v>0</v>
      </c>
      <c r="G1577" s="10">
        <f t="shared" si="114"/>
        <v>0</v>
      </c>
      <c r="H1577" s="10">
        <f t="shared" si="115"/>
        <v>0</v>
      </c>
    </row>
    <row r="1578" spans="5:8" x14ac:dyDescent="0.2">
      <c r="E1578" s="10">
        <f t="shared" si="113"/>
        <v>0</v>
      </c>
      <c r="G1578" s="10">
        <f t="shared" si="114"/>
        <v>0</v>
      </c>
      <c r="H1578" s="10">
        <f t="shared" si="115"/>
        <v>0</v>
      </c>
    </row>
    <row r="1579" spans="5:8" x14ac:dyDescent="0.2">
      <c r="E1579" s="10">
        <f t="shared" si="113"/>
        <v>0</v>
      </c>
      <c r="G1579" s="10">
        <f t="shared" si="114"/>
        <v>0</v>
      </c>
      <c r="H1579" s="10">
        <f t="shared" si="115"/>
        <v>0</v>
      </c>
    </row>
    <row r="1580" spans="5:8" x14ac:dyDescent="0.2">
      <c r="E1580" s="10">
        <f t="shared" si="113"/>
        <v>0</v>
      </c>
      <c r="G1580" s="10">
        <f t="shared" si="114"/>
        <v>0</v>
      </c>
      <c r="H1580" s="10">
        <f t="shared" si="115"/>
        <v>0</v>
      </c>
    </row>
    <row r="1581" spans="5:8" x14ac:dyDescent="0.2">
      <c r="E1581" s="10">
        <f t="shared" si="113"/>
        <v>0</v>
      </c>
      <c r="G1581" s="10">
        <f t="shared" si="114"/>
        <v>0</v>
      </c>
      <c r="H1581" s="10">
        <f t="shared" si="115"/>
        <v>0</v>
      </c>
    </row>
    <row r="1582" spans="5:8" x14ac:dyDescent="0.2">
      <c r="E1582" s="10">
        <f t="shared" si="113"/>
        <v>0</v>
      </c>
      <c r="G1582" s="10">
        <f t="shared" si="114"/>
        <v>0</v>
      </c>
      <c r="H1582" s="10">
        <f t="shared" si="115"/>
        <v>0</v>
      </c>
    </row>
    <row r="1583" spans="5:8" x14ac:dyDescent="0.2">
      <c r="E1583" s="10">
        <f t="shared" si="113"/>
        <v>0</v>
      </c>
      <c r="G1583" s="10">
        <f t="shared" si="114"/>
        <v>0</v>
      </c>
      <c r="H1583" s="10">
        <f t="shared" si="115"/>
        <v>0</v>
      </c>
    </row>
    <row r="1584" spans="5:8" x14ac:dyDescent="0.2">
      <c r="E1584" s="10">
        <f t="shared" si="113"/>
        <v>0</v>
      </c>
      <c r="G1584" s="10">
        <f t="shared" si="114"/>
        <v>0</v>
      </c>
      <c r="H1584" s="10">
        <f t="shared" si="115"/>
        <v>0</v>
      </c>
    </row>
    <row r="1585" spans="5:8" x14ac:dyDescent="0.2">
      <c r="E1585" s="10">
        <f t="shared" si="113"/>
        <v>0</v>
      </c>
      <c r="G1585" s="10">
        <f t="shared" si="114"/>
        <v>0</v>
      </c>
      <c r="H1585" s="10">
        <f t="shared" si="115"/>
        <v>0</v>
      </c>
    </row>
    <row r="1586" spans="5:8" x14ac:dyDescent="0.2">
      <c r="E1586" s="10">
        <f t="shared" si="113"/>
        <v>0</v>
      </c>
      <c r="G1586" s="10">
        <f t="shared" si="114"/>
        <v>0</v>
      </c>
      <c r="H1586" s="10">
        <f t="shared" si="115"/>
        <v>0</v>
      </c>
    </row>
    <row r="1587" spans="5:8" x14ac:dyDescent="0.2">
      <c r="E1587" s="10">
        <f t="shared" si="113"/>
        <v>0</v>
      </c>
      <c r="G1587" s="10">
        <f t="shared" si="114"/>
        <v>0</v>
      </c>
      <c r="H1587" s="10">
        <f t="shared" si="115"/>
        <v>0</v>
      </c>
    </row>
    <row r="1588" spans="5:8" x14ac:dyDescent="0.2">
      <c r="E1588" s="10">
        <f t="shared" si="113"/>
        <v>0</v>
      </c>
      <c r="G1588" s="10">
        <f t="shared" si="114"/>
        <v>0</v>
      </c>
      <c r="H1588" s="10">
        <f t="shared" si="115"/>
        <v>0</v>
      </c>
    </row>
    <row r="1589" spans="5:8" x14ac:dyDescent="0.2">
      <c r="E1589" s="10">
        <f t="shared" si="113"/>
        <v>0</v>
      </c>
      <c r="G1589" s="10">
        <f t="shared" si="114"/>
        <v>0</v>
      </c>
      <c r="H1589" s="10">
        <f t="shared" si="115"/>
        <v>0</v>
      </c>
    </row>
    <row r="1590" spans="5:8" x14ac:dyDescent="0.2">
      <c r="E1590" s="10">
        <f t="shared" si="113"/>
        <v>0</v>
      </c>
      <c r="G1590" s="10">
        <f t="shared" si="114"/>
        <v>0</v>
      </c>
      <c r="H1590" s="10">
        <f t="shared" si="115"/>
        <v>0</v>
      </c>
    </row>
    <row r="1591" spans="5:8" x14ac:dyDescent="0.2">
      <c r="E1591" s="10">
        <f t="shared" si="113"/>
        <v>0</v>
      </c>
      <c r="G1591" s="10">
        <f t="shared" si="114"/>
        <v>0</v>
      </c>
      <c r="H1591" s="10">
        <f t="shared" si="115"/>
        <v>0</v>
      </c>
    </row>
    <row r="1592" spans="5:8" x14ac:dyDescent="0.2">
      <c r="E1592" s="10">
        <f t="shared" si="113"/>
        <v>0</v>
      </c>
      <c r="G1592" s="10">
        <f t="shared" si="114"/>
        <v>0</v>
      </c>
      <c r="H1592" s="10">
        <f t="shared" si="115"/>
        <v>0</v>
      </c>
    </row>
    <row r="1593" spans="5:8" x14ac:dyDescent="0.2">
      <c r="E1593" s="10">
        <f t="shared" si="113"/>
        <v>0</v>
      </c>
      <c r="G1593" s="10">
        <f t="shared" si="114"/>
        <v>0</v>
      </c>
      <c r="H1593" s="10">
        <f t="shared" si="115"/>
        <v>0</v>
      </c>
    </row>
    <row r="1594" spans="5:8" x14ac:dyDescent="0.2">
      <c r="E1594" s="10">
        <f t="shared" si="113"/>
        <v>0</v>
      </c>
      <c r="G1594" s="10">
        <f t="shared" si="114"/>
        <v>0</v>
      </c>
      <c r="H1594" s="10">
        <f t="shared" si="115"/>
        <v>0</v>
      </c>
    </row>
    <row r="1595" spans="5:8" x14ac:dyDescent="0.2">
      <c r="E1595" s="10">
        <f t="shared" si="113"/>
        <v>0</v>
      </c>
      <c r="G1595" s="10">
        <f t="shared" si="114"/>
        <v>0</v>
      </c>
      <c r="H1595" s="10">
        <f t="shared" si="115"/>
        <v>0</v>
      </c>
    </row>
    <row r="1596" spans="5:8" x14ac:dyDescent="0.2">
      <c r="E1596" s="10">
        <f t="shared" si="113"/>
        <v>0</v>
      </c>
      <c r="G1596" s="10">
        <f t="shared" si="114"/>
        <v>0</v>
      </c>
      <c r="H1596" s="10">
        <f t="shared" si="115"/>
        <v>0</v>
      </c>
    </row>
    <row r="1597" spans="5:8" x14ac:dyDescent="0.2">
      <c r="E1597" s="10">
        <f t="shared" si="113"/>
        <v>0</v>
      </c>
      <c r="G1597" s="10">
        <f t="shared" si="114"/>
        <v>0</v>
      </c>
      <c r="H1597" s="10">
        <f t="shared" si="115"/>
        <v>0</v>
      </c>
    </row>
    <row r="1598" spans="5:8" x14ac:dyDescent="0.2">
      <c r="E1598" s="10">
        <f t="shared" si="113"/>
        <v>0</v>
      </c>
      <c r="G1598" s="10">
        <f t="shared" si="114"/>
        <v>0</v>
      </c>
      <c r="H1598" s="10">
        <f t="shared" si="115"/>
        <v>0</v>
      </c>
    </row>
    <row r="1599" spans="5:8" x14ac:dyDescent="0.2">
      <c r="E1599" s="10">
        <f t="shared" si="113"/>
        <v>0</v>
      </c>
      <c r="G1599" s="10">
        <f t="shared" si="114"/>
        <v>0</v>
      </c>
      <c r="H1599" s="10">
        <f t="shared" si="115"/>
        <v>0</v>
      </c>
    </row>
    <row r="1600" spans="5:8" x14ac:dyDescent="0.2">
      <c r="E1600" s="10">
        <f t="shared" si="113"/>
        <v>0</v>
      </c>
      <c r="G1600" s="10">
        <f t="shared" si="114"/>
        <v>0</v>
      </c>
      <c r="H1600" s="10">
        <f t="shared" si="115"/>
        <v>0</v>
      </c>
    </row>
    <row r="1601" spans="5:8" x14ac:dyDescent="0.2">
      <c r="E1601" s="10">
        <f t="shared" si="113"/>
        <v>0</v>
      </c>
      <c r="G1601" s="10">
        <f t="shared" si="114"/>
        <v>0</v>
      </c>
      <c r="H1601" s="10">
        <f t="shared" si="115"/>
        <v>0</v>
      </c>
    </row>
    <row r="1602" spans="5:8" x14ac:dyDescent="0.2">
      <c r="E1602" s="10">
        <f t="shared" si="113"/>
        <v>0</v>
      </c>
      <c r="G1602" s="10">
        <f t="shared" si="114"/>
        <v>0</v>
      </c>
      <c r="H1602" s="10">
        <f t="shared" si="115"/>
        <v>0</v>
      </c>
    </row>
    <row r="1603" spans="5:8" x14ac:dyDescent="0.2">
      <c r="E1603" s="10">
        <f t="shared" si="113"/>
        <v>0</v>
      </c>
      <c r="G1603" s="10">
        <f t="shared" si="114"/>
        <v>0</v>
      </c>
      <c r="H1603" s="10">
        <f t="shared" si="115"/>
        <v>0</v>
      </c>
    </row>
    <row r="1604" spans="5:8" x14ac:dyDescent="0.2">
      <c r="E1604" s="10">
        <f t="shared" si="113"/>
        <v>0</v>
      </c>
      <c r="G1604" s="10">
        <f t="shared" si="114"/>
        <v>0</v>
      </c>
      <c r="H1604" s="10">
        <f t="shared" si="115"/>
        <v>0</v>
      </c>
    </row>
    <row r="1605" spans="5:8" x14ac:dyDescent="0.2">
      <c r="E1605" s="10">
        <f t="shared" si="113"/>
        <v>0</v>
      </c>
      <c r="G1605" s="10">
        <f t="shared" si="114"/>
        <v>0</v>
      </c>
      <c r="H1605" s="10">
        <f t="shared" si="115"/>
        <v>0</v>
      </c>
    </row>
    <row r="1606" spans="5:8" x14ac:dyDescent="0.2">
      <c r="E1606" s="10">
        <f t="shared" si="113"/>
        <v>0</v>
      </c>
      <c r="G1606" s="10">
        <f t="shared" si="114"/>
        <v>0</v>
      </c>
      <c r="H1606" s="10">
        <f t="shared" si="115"/>
        <v>0</v>
      </c>
    </row>
    <row r="1607" spans="5:8" x14ac:dyDescent="0.2">
      <c r="E1607" s="10">
        <f t="shared" si="113"/>
        <v>0</v>
      </c>
      <c r="G1607" s="10">
        <f t="shared" si="114"/>
        <v>0</v>
      </c>
      <c r="H1607" s="10">
        <f t="shared" si="115"/>
        <v>0</v>
      </c>
    </row>
    <row r="1608" spans="5:8" x14ac:dyDescent="0.2">
      <c r="E1608" s="10">
        <f t="shared" si="113"/>
        <v>0</v>
      </c>
      <c r="G1608" s="10">
        <f t="shared" si="114"/>
        <v>0</v>
      </c>
      <c r="H1608" s="10">
        <f t="shared" si="115"/>
        <v>0</v>
      </c>
    </row>
    <row r="1609" spans="5:8" x14ac:dyDescent="0.2">
      <c r="E1609" s="10">
        <f t="shared" si="113"/>
        <v>0</v>
      </c>
      <c r="G1609" s="10">
        <f t="shared" si="114"/>
        <v>0</v>
      </c>
      <c r="H1609" s="10">
        <f t="shared" si="115"/>
        <v>0</v>
      </c>
    </row>
    <row r="1610" spans="5:8" x14ac:dyDescent="0.2">
      <c r="E1610" s="10">
        <f t="shared" si="113"/>
        <v>0</v>
      </c>
      <c r="G1610" s="10">
        <f t="shared" si="114"/>
        <v>0</v>
      </c>
      <c r="H1610" s="10">
        <f t="shared" si="115"/>
        <v>0</v>
      </c>
    </row>
    <row r="1611" spans="5:8" x14ac:dyDescent="0.2">
      <c r="E1611" s="10">
        <f t="shared" si="113"/>
        <v>0</v>
      </c>
      <c r="G1611" s="10">
        <f t="shared" si="114"/>
        <v>0</v>
      </c>
      <c r="H1611" s="10">
        <f t="shared" si="115"/>
        <v>0</v>
      </c>
    </row>
    <row r="1612" spans="5:8" x14ac:dyDescent="0.2">
      <c r="E1612" s="10">
        <f t="shared" si="113"/>
        <v>0</v>
      </c>
      <c r="G1612" s="10">
        <f t="shared" si="114"/>
        <v>0</v>
      </c>
      <c r="H1612" s="10">
        <f t="shared" si="115"/>
        <v>0</v>
      </c>
    </row>
    <row r="1613" spans="5:8" x14ac:dyDescent="0.2">
      <c r="E1613" s="10">
        <f t="shared" si="113"/>
        <v>0</v>
      </c>
      <c r="G1613" s="10">
        <f t="shared" si="114"/>
        <v>0</v>
      </c>
      <c r="H1613" s="10">
        <f t="shared" si="115"/>
        <v>0</v>
      </c>
    </row>
    <row r="1614" spans="5:8" x14ac:dyDescent="0.2">
      <c r="E1614" s="10">
        <f t="shared" si="113"/>
        <v>0</v>
      </c>
      <c r="G1614" s="10">
        <f t="shared" si="114"/>
        <v>0</v>
      </c>
      <c r="H1614" s="10">
        <f t="shared" si="115"/>
        <v>0</v>
      </c>
    </row>
    <row r="1615" spans="5:8" x14ac:dyDescent="0.2">
      <c r="E1615" s="10">
        <f t="shared" si="113"/>
        <v>0</v>
      </c>
      <c r="G1615" s="10">
        <f t="shared" si="114"/>
        <v>0</v>
      </c>
      <c r="H1615" s="10">
        <f t="shared" si="115"/>
        <v>0</v>
      </c>
    </row>
    <row r="1616" spans="5:8" x14ac:dyDescent="0.2">
      <c r="E1616" s="10">
        <f t="shared" si="113"/>
        <v>0</v>
      </c>
      <c r="G1616" s="10">
        <f t="shared" si="114"/>
        <v>0</v>
      </c>
      <c r="H1616" s="10">
        <f t="shared" si="115"/>
        <v>0</v>
      </c>
    </row>
    <row r="1617" spans="5:8" x14ac:dyDescent="0.2">
      <c r="E1617" s="10">
        <f t="shared" si="113"/>
        <v>0</v>
      </c>
      <c r="G1617" s="10">
        <f t="shared" si="114"/>
        <v>0</v>
      </c>
      <c r="H1617" s="10">
        <f t="shared" si="115"/>
        <v>0</v>
      </c>
    </row>
    <row r="1618" spans="5:8" x14ac:dyDescent="0.2">
      <c r="E1618" s="10">
        <f t="shared" si="113"/>
        <v>0</v>
      </c>
      <c r="G1618" s="10">
        <f t="shared" si="114"/>
        <v>0</v>
      </c>
      <c r="H1618" s="10">
        <f t="shared" si="115"/>
        <v>0</v>
      </c>
    </row>
    <row r="1619" spans="5:8" x14ac:dyDescent="0.2">
      <c r="E1619" s="10">
        <f t="shared" si="113"/>
        <v>0</v>
      </c>
      <c r="G1619" s="10">
        <f t="shared" si="114"/>
        <v>0</v>
      </c>
      <c r="H1619" s="10">
        <f t="shared" si="115"/>
        <v>0</v>
      </c>
    </row>
    <row r="1620" spans="5:8" x14ac:dyDescent="0.2">
      <c r="E1620" s="10">
        <f t="shared" si="113"/>
        <v>0</v>
      </c>
      <c r="G1620" s="10">
        <f t="shared" si="114"/>
        <v>0</v>
      </c>
      <c r="H1620" s="10">
        <f t="shared" si="115"/>
        <v>0</v>
      </c>
    </row>
    <row r="1621" spans="5:8" x14ac:dyDescent="0.2">
      <c r="E1621" s="10">
        <f t="shared" si="113"/>
        <v>0</v>
      </c>
      <c r="G1621" s="10">
        <f t="shared" si="114"/>
        <v>0</v>
      </c>
      <c r="H1621" s="10">
        <f t="shared" si="115"/>
        <v>0</v>
      </c>
    </row>
    <row r="1622" spans="5:8" x14ac:dyDescent="0.2">
      <c r="E1622" s="10">
        <f t="shared" si="113"/>
        <v>0</v>
      </c>
      <c r="G1622" s="10">
        <f t="shared" si="114"/>
        <v>0</v>
      </c>
      <c r="H1622" s="10">
        <f t="shared" si="115"/>
        <v>0</v>
      </c>
    </row>
    <row r="1623" spans="5:8" x14ac:dyDescent="0.2">
      <c r="E1623" s="10">
        <f t="shared" si="113"/>
        <v>0</v>
      </c>
      <c r="G1623" s="10">
        <f t="shared" si="114"/>
        <v>0</v>
      </c>
      <c r="H1623" s="10">
        <f t="shared" si="115"/>
        <v>0</v>
      </c>
    </row>
    <row r="1624" spans="5:8" x14ac:dyDescent="0.2">
      <c r="E1624" s="10">
        <f t="shared" si="113"/>
        <v>0</v>
      </c>
      <c r="G1624" s="10">
        <f t="shared" si="114"/>
        <v>0</v>
      </c>
      <c r="H1624" s="10">
        <f t="shared" si="115"/>
        <v>0</v>
      </c>
    </row>
    <row r="1625" spans="5:8" x14ac:dyDescent="0.2">
      <c r="E1625" s="10">
        <f t="shared" si="113"/>
        <v>0</v>
      </c>
      <c r="G1625" s="10">
        <f t="shared" si="114"/>
        <v>0</v>
      </c>
      <c r="H1625" s="10">
        <f t="shared" si="115"/>
        <v>0</v>
      </c>
    </row>
    <row r="1626" spans="5:8" x14ac:dyDescent="0.2">
      <c r="E1626" s="10">
        <f t="shared" si="113"/>
        <v>0</v>
      </c>
      <c r="G1626" s="10">
        <f t="shared" si="114"/>
        <v>0</v>
      </c>
      <c r="H1626" s="10">
        <f t="shared" si="115"/>
        <v>0</v>
      </c>
    </row>
    <row r="1627" spans="5:8" x14ac:dyDescent="0.2">
      <c r="E1627" s="10">
        <f t="shared" si="113"/>
        <v>0</v>
      </c>
      <c r="G1627" s="10">
        <f t="shared" si="114"/>
        <v>0</v>
      </c>
      <c r="H1627" s="10">
        <f t="shared" si="115"/>
        <v>0</v>
      </c>
    </row>
    <row r="1628" spans="5:8" x14ac:dyDescent="0.2">
      <c r="E1628" s="10">
        <f t="shared" si="113"/>
        <v>0</v>
      </c>
      <c r="G1628" s="10">
        <f t="shared" si="114"/>
        <v>0</v>
      </c>
      <c r="H1628" s="10">
        <f t="shared" si="115"/>
        <v>0</v>
      </c>
    </row>
    <row r="1629" spans="5:8" x14ac:dyDescent="0.2">
      <c r="E1629" s="10">
        <f t="shared" si="113"/>
        <v>0</v>
      </c>
      <c r="G1629" s="10">
        <f t="shared" si="114"/>
        <v>0</v>
      </c>
      <c r="H1629" s="10">
        <f t="shared" si="115"/>
        <v>0</v>
      </c>
    </row>
    <row r="1630" spans="5:8" x14ac:dyDescent="0.2">
      <c r="E1630" s="10">
        <f t="shared" si="113"/>
        <v>0</v>
      </c>
      <c r="G1630" s="10">
        <f t="shared" si="114"/>
        <v>0</v>
      </c>
      <c r="H1630" s="10">
        <f t="shared" si="115"/>
        <v>0</v>
      </c>
    </row>
    <row r="1631" spans="5:8" x14ac:dyDescent="0.2">
      <c r="E1631" s="10">
        <f t="shared" si="113"/>
        <v>0</v>
      </c>
      <c r="G1631" s="10">
        <f t="shared" si="114"/>
        <v>0</v>
      </c>
      <c r="H1631" s="10">
        <f t="shared" si="115"/>
        <v>0</v>
      </c>
    </row>
    <row r="1632" spans="5:8" x14ac:dyDescent="0.2">
      <c r="E1632" s="10">
        <f t="shared" si="113"/>
        <v>0</v>
      </c>
      <c r="G1632" s="10">
        <f t="shared" si="114"/>
        <v>0</v>
      </c>
      <c r="H1632" s="10">
        <f t="shared" si="115"/>
        <v>0</v>
      </c>
    </row>
    <row r="1633" spans="5:8" x14ac:dyDescent="0.2">
      <c r="E1633" s="10">
        <f t="shared" si="113"/>
        <v>0</v>
      </c>
      <c r="G1633" s="10">
        <f t="shared" si="114"/>
        <v>0</v>
      </c>
      <c r="H1633" s="10">
        <f t="shared" si="115"/>
        <v>0</v>
      </c>
    </row>
    <row r="1634" spans="5:8" x14ac:dyDescent="0.2">
      <c r="E1634" s="10">
        <f t="shared" si="113"/>
        <v>0</v>
      </c>
      <c r="G1634" s="10">
        <f t="shared" si="114"/>
        <v>0</v>
      </c>
      <c r="H1634" s="10">
        <f t="shared" si="115"/>
        <v>0</v>
      </c>
    </row>
    <row r="1635" spans="5:8" x14ac:dyDescent="0.2">
      <c r="E1635" s="10">
        <f t="shared" si="113"/>
        <v>0</v>
      </c>
      <c r="G1635" s="10">
        <f t="shared" si="114"/>
        <v>0</v>
      </c>
      <c r="H1635" s="10">
        <f t="shared" si="115"/>
        <v>0</v>
      </c>
    </row>
    <row r="1636" spans="5:8" x14ac:dyDescent="0.2">
      <c r="E1636" s="10">
        <f t="shared" si="113"/>
        <v>0</v>
      </c>
      <c r="G1636" s="10">
        <f t="shared" si="114"/>
        <v>0</v>
      </c>
      <c r="H1636" s="10">
        <f t="shared" si="115"/>
        <v>0</v>
      </c>
    </row>
    <row r="1637" spans="5:8" x14ac:dyDescent="0.2">
      <c r="E1637" s="10">
        <f t="shared" si="113"/>
        <v>0</v>
      </c>
      <c r="G1637" s="10">
        <f t="shared" si="114"/>
        <v>0</v>
      </c>
      <c r="H1637" s="10">
        <f t="shared" si="115"/>
        <v>0</v>
      </c>
    </row>
    <row r="1638" spans="5:8" x14ac:dyDescent="0.2">
      <c r="E1638" s="10">
        <f t="shared" si="113"/>
        <v>0</v>
      </c>
      <c r="G1638" s="10">
        <f t="shared" si="114"/>
        <v>0</v>
      </c>
      <c r="H1638" s="10">
        <f t="shared" si="115"/>
        <v>0</v>
      </c>
    </row>
    <row r="1639" spans="5:8" x14ac:dyDescent="0.2">
      <c r="E1639" s="10">
        <f t="shared" ref="E1639:E1702" si="116">+D1639</f>
        <v>0</v>
      </c>
      <c r="G1639" s="10">
        <f t="shared" ref="G1639:G1702" si="117">IF(J1639&gt;0,0,F1639)</f>
        <v>0</v>
      </c>
      <c r="H1639" s="10">
        <f t="shared" ref="H1639:H1702" si="118">+D1639</f>
        <v>0</v>
      </c>
    </row>
    <row r="1640" spans="5:8" x14ac:dyDescent="0.2">
      <c r="E1640" s="10">
        <f t="shared" si="116"/>
        <v>0</v>
      </c>
      <c r="G1640" s="10">
        <f t="shared" si="117"/>
        <v>0</v>
      </c>
      <c r="H1640" s="10">
        <f t="shared" si="118"/>
        <v>0</v>
      </c>
    </row>
    <row r="1641" spans="5:8" x14ac:dyDescent="0.2">
      <c r="E1641" s="10">
        <f t="shared" si="116"/>
        <v>0</v>
      </c>
      <c r="G1641" s="10">
        <f t="shared" si="117"/>
        <v>0</v>
      </c>
      <c r="H1641" s="10">
        <f t="shared" si="118"/>
        <v>0</v>
      </c>
    </row>
    <row r="1642" spans="5:8" x14ac:dyDescent="0.2">
      <c r="E1642" s="10">
        <f t="shared" si="116"/>
        <v>0</v>
      </c>
      <c r="G1642" s="10">
        <f t="shared" si="117"/>
        <v>0</v>
      </c>
      <c r="H1642" s="10">
        <f t="shared" si="118"/>
        <v>0</v>
      </c>
    </row>
    <row r="1643" spans="5:8" x14ac:dyDescent="0.2">
      <c r="E1643" s="10">
        <f t="shared" si="116"/>
        <v>0</v>
      </c>
      <c r="G1643" s="10">
        <f t="shared" si="117"/>
        <v>0</v>
      </c>
      <c r="H1643" s="10">
        <f t="shared" si="118"/>
        <v>0</v>
      </c>
    </row>
    <row r="1644" spans="5:8" x14ac:dyDescent="0.2">
      <c r="E1644" s="10">
        <f t="shared" si="116"/>
        <v>0</v>
      </c>
      <c r="G1644" s="10">
        <f t="shared" si="117"/>
        <v>0</v>
      </c>
      <c r="H1644" s="10">
        <f t="shared" si="118"/>
        <v>0</v>
      </c>
    </row>
    <row r="1645" spans="5:8" x14ac:dyDescent="0.2">
      <c r="E1645" s="10">
        <f t="shared" si="116"/>
        <v>0</v>
      </c>
      <c r="G1645" s="10">
        <f t="shared" si="117"/>
        <v>0</v>
      </c>
      <c r="H1645" s="10">
        <f t="shared" si="118"/>
        <v>0</v>
      </c>
    </row>
    <row r="1646" spans="5:8" x14ac:dyDescent="0.2">
      <c r="E1646" s="10">
        <f t="shared" si="116"/>
        <v>0</v>
      </c>
      <c r="G1646" s="10">
        <f t="shared" si="117"/>
        <v>0</v>
      </c>
      <c r="H1646" s="10">
        <f t="shared" si="118"/>
        <v>0</v>
      </c>
    </row>
    <row r="1647" spans="5:8" x14ac:dyDescent="0.2">
      <c r="E1647" s="10">
        <f t="shared" si="116"/>
        <v>0</v>
      </c>
      <c r="G1647" s="10">
        <f t="shared" si="117"/>
        <v>0</v>
      </c>
      <c r="H1647" s="10">
        <f t="shared" si="118"/>
        <v>0</v>
      </c>
    </row>
    <row r="1648" spans="5:8" x14ac:dyDescent="0.2">
      <c r="E1648" s="10">
        <f t="shared" si="116"/>
        <v>0</v>
      </c>
      <c r="G1648" s="10">
        <f t="shared" si="117"/>
        <v>0</v>
      </c>
      <c r="H1648" s="10">
        <f t="shared" si="118"/>
        <v>0</v>
      </c>
    </row>
    <row r="1649" spans="5:8" x14ac:dyDescent="0.2">
      <c r="E1649" s="10">
        <f t="shared" si="116"/>
        <v>0</v>
      </c>
      <c r="G1649" s="10">
        <f t="shared" si="117"/>
        <v>0</v>
      </c>
      <c r="H1649" s="10">
        <f t="shared" si="118"/>
        <v>0</v>
      </c>
    </row>
    <row r="1650" spans="5:8" x14ac:dyDescent="0.2">
      <c r="E1650" s="10">
        <f t="shared" si="116"/>
        <v>0</v>
      </c>
      <c r="G1650" s="10">
        <f t="shared" si="117"/>
        <v>0</v>
      </c>
      <c r="H1650" s="10">
        <f t="shared" si="118"/>
        <v>0</v>
      </c>
    </row>
    <row r="1651" spans="5:8" x14ac:dyDescent="0.2">
      <c r="E1651" s="10">
        <f t="shared" si="116"/>
        <v>0</v>
      </c>
      <c r="G1651" s="10">
        <f t="shared" si="117"/>
        <v>0</v>
      </c>
      <c r="H1651" s="10">
        <f t="shared" si="118"/>
        <v>0</v>
      </c>
    </row>
    <row r="1652" spans="5:8" x14ac:dyDescent="0.2">
      <c r="E1652" s="10">
        <f t="shared" si="116"/>
        <v>0</v>
      </c>
      <c r="G1652" s="10">
        <f t="shared" si="117"/>
        <v>0</v>
      </c>
      <c r="H1652" s="10">
        <f t="shared" si="118"/>
        <v>0</v>
      </c>
    </row>
    <row r="1653" spans="5:8" x14ac:dyDescent="0.2">
      <c r="E1653" s="10">
        <f t="shared" si="116"/>
        <v>0</v>
      </c>
      <c r="G1653" s="10">
        <f t="shared" si="117"/>
        <v>0</v>
      </c>
      <c r="H1653" s="10">
        <f t="shared" si="118"/>
        <v>0</v>
      </c>
    </row>
    <row r="1654" spans="5:8" x14ac:dyDescent="0.2">
      <c r="E1654" s="10">
        <f t="shared" si="116"/>
        <v>0</v>
      </c>
      <c r="G1654" s="10">
        <f t="shared" si="117"/>
        <v>0</v>
      </c>
      <c r="H1654" s="10">
        <f t="shared" si="118"/>
        <v>0</v>
      </c>
    </row>
    <row r="1655" spans="5:8" x14ac:dyDescent="0.2">
      <c r="E1655" s="10">
        <f t="shared" si="116"/>
        <v>0</v>
      </c>
      <c r="G1655" s="10">
        <f t="shared" si="117"/>
        <v>0</v>
      </c>
      <c r="H1655" s="10">
        <f t="shared" si="118"/>
        <v>0</v>
      </c>
    </row>
    <row r="1656" spans="5:8" x14ac:dyDescent="0.2">
      <c r="E1656" s="10">
        <f t="shared" si="116"/>
        <v>0</v>
      </c>
      <c r="G1656" s="10">
        <f t="shared" si="117"/>
        <v>0</v>
      </c>
      <c r="H1656" s="10">
        <f t="shared" si="118"/>
        <v>0</v>
      </c>
    </row>
    <row r="1657" spans="5:8" x14ac:dyDescent="0.2">
      <c r="E1657" s="10">
        <f t="shared" si="116"/>
        <v>0</v>
      </c>
      <c r="G1657" s="10">
        <f t="shared" si="117"/>
        <v>0</v>
      </c>
      <c r="H1657" s="10">
        <f t="shared" si="118"/>
        <v>0</v>
      </c>
    </row>
    <row r="1658" spans="5:8" x14ac:dyDescent="0.2">
      <c r="E1658" s="10">
        <f t="shared" si="116"/>
        <v>0</v>
      </c>
      <c r="G1658" s="10">
        <f t="shared" si="117"/>
        <v>0</v>
      </c>
      <c r="H1658" s="10">
        <f t="shared" si="118"/>
        <v>0</v>
      </c>
    </row>
    <row r="1659" spans="5:8" x14ac:dyDescent="0.2">
      <c r="E1659" s="10">
        <f t="shared" si="116"/>
        <v>0</v>
      </c>
      <c r="G1659" s="10">
        <f t="shared" si="117"/>
        <v>0</v>
      </c>
      <c r="H1659" s="10">
        <f t="shared" si="118"/>
        <v>0</v>
      </c>
    </row>
    <row r="1660" spans="5:8" x14ac:dyDescent="0.2">
      <c r="E1660" s="10">
        <f t="shared" si="116"/>
        <v>0</v>
      </c>
      <c r="G1660" s="10">
        <f t="shared" si="117"/>
        <v>0</v>
      </c>
      <c r="H1660" s="10">
        <f t="shared" si="118"/>
        <v>0</v>
      </c>
    </row>
    <row r="1661" spans="5:8" x14ac:dyDescent="0.2">
      <c r="E1661" s="10">
        <f t="shared" si="116"/>
        <v>0</v>
      </c>
      <c r="G1661" s="10">
        <f t="shared" si="117"/>
        <v>0</v>
      </c>
      <c r="H1661" s="10">
        <f t="shared" si="118"/>
        <v>0</v>
      </c>
    </row>
    <row r="1662" spans="5:8" x14ac:dyDescent="0.2">
      <c r="E1662" s="10">
        <f t="shared" si="116"/>
        <v>0</v>
      </c>
      <c r="G1662" s="10">
        <f t="shared" si="117"/>
        <v>0</v>
      </c>
      <c r="H1662" s="10">
        <f t="shared" si="118"/>
        <v>0</v>
      </c>
    </row>
    <row r="1663" spans="5:8" x14ac:dyDescent="0.2">
      <c r="E1663" s="10">
        <f t="shared" si="116"/>
        <v>0</v>
      </c>
      <c r="G1663" s="10">
        <f t="shared" si="117"/>
        <v>0</v>
      </c>
      <c r="H1663" s="10">
        <f t="shared" si="118"/>
        <v>0</v>
      </c>
    </row>
    <row r="1664" spans="5:8" x14ac:dyDescent="0.2">
      <c r="E1664" s="10">
        <f t="shared" si="116"/>
        <v>0</v>
      </c>
      <c r="G1664" s="10">
        <f t="shared" si="117"/>
        <v>0</v>
      </c>
      <c r="H1664" s="10">
        <f t="shared" si="118"/>
        <v>0</v>
      </c>
    </row>
    <row r="1665" spans="5:8" x14ac:dyDescent="0.2">
      <c r="E1665" s="10">
        <f t="shared" si="116"/>
        <v>0</v>
      </c>
      <c r="G1665" s="10">
        <f t="shared" si="117"/>
        <v>0</v>
      </c>
      <c r="H1665" s="10">
        <f t="shared" si="118"/>
        <v>0</v>
      </c>
    </row>
    <row r="1666" spans="5:8" x14ac:dyDescent="0.2">
      <c r="E1666" s="10">
        <f t="shared" si="116"/>
        <v>0</v>
      </c>
      <c r="G1666" s="10">
        <f t="shared" si="117"/>
        <v>0</v>
      </c>
      <c r="H1666" s="10">
        <f t="shared" si="118"/>
        <v>0</v>
      </c>
    </row>
    <row r="1667" spans="5:8" x14ac:dyDescent="0.2">
      <c r="E1667" s="10">
        <f t="shared" si="116"/>
        <v>0</v>
      </c>
      <c r="G1667" s="10">
        <f t="shared" si="117"/>
        <v>0</v>
      </c>
      <c r="H1667" s="10">
        <f t="shared" si="118"/>
        <v>0</v>
      </c>
    </row>
    <row r="1668" spans="5:8" x14ac:dyDescent="0.2">
      <c r="E1668" s="10">
        <f t="shared" si="116"/>
        <v>0</v>
      </c>
      <c r="G1668" s="10">
        <f t="shared" si="117"/>
        <v>0</v>
      </c>
      <c r="H1668" s="10">
        <f t="shared" si="118"/>
        <v>0</v>
      </c>
    </row>
    <row r="1669" spans="5:8" x14ac:dyDescent="0.2">
      <c r="E1669" s="10">
        <f t="shared" si="116"/>
        <v>0</v>
      </c>
      <c r="G1669" s="10">
        <f t="shared" si="117"/>
        <v>0</v>
      </c>
      <c r="H1669" s="10">
        <f t="shared" si="118"/>
        <v>0</v>
      </c>
    </row>
    <row r="1670" spans="5:8" x14ac:dyDescent="0.2">
      <c r="E1670" s="10">
        <f t="shared" si="116"/>
        <v>0</v>
      </c>
      <c r="G1670" s="10">
        <f t="shared" si="117"/>
        <v>0</v>
      </c>
      <c r="H1670" s="10">
        <f t="shared" si="118"/>
        <v>0</v>
      </c>
    </row>
    <row r="1671" spans="5:8" x14ac:dyDescent="0.2">
      <c r="E1671" s="10">
        <f t="shared" si="116"/>
        <v>0</v>
      </c>
      <c r="G1671" s="10">
        <f t="shared" si="117"/>
        <v>0</v>
      </c>
      <c r="H1671" s="10">
        <f t="shared" si="118"/>
        <v>0</v>
      </c>
    </row>
    <row r="1672" spans="5:8" x14ac:dyDescent="0.2">
      <c r="E1672" s="10">
        <f t="shared" si="116"/>
        <v>0</v>
      </c>
      <c r="G1672" s="10">
        <f t="shared" si="117"/>
        <v>0</v>
      </c>
      <c r="H1672" s="10">
        <f t="shared" si="118"/>
        <v>0</v>
      </c>
    </row>
    <row r="1673" spans="5:8" x14ac:dyDescent="0.2">
      <c r="E1673" s="10">
        <f t="shared" si="116"/>
        <v>0</v>
      </c>
      <c r="G1673" s="10">
        <f t="shared" si="117"/>
        <v>0</v>
      </c>
      <c r="H1673" s="10">
        <f t="shared" si="118"/>
        <v>0</v>
      </c>
    </row>
    <row r="1674" spans="5:8" x14ac:dyDescent="0.2">
      <c r="E1674" s="10">
        <f t="shared" si="116"/>
        <v>0</v>
      </c>
      <c r="G1674" s="10">
        <f t="shared" si="117"/>
        <v>0</v>
      </c>
      <c r="H1674" s="10">
        <f t="shared" si="118"/>
        <v>0</v>
      </c>
    </row>
    <row r="1675" spans="5:8" x14ac:dyDescent="0.2">
      <c r="E1675" s="10">
        <f t="shared" si="116"/>
        <v>0</v>
      </c>
      <c r="G1675" s="10">
        <f t="shared" si="117"/>
        <v>0</v>
      </c>
      <c r="H1675" s="10">
        <f t="shared" si="118"/>
        <v>0</v>
      </c>
    </row>
    <row r="1676" spans="5:8" x14ac:dyDescent="0.2">
      <c r="E1676" s="10">
        <f t="shared" si="116"/>
        <v>0</v>
      </c>
      <c r="G1676" s="10">
        <f t="shared" si="117"/>
        <v>0</v>
      </c>
      <c r="H1676" s="10">
        <f t="shared" si="118"/>
        <v>0</v>
      </c>
    </row>
    <row r="1677" spans="5:8" x14ac:dyDescent="0.2">
      <c r="E1677" s="10">
        <f t="shared" si="116"/>
        <v>0</v>
      </c>
      <c r="G1677" s="10">
        <f t="shared" si="117"/>
        <v>0</v>
      </c>
      <c r="H1677" s="10">
        <f t="shared" si="118"/>
        <v>0</v>
      </c>
    </row>
    <row r="1678" spans="5:8" x14ac:dyDescent="0.2">
      <c r="E1678" s="10">
        <f t="shared" si="116"/>
        <v>0</v>
      </c>
      <c r="G1678" s="10">
        <f t="shared" si="117"/>
        <v>0</v>
      </c>
      <c r="H1678" s="10">
        <f t="shared" si="118"/>
        <v>0</v>
      </c>
    </row>
    <row r="1679" spans="5:8" x14ac:dyDescent="0.2">
      <c r="E1679" s="10">
        <f t="shared" si="116"/>
        <v>0</v>
      </c>
      <c r="G1679" s="10">
        <f t="shared" si="117"/>
        <v>0</v>
      </c>
      <c r="H1679" s="10">
        <f t="shared" si="118"/>
        <v>0</v>
      </c>
    </row>
    <row r="1680" spans="5:8" x14ac:dyDescent="0.2">
      <c r="E1680" s="10">
        <f t="shared" si="116"/>
        <v>0</v>
      </c>
      <c r="G1680" s="10">
        <f t="shared" si="117"/>
        <v>0</v>
      </c>
      <c r="H1680" s="10">
        <f t="shared" si="118"/>
        <v>0</v>
      </c>
    </row>
    <row r="1681" spans="5:8" x14ac:dyDescent="0.2">
      <c r="E1681" s="10">
        <f t="shared" si="116"/>
        <v>0</v>
      </c>
      <c r="G1681" s="10">
        <f t="shared" si="117"/>
        <v>0</v>
      </c>
      <c r="H1681" s="10">
        <f t="shared" si="118"/>
        <v>0</v>
      </c>
    </row>
    <row r="1682" spans="5:8" x14ac:dyDescent="0.2">
      <c r="E1682" s="10">
        <f t="shared" si="116"/>
        <v>0</v>
      </c>
      <c r="G1682" s="10">
        <f t="shared" si="117"/>
        <v>0</v>
      </c>
      <c r="H1682" s="10">
        <f t="shared" si="118"/>
        <v>0</v>
      </c>
    </row>
    <row r="1683" spans="5:8" x14ac:dyDescent="0.2">
      <c r="E1683" s="10">
        <f t="shared" si="116"/>
        <v>0</v>
      </c>
      <c r="G1683" s="10">
        <f t="shared" si="117"/>
        <v>0</v>
      </c>
      <c r="H1683" s="10">
        <f t="shared" si="118"/>
        <v>0</v>
      </c>
    </row>
    <row r="1684" spans="5:8" x14ac:dyDescent="0.2">
      <c r="E1684" s="10">
        <f t="shared" si="116"/>
        <v>0</v>
      </c>
      <c r="G1684" s="10">
        <f t="shared" si="117"/>
        <v>0</v>
      </c>
      <c r="H1684" s="10">
        <f t="shared" si="118"/>
        <v>0</v>
      </c>
    </row>
    <row r="1685" spans="5:8" x14ac:dyDescent="0.2">
      <c r="E1685" s="10">
        <f t="shared" si="116"/>
        <v>0</v>
      </c>
      <c r="G1685" s="10">
        <f t="shared" si="117"/>
        <v>0</v>
      </c>
      <c r="H1685" s="10">
        <f t="shared" si="118"/>
        <v>0</v>
      </c>
    </row>
    <row r="1686" spans="5:8" x14ac:dyDescent="0.2">
      <c r="E1686" s="10">
        <f t="shared" si="116"/>
        <v>0</v>
      </c>
      <c r="G1686" s="10">
        <f t="shared" si="117"/>
        <v>0</v>
      </c>
      <c r="H1686" s="10">
        <f t="shared" si="118"/>
        <v>0</v>
      </c>
    </row>
    <row r="1687" spans="5:8" x14ac:dyDescent="0.2">
      <c r="E1687" s="10">
        <f t="shared" si="116"/>
        <v>0</v>
      </c>
      <c r="G1687" s="10">
        <f t="shared" si="117"/>
        <v>0</v>
      </c>
      <c r="H1687" s="10">
        <f t="shared" si="118"/>
        <v>0</v>
      </c>
    </row>
    <row r="1688" spans="5:8" x14ac:dyDescent="0.2">
      <c r="E1688" s="10">
        <f t="shared" si="116"/>
        <v>0</v>
      </c>
      <c r="G1688" s="10">
        <f t="shared" si="117"/>
        <v>0</v>
      </c>
      <c r="H1688" s="10">
        <f t="shared" si="118"/>
        <v>0</v>
      </c>
    </row>
    <row r="1689" spans="5:8" x14ac:dyDescent="0.2">
      <c r="E1689" s="10">
        <f t="shared" si="116"/>
        <v>0</v>
      </c>
      <c r="G1689" s="10">
        <f t="shared" si="117"/>
        <v>0</v>
      </c>
      <c r="H1689" s="10">
        <f t="shared" si="118"/>
        <v>0</v>
      </c>
    </row>
    <row r="1690" spans="5:8" x14ac:dyDescent="0.2">
      <c r="E1690" s="10">
        <f t="shared" si="116"/>
        <v>0</v>
      </c>
      <c r="G1690" s="10">
        <f t="shared" si="117"/>
        <v>0</v>
      </c>
      <c r="H1690" s="10">
        <f t="shared" si="118"/>
        <v>0</v>
      </c>
    </row>
    <row r="1691" spans="5:8" x14ac:dyDescent="0.2">
      <c r="E1691" s="10">
        <f t="shared" si="116"/>
        <v>0</v>
      </c>
      <c r="G1691" s="10">
        <f t="shared" si="117"/>
        <v>0</v>
      </c>
      <c r="H1691" s="10">
        <f t="shared" si="118"/>
        <v>0</v>
      </c>
    </row>
    <row r="1692" spans="5:8" x14ac:dyDescent="0.2">
      <c r="E1692" s="10">
        <f t="shared" si="116"/>
        <v>0</v>
      </c>
      <c r="G1692" s="10">
        <f t="shared" si="117"/>
        <v>0</v>
      </c>
      <c r="H1692" s="10">
        <f t="shared" si="118"/>
        <v>0</v>
      </c>
    </row>
    <row r="1693" spans="5:8" x14ac:dyDescent="0.2">
      <c r="E1693" s="10">
        <f t="shared" si="116"/>
        <v>0</v>
      </c>
      <c r="G1693" s="10">
        <f t="shared" si="117"/>
        <v>0</v>
      </c>
      <c r="H1693" s="10">
        <f t="shared" si="118"/>
        <v>0</v>
      </c>
    </row>
    <row r="1694" spans="5:8" x14ac:dyDescent="0.2">
      <c r="E1694" s="10">
        <f t="shared" si="116"/>
        <v>0</v>
      </c>
      <c r="G1694" s="10">
        <f t="shared" si="117"/>
        <v>0</v>
      </c>
      <c r="H1694" s="10">
        <f t="shared" si="118"/>
        <v>0</v>
      </c>
    </row>
    <row r="1695" spans="5:8" x14ac:dyDescent="0.2">
      <c r="E1695" s="10">
        <f t="shared" si="116"/>
        <v>0</v>
      </c>
      <c r="G1695" s="10">
        <f t="shared" si="117"/>
        <v>0</v>
      </c>
      <c r="H1695" s="10">
        <f t="shared" si="118"/>
        <v>0</v>
      </c>
    </row>
    <row r="1696" spans="5:8" x14ac:dyDescent="0.2">
      <c r="E1696" s="10">
        <f t="shared" si="116"/>
        <v>0</v>
      </c>
      <c r="G1696" s="10">
        <f t="shared" si="117"/>
        <v>0</v>
      </c>
      <c r="H1696" s="10">
        <f t="shared" si="118"/>
        <v>0</v>
      </c>
    </row>
    <row r="1697" spans="5:8" x14ac:dyDescent="0.2">
      <c r="E1697" s="10">
        <f t="shared" si="116"/>
        <v>0</v>
      </c>
      <c r="G1697" s="10">
        <f t="shared" si="117"/>
        <v>0</v>
      </c>
      <c r="H1697" s="10">
        <f t="shared" si="118"/>
        <v>0</v>
      </c>
    </row>
    <row r="1698" spans="5:8" x14ac:dyDescent="0.2">
      <c r="E1698" s="10">
        <f t="shared" si="116"/>
        <v>0</v>
      </c>
      <c r="G1698" s="10">
        <f t="shared" si="117"/>
        <v>0</v>
      </c>
      <c r="H1698" s="10">
        <f t="shared" si="118"/>
        <v>0</v>
      </c>
    </row>
    <row r="1699" spans="5:8" x14ac:dyDescent="0.2">
      <c r="E1699" s="10">
        <f t="shared" si="116"/>
        <v>0</v>
      </c>
      <c r="G1699" s="10">
        <f t="shared" si="117"/>
        <v>0</v>
      </c>
      <c r="H1699" s="10">
        <f t="shared" si="118"/>
        <v>0</v>
      </c>
    </row>
    <row r="1700" spans="5:8" x14ac:dyDescent="0.2">
      <c r="E1700" s="10">
        <f t="shared" si="116"/>
        <v>0</v>
      </c>
      <c r="G1700" s="10">
        <f t="shared" si="117"/>
        <v>0</v>
      </c>
      <c r="H1700" s="10">
        <f t="shared" si="118"/>
        <v>0</v>
      </c>
    </row>
    <row r="1701" spans="5:8" x14ac:dyDescent="0.2">
      <c r="E1701" s="10">
        <f t="shared" si="116"/>
        <v>0</v>
      </c>
      <c r="G1701" s="10">
        <f t="shared" si="117"/>
        <v>0</v>
      </c>
      <c r="H1701" s="10">
        <f t="shared" si="118"/>
        <v>0</v>
      </c>
    </row>
    <row r="1702" spans="5:8" x14ac:dyDescent="0.2">
      <c r="E1702" s="10">
        <f t="shared" si="116"/>
        <v>0</v>
      </c>
      <c r="G1702" s="10">
        <f t="shared" si="117"/>
        <v>0</v>
      </c>
      <c r="H1702" s="10">
        <f t="shared" si="118"/>
        <v>0</v>
      </c>
    </row>
    <row r="1703" spans="5:8" x14ac:dyDescent="0.2">
      <c r="E1703" s="10">
        <f t="shared" ref="E1703:E1766" si="119">+D1703</f>
        <v>0</v>
      </c>
      <c r="G1703" s="10">
        <f t="shared" ref="G1703:G1766" si="120">IF(J1703&gt;0,0,F1703)</f>
        <v>0</v>
      </c>
      <c r="H1703" s="10">
        <f t="shared" ref="H1703:H1766" si="121">+D1703</f>
        <v>0</v>
      </c>
    </row>
    <row r="1704" spans="5:8" x14ac:dyDescent="0.2">
      <c r="E1704" s="10">
        <f t="shared" si="119"/>
        <v>0</v>
      </c>
      <c r="G1704" s="10">
        <f t="shared" si="120"/>
        <v>0</v>
      </c>
      <c r="H1704" s="10">
        <f t="shared" si="121"/>
        <v>0</v>
      </c>
    </row>
    <row r="1705" spans="5:8" x14ac:dyDescent="0.2">
      <c r="E1705" s="10">
        <f t="shared" si="119"/>
        <v>0</v>
      </c>
      <c r="G1705" s="10">
        <f t="shared" si="120"/>
        <v>0</v>
      </c>
      <c r="H1705" s="10">
        <f t="shared" si="121"/>
        <v>0</v>
      </c>
    </row>
    <row r="1706" spans="5:8" x14ac:dyDescent="0.2">
      <c r="E1706" s="10">
        <f t="shared" si="119"/>
        <v>0</v>
      </c>
      <c r="G1706" s="10">
        <f t="shared" si="120"/>
        <v>0</v>
      </c>
      <c r="H1706" s="10">
        <f t="shared" si="121"/>
        <v>0</v>
      </c>
    </row>
    <row r="1707" spans="5:8" x14ac:dyDescent="0.2">
      <c r="E1707" s="10">
        <f t="shared" si="119"/>
        <v>0</v>
      </c>
      <c r="G1707" s="10">
        <f t="shared" si="120"/>
        <v>0</v>
      </c>
      <c r="H1707" s="10">
        <f t="shared" si="121"/>
        <v>0</v>
      </c>
    </row>
    <row r="1708" spans="5:8" x14ac:dyDescent="0.2">
      <c r="E1708" s="10">
        <f t="shared" si="119"/>
        <v>0</v>
      </c>
      <c r="G1708" s="10">
        <f t="shared" si="120"/>
        <v>0</v>
      </c>
      <c r="H1708" s="10">
        <f t="shared" si="121"/>
        <v>0</v>
      </c>
    </row>
    <row r="1709" spans="5:8" x14ac:dyDescent="0.2">
      <c r="E1709" s="10">
        <f t="shared" si="119"/>
        <v>0</v>
      </c>
      <c r="G1709" s="10">
        <f t="shared" si="120"/>
        <v>0</v>
      </c>
      <c r="H1709" s="10">
        <f t="shared" si="121"/>
        <v>0</v>
      </c>
    </row>
    <row r="1710" spans="5:8" x14ac:dyDescent="0.2">
      <c r="E1710" s="10">
        <f t="shared" si="119"/>
        <v>0</v>
      </c>
      <c r="G1710" s="10">
        <f t="shared" si="120"/>
        <v>0</v>
      </c>
      <c r="H1710" s="10">
        <f t="shared" si="121"/>
        <v>0</v>
      </c>
    </row>
    <row r="1711" spans="5:8" x14ac:dyDescent="0.2">
      <c r="E1711" s="10">
        <f t="shared" si="119"/>
        <v>0</v>
      </c>
      <c r="G1711" s="10">
        <f t="shared" si="120"/>
        <v>0</v>
      </c>
      <c r="H1711" s="10">
        <f t="shared" si="121"/>
        <v>0</v>
      </c>
    </row>
    <row r="1712" spans="5:8" x14ac:dyDescent="0.2">
      <c r="E1712" s="10">
        <f t="shared" si="119"/>
        <v>0</v>
      </c>
      <c r="G1712" s="10">
        <f t="shared" si="120"/>
        <v>0</v>
      </c>
      <c r="H1712" s="10">
        <f t="shared" si="121"/>
        <v>0</v>
      </c>
    </row>
    <row r="1713" spans="5:8" x14ac:dyDescent="0.2">
      <c r="E1713" s="10">
        <f t="shared" si="119"/>
        <v>0</v>
      </c>
      <c r="G1713" s="10">
        <f t="shared" si="120"/>
        <v>0</v>
      </c>
      <c r="H1713" s="10">
        <f t="shared" si="121"/>
        <v>0</v>
      </c>
    </row>
    <row r="1714" spans="5:8" x14ac:dyDescent="0.2">
      <c r="E1714" s="10">
        <f t="shared" si="119"/>
        <v>0</v>
      </c>
      <c r="G1714" s="10">
        <f t="shared" si="120"/>
        <v>0</v>
      </c>
      <c r="H1714" s="10">
        <f t="shared" si="121"/>
        <v>0</v>
      </c>
    </row>
    <row r="1715" spans="5:8" x14ac:dyDescent="0.2">
      <c r="E1715" s="10">
        <f t="shared" si="119"/>
        <v>0</v>
      </c>
      <c r="G1715" s="10">
        <f t="shared" si="120"/>
        <v>0</v>
      </c>
      <c r="H1715" s="10">
        <f t="shared" si="121"/>
        <v>0</v>
      </c>
    </row>
    <row r="1716" spans="5:8" x14ac:dyDescent="0.2">
      <c r="E1716" s="10">
        <f t="shared" si="119"/>
        <v>0</v>
      </c>
      <c r="G1716" s="10">
        <f t="shared" si="120"/>
        <v>0</v>
      </c>
      <c r="H1716" s="10">
        <f t="shared" si="121"/>
        <v>0</v>
      </c>
    </row>
    <row r="1717" spans="5:8" x14ac:dyDescent="0.2">
      <c r="E1717" s="10">
        <f t="shared" si="119"/>
        <v>0</v>
      </c>
      <c r="G1717" s="10">
        <f t="shared" si="120"/>
        <v>0</v>
      </c>
      <c r="H1717" s="10">
        <f t="shared" si="121"/>
        <v>0</v>
      </c>
    </row>
    <row r="1718" spans="5:8" x14ac:dyDescent="0.2">
      <c r="E1718" s="10">
        <f t="shared" si="119"/>
        <v>0</v>
      </c>
      <c r="G1718" s="10">
        <f t="shared" si="120"/>
        <v>0</v>
      </c>
      <c r="H1718" s="10">
        <f t="shared" si="121"/>
        <v>0</v>
      </c>
    </row>
    <row r="1719" spans="5:8" x14ac:dyDescent="0.2">
      <c r="E1719" s="10">
        <f t="shared" si="119"/>
        <v>0</v>
      </c>
      <c r="G1719" s="10">
        <f t="shared" si="120"/>
        <v>0</v>
      </c>
      <c r="H1719" s="10">
        <f t="shared" si="121"/>
        <v>0</v>
      </c>
    </row>
    <row r="1720" spans="5:8" x14ac:dyDescent="0.2">
      <c r="E1720" s="10">
        <f t="shared" si="119"/>
        <v>0</v>
      </c>
      <c r="G1720" s="10">
        <f t="shared" si="120"/>
        <v>0</v>
      </c>
      <c r="H1720" s="10">
        <f t="shared" si="121"/>
        <v>0</v>
      </c>
    </row>
    <row r="1721" spans="5:8" x14ac:dyDescent="0.2">
      <c r="E1721" s="10">
        <f t="shared" si="119"/>
        <v>0</v>
      </c>
      <c r="G1721" s="10">
        <f t="shared" si="120"/>
        <v>0</v>
      </c>
      <c r="H1721" s="10">
        <f t="shared" si="121"/>
        <v>0</v>
      </c>
    </row>
    <row r="1722" spans="5:8" x14ac:dyDescent="0.2">
      <c r="E1722" s="10">
        <f t="shared" si="119"/>
        <v>0</v>
      </c>
      <c r="G1722" s="10">
        <f t="shared" si="120"/>
        <v>0</v>
      </c>
      <c r="H1722" s="10">
        <f t="shared" si="121"/>
        <v>0</v>
      </c>
    </row>
    <row r="1723" spans="5:8" x14ac:dyDescent="0.2">
      <c r="E1723" s="10">
        <f t="shared" si="119"/>
        <v>0</v>
      </c>
      <c r="G1723" s="10">
        <f t="shared" si="120"/>
        <v>0</v>
      </c>
      <c r="H1723" s="10">
        <f t="shared" si="121"/>
        <v>0</v>
      </c>
    </row>
    <row r="1724" spans="5:8" x14ac:dyDescent="0.2">
      <c r="E1724" s="10">
        <f t="shared" si="119"/>
        <v>0</v>
      </c>
      <c r="G1724" s="10">
        <f t="shared" si="120"/>
        <v>0</v>
      </c>
      <c r="H1724" s="10">
        <f t="shared" si="121"/>
        <v>0</v>
      </c>
    </row>
    <row r="1725" spans="5:8" x14ac:dyDescent="0.2">
      <c r="E1725" s="10">
        <f t="shared" si="119"/>
        <v>0</v>
      </c>
      <c r="G1725" s="10">
        <f t="shared" si="120"/>
        <v>0</v>
      </c>
      <c r="H1725" s="10">
        <f t="shared" si="121"/>
        <v>0</v>
      </c>
    </row>
    <row r="1726" spans="5:8" x14ac:dyDescent="0.2">
      <c r="E1726" s="10">
        <f t="shared" si="119"/>
        <v>0</v>
      </c>
      <c r="G1726" s="10">
        <f t="shared" si="120"/>
        <v>0</v>
      </c>
      <c r="H1726" s="10">
        <f t="shared" si="121"/>
        <v>0</v>
      </c>
    </row>
    <row r="1727" spans="5:8" x14ac:dyDescent="0.2">
      <c r="E1727" s="10">
        <f t="shared" si="119"/>
        <v>0</v>
      </c>
      <c r="G1727" s="10">
        <f t="shared" si="120"/>
        <v>0</v>
      </c>
      <c r="H1727" s="10">
        <f t="shared" si="121"/>
        <v>0</v>
      </c>
    </row>
    <row r="1728" spans="5:8" x14ac:dyDescent="0.2">
      <c r="E1728" s="10">
        <f t="shared" si="119"/>
        <v>0</v>
      </c>
      <c r="G1728" s="10">
        <f t="shared" si="120"/>
        <v>0</v>
      </c>
      <c r="H1728" s="10">
        <f t="shared" si="121"/>
        <v>0</v>
      </c>
    </row>
    <row r="1729" spans="5:8" x14ac:dyDescent="0.2">
      <c r="E1729" s="10">
        <f t="shared" si="119"/>
        <v>0</v>
      </c>
      <c r="G1729" s="10">
        <f t="shared" si="120"/>
        <v>0</v>
      </c>
      <c r="H1729" s="10">
        <f t="shared" si="121"/>
        <v>0</v>
      </c>
    </row>
    <row r="1730" spans="5:8" x14ac:dyDescent="0.2">
      <c r="E1730" s="10">
        <f t="shared" si="119"/>
        <v>0</v>
      </c>
      <c r="G1730" s="10">
        <f t="shared" si="120"/>
        <v>0</v>
      </c>
      <c r="H1730" s="10">
        <f t="shared" si="121"/>
        <v>0</v>
      </c>
    </row>
    <row r="1731" spans="5:8" x14ac:dyDescent="0.2">
      <c r="E1731" s="10">
        <f t="shared" si="119"/>
        <v>0</v>
      </c>
      <c r="G1731" s="10">
        <f t="shared" si="120"/>
        <v>0</v>
      </c>
      <c r="H1731" s="10">
        <f t="shared" si="121"/>
        <v>0</v>
      </c>
    </row>
    <row r="1732" spans="5:8" x14ac:dyDescent="0.2">
      <c r="E1732" s="10">
        <f t="shared" si="119"/>
        <v>0</v>
      </c>
      <c r="G1732" s="10">
        <f t="shared" si="120"/>
        <v>0</v>
      </c>
      <c r="H1732" s="10">
        <f t="shared" si="121"/>
        <v>0</v>
      </c>
    </row>
    <row r="1733" spans="5:8" x14ac:dyDescent="0.2">
      <c r="E1733" s="10">
        <f t="shared" si="119"/>
        <v>0</v>
      </c>
      <c r="G1733" s="10">
        <f t="shared" si="120"/>
        <v>0</v>
      </c>
      <c r="H1733" s="10">
        <f t="shared" si="121"/>
        <v>0</v>
      </c>
    </row>
    <row r="1734" spans="5:8" x14ac:dyDescent="0.2">
      <c r="E1734" s="10">
        <f t="shared" si="119"/>
        <v>0</v>
      </c>
      <c r="G1734" s="10">
        <f t="shared" si="120"/>
        <v>0</v>
      </c>
      <c r="H1734" s="10">
        <f t="shared" si="121"/>
        <v>0</v>
      </c>
    </row>
    <row r="1735" spans="5:8" x14ac:dyDescent="0.2">
      <c r="E1735" s="10">
        <f t="shared" si="119"/>
        <v>0</v>
      </c>
      <c r="G1735" s="10">
        <f t="shared" si="120"/>
        <v>0</v>
      </c>
      <c r="H1735" s="10">
        <f t="shared" si="121"/>
        <v>0</v>
      </c>
    </row>
    <row r="1736" spans="5:8" x14ac:dyDescent="0.2">
      <c r="E1736" s="10">
        <f t="shared" si="119"/>
        <v>0</v>
      </c>
      <c r="G1736" s="10">
        <f t="shared" si="120"/>
        <v>0</v>
      </c>
      <c r="H1736" s="10">
        <f t="shared" si="121"/>
        <v>0</v>
      </c>
    </row>
    <row r="1737" spans="5:8" x14ac:dyDescent="0.2">
      <c r="E1737" s="10">
        <f t="shared" si="119"/>
        <v>0</v>
      </c>
      <c r="G1737" s="10">
        <f t="shared" si="120"/>
        <v>0</v>
      </c>
      <c r="H1737" s="10">
        <f t="shared" si="121"/>
        <v>0</v>
      </c>
    </row>
    <row r="1738" spans="5:8" x14ac:dyDescent="0.2">
      <c r="E1738" s="10">
        <f t="shared" si="119"/>
        <v>0</v>
      </c>
      <c r="G1738" s="10">
        <f t="shared" si="120"/>
        <v>0</v>
      </c>
      <c r="H1738" s="10">
        <f t="shared" si="121"/>
        <v>0</v>
      </c>
    </row>
    <row r="1739" spans="5:8" x14ac:dyDescent="0.2">
      <c r="E1739" s="10">
        <f t="shared" si="119"/>
        <v>0</v>
      </c>
      <c r="G1739" s="10">
        <f t="shared" si="120"/>
        <v>0</v>
      </c>
      <c r="H1739" s="10">
        <f t="shared" si="121"/>
        <v>0</v>
      </c>
    </row>
    <row r="1740" spans="5:8" x14ac:dyDescent="0.2">
      <c r="E1740" s="10">
        <f t="shared" si="119"/>
        <v>0</v>
      </c>
      <c r="G1740" s="10">
        <f t="shared" si="120"/>
        <v>0</v>
      </c>
      <c r="H1740" s="10">
        <f t="shared" si="121"/>
        <v>0</v>
      </c>
    </row>
    <row r="1741" spans="5:8" x14ac:dyDescent="0.2">
      <c r="E1741" s="10">
        <f t="shared" si="119"/>
        <v>0</v>
      </c>
      <c r="G1741" s="10">
        <f t="shared" si="120"/>
        <v>0</v>
      </c>
      <c r="H1741" s="10">
        <f t="shared" si="121"/>
        <v>0</v>
      </c>
    </row>
    <row r="1742" spans="5:8" x14ac:dyDescent="0.2">
      <c r="E1742" s="10">
        <f t="shared" si="119"/>
        <v>0</v>
      </c>
      <c r="G1742" s="10">
        <f t="shared" si="120"/>
        <v>0</v>
      </c>
      <c r="H1742" s="10">
        <f t="shared" si="121"/>
        <v>0</v>
      </c>
    </row>
    <row r="1743" spans="5:8" x14ac:dyDescent="0.2">
      <c r="E1743" s="10">
        <f t="shared" si="119"/>
        <v>0</v>
      </c>
      <c r="G1743" s="10">
        <f t="shared" si="120"/>
        <v>0</v>
      </c>
      <c r="H1743" s="10">
        <f t="shared" si="121"/>
        <v>0</v>
      </c>
    </row>
    <row r="1744" spans="5:8" x14ac:dyDescent="0.2">
      <c r="E1744" s="10">
        <f t="shared" si="119"/>
        <v>0</v>
      </c>
      <c r="G1744" s="10">
        <f t="shared" si="120"/>
        <v>0</v>
      </c>
      <c r="H1744" s="10">
        <f t="shared" si="121"/>
        <v>0</v>
      </c>
    </row>
    <row r="1745" spans="5:8" x14ac:dyDescent="0.2">
      <c r="E1745" s="10">
        <f t="shared" si="119"/>
        <v>0</v>
      </c>
      <c r="G1745" s="10">
        <f t="shared" si="120"/>
        <v>0</v>
      </c>
      <c r="H1745" s="10">
        <f t="shared" si="121"/>
        <v>0</v>
      </c>
    </row>
    <row r="1746" spans="5:8" x14ac:dyDescent="0.2">
      <c r="E1746" s="10">
        <f t="shared" si="119"/>
        <v>0</v>
      </c>
      <c r="G1746" s="10">
        <f t="shared" si="120"/>
        <v>0</v>
      </c>
      <c r="H1746" s="10">
        <f t="shared" si="121"/>
        <v>0</v>
      </c>
    </row>
    <row r="1747" spans="5:8" x14ac:dyDescent="0.2">
      <c r="E1747" s="10">
        <f t="shared" si="119"/>
        <v>0</v>
      </c>
      <c r="G1747" s="10">
        <f t="shared" si="120"/>
        <v>0</v>
      </c>
      <c r="H1747" s="10">
        <f t="shared" si="121"/>
        <v>0</v>
      </c>
    </row>
    <row r="1748" spans="5:8" x14ac:dyDescent="0.2">
      <c r="E1748" s="10">
        <f t="shared" si="119"/>
        <v>0</v>
      </c>
      <c r="G1748" s="10">
        <f t="shared" si="120"/>
        <v>0</v>
      </c>
      <c r="H1748" s="10">
        <f t="shared" si="121"/>
        <v>0</v>
      </c>
    </row>
    <row r="1749" spans="5:8" x14ac:dyDescent="0.2">
      <c r="E1749" s="10">
        <f t="shared" si="119"/>
        <v>0</v>
      </c>
      <c r="G1749" s="10">
        <f t="shared" si="120"/>
        <v>0</v>
      </c>
      <c r="H1749" s="10">
        <f t="shared" si="121"/>
        <v>0</v>
      </c>
    </row>
    <row r="1750" spans="5:8" x14ac:dyDescent="0.2">
      <c r="E1750" s="10">
        <f t="shared" si="119"/>
        <v>0</v>
      </c>
      <c r="G1750" s="10">
        <f t="shared" si="120"/>
        <v>0</v>
      </c>
      <c r="H1750" s="10">
        <f t="shared" si="121"/>
        <v>0</v>
      </c>
    </row>
    <row r="1751" spans="5:8" x14ac:dyDescent="0.2">
      <c r="E1751" s="10">
        <f t="shared" si="119"/>
        <v>0</v>
      </c>
      <c r="G1751" s="10">
        <f t="shared" si="120"/>
        <v>0</v>
      </c>
      <c r="H1751" s="10">
        <f t="shared" si="121"/>
        <v>0</v>
      </c>
    </row>
    <row r="1752" spans="5:8" x14ac:dyDescent="0.2">
      <c r="E1752" s="10">
        <f t="shared" si="119"/>
        <v>0</v>
      </c>
      <c r="G1752" s="10">
        <f t="shared" si="120"/>
        <v>0</v>
      </c>
      <c r="H1752" s="10">
        <f t="shared" si="121"/>
        <v>0</v>
      </c>
    </row>
    <row r="1753" spans="5:8" x14ac:dyDescent="0.2">
      <c r="E1753" s="10">
        <f t="shared" si="119"/>
        <v>0</v>
      </c>
      <c r="G1753" s="10">
        <f t="shared" si="120"/>
        <v>0</v>
      </c>
      <c r="H1753" s="10">
        <f t="shared" si="121"/>
        <v>0</v>
      </c>
    </row>
    <row r="1754" spans="5:8" x14ac:dyDescent="0.2">
      <c r="E1754" s="10">
        <f t="shared" si="119"/>
        <v>0</v>
      </c>
      <c r="G1754" s="10">
        <f t="shared" si="120"/>
        <v>0</v>
      </c>
      <c r="H1754" s="10">
        <f t="shared" si="121"/>
        <v>0</v>
      </c>
    </row>
    <row r="1755" spans="5:8" x14ac:dyDescent="0.2">
      <c r="E1755" s="10">
        <f t="shared" si="119"/>
        <v>0</v>
      </c>
      <c r="G1755" s="10">
        <f t="shared" si="120"/>
        <v>0</v>
      </c>
      <c r="H1755" s="10">
        <f t="shared" si="121"/>
        <v>0</v>
      </c>
    </row>
    <row r="1756" spans="5:8" x14ac:dyDescent="0.2">
      <c r="E1756" s="10">
        <f t="shared" si="119"/>
        <v>0</v>
      </c>
      <c r="G1756" s="10">
        <f t="shared" si="120"/>
        <v>0</v>
      </c>
      <c r="H1756" s="10">
        <f t="shared" si="121"/>
        <v>0</v>
      </c>
    </row>
    <row r="1757" spans="5:8" x14ac:dyDescent="0.2">
      <c r="E1757" s="10">
        <f t="shared" si="119"/>
        <v>0</v>
      </c>
      <c r="G1757" s="10">
        <f t="shared" si="120"/>
        <v>0</v>
      </c>
      <c r="H1757" s="10">
        <f t="shared" si="121"/>
        <v>0</v>
      </c>
    </row>
    <row r="1758" spans="5:8" x14ac:dyDescent="0.2">
      <c r="E1758" s="10">
        <f t="shared" si="119"/>
        <v>0</v>
      </c>
      <c r="G1758" s="10">
        <f t="shared" si="120"/>
        <v>0</v>
      </c>
      <c r="H1758" s="10">
        <f t="shared" si="121"/>
        <v>0</v>
      </c>
    </row>
    <row r="1759" spans="5:8" x14ac:dyDescent="0.2">
      <c r="E1759" s="10">
        <f t="shared" si="119"/>
        <v>0</v>
      </c>
      <c r="G1759" s="10">
        <f t="shared" si="120"/>
        <v>0</v>
      </c>
      <c r="H1759" s="10">
        <f t="shared" si="121"/>
        <v>0</v>
      </c>
    </row>
    <row r="1760" spans="5:8" x14ac:dyDescent="0.2">
      <c r="E1760" s="10">
        <f t="shared" si="119"/>
        <v>0</v>
      </c>
      <c r="G1760" s="10">
        <f t="shared" si="120"/>
        <v>0</v>
      </c>
      <c r="H1760" s="10">
        <f t="shared" si="121"/>
        <v>0</v>
      </c>
    </row>
    <row r="1761" spans="5:8" x14ac:dyDescent="0.2">
      <c r="E1761" s="10">
        <f t="shared" si="119"/>
        <v>0</v>
      </c>
      <c r="G1761" s="10">
        <f t="shared" si="120"/>
        <v>0</v>
      </c>
      <c r="H1761" s="10">
        <f t="shared" si="121"/>
        <v>0</v>
      </c>
    </row>
    <row r="1762" spans="5:8" x14ac:dyDescent="0.2">
      <c r="E1762" s="10">
        <f t="shared" si="119"/>
        <v>0</v>
      </c>
      <c r="G1762" s="10">
        <f t="shared" si="120"/>
        <v>0</v>
      </c>
      <c r="H1762" s="10">
        <f t="shared" si="121"/>
        <v>0</v>
      </c>
    </row>
    <row r="1763" spans="5:8" x14ac:dyDescent="0.2">
      <c r="E1763" s="10">
        <f t="shared" si="119"/>
        <v>0</v>
      </c>
      <c r="G1763" s="10">
        <f t="shared" si="120"/>
        <v>0</v>
      </c>
      <c r="H1763" s="10">
        <f t="shared" si="121"/>
        <v>0</v>
      </c>
    </row>
    <row r="1764" spans="5:8" x14ac:dyDescent="0.2">
      <c r="E1764" s="10">
        <f t="shared" si="119"/>
        <v>0</v>
      </c>
      <c r="G1764" s="10">
        <f t="shared" si="120"/>
        <v>0</v>
      </c>
      <c r="H1764" s="10">
        <f t="shared" si="121"/>
        <v>0</v>
      </c>
    </row>
    <row r="1765" spans="5:8" x14ac:dyDescent="0.2">
      <c r="E1765" s="10">
        <f t="shared" si="119"/>
        <v>0</v>
      </c>
      <c r="G1765" s="10">
        <f t="shared" si="120"/>
        <v>0</v>
      </c>
      <c r="H1765" s="10">
        <f t="shared" si="121"/>
        <v>0</v>
      </c>
    </row>
    <row r="1766" spans="5:8" x14ac:dyDescent="0.2">
      <c r="E1766" s="10">
        <f t="shared" si="119"/>
        <v>0</v>
      </c>
      <c r="G1766" s="10">
        <f t="shared" si="120"/>
        <v>0</v>
      </c>
      <c r="H1766" s="10">
        <f t="shared" si="121"/>
        <v>0</v>
      </c>
    </row>
    <row r="1767" spans="5:8" x14ac:dyDescent="0.2">
      <c r="E1767" s="10">
        <f t="shared" ref="E1767:E1771" si="122">+D1767</f>
        <v>0</v>
      </c>
      <c r="G1767" s="10">
        <f t="shared" ref="G1767:G1771" si="123">IF(J1767&gt;0,0,F1767)</f>
        <v>0</v>
      </c>
      <c r="H1767" s="10">
        <f t="shared" ref="H1767:H1771" si="124">+D1767</f>
        <v>0</v>
      </c>
    </row>
    <row r="1768" spans="5:8" x14ac:dyDescent="0.2">
      <c r="E1768" s="10">
        <f t="shared" si="122"/>
        <v>0</v>
      </c>
      <c r="G1768" s="10">
        <f t="shared" si="123"/>
        <v>0</v>
      </c>
      <c r="H1768" s="10">
        <f t="shared" si="124"/>
        <v>0</v>
      </c>
    </row>
    <row r="1769" spans="5:8" x14ac:dyDescent="0.2">
      <c r="E1769" s="10">
        <f t="shared" si="122"/>
        <v>0</v>
      </c>
      <c r="G1769" s="10">
        <f t="shared" si="123"/>
        <v>0</v>
      </c>
      <c r="H1769" s="10">
        <f t="shared" si="124"/>
        <v>0</v>
      </c>
    </row>
    <row r="1770" spans="5:8" x14ac:dyDescent="0.2">
      <c r="E1770" s="10">
        <f t="shared" si="122"/>
        <v>0</v>
      </c>
      <c r="G1770" s="10">
        <f t="shared" si="123"/>
        <v>0</v>
      </c>
      <c r="H1770" s="10">
        <f t="shared" si="124"/>
        <v>0</v>
      </c>
    </row>
    <row r="1771" spans="5:8" x14ac:dyDescent="0.2">
      <c r="E1771" s="10">
        <f t="shared" si="122"/>
        <v>0</v>
      </c>
      <c r="G1771" s="10">
        <f t="shared" si="123"/>
        <v>0</v>
      </c>
      <c r="H1771" s="10">
        <f t="shared" si="124"/>
        <v>0</v>
      </c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65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17</v>
      </c>
      <c r="D5" s="1">
        <f>+PROJECT!D6</f>
        <v>15132770</v>
      </c>
      <c r="E5"/>
    </row>
    <row r="6" spans="2:17" ht="15.75" x14ac:dyDescent="0.25">
      <c r="B6"/>
      <c r="C6" s="15" t="s">
        <v>18</v>
      </c>
      <c r="E6" s="37"/>
    </row>
    <row r="9" spans="2:17" x14ac:dyDescent="0.2">
      <c r="B9" s="38" t="s">
        <v>19</v>
      </c>
      <c r="C9" s="1" t="s">
        <v>20</v>
      </c>
    </row>
    <row r="10" spans="2:17" x14ac:dyDescent="0.2">
      <c r="B10" s="17"/>
      <c r="G10" s="18" t="s">
        <v>21</v>
      </c>
      <c r="H10" s="18"/>
    </row>
    <row r="11" spans="2:17" x14ac:dyDescent="0.2">
      <c r="B11" s="17"/>
      <c r="G11" s="18" t="s">
        <v>21</v>
      </c>
    </row>
    <row r="12" spans="2:17" x14ac:dyDescent="0.2">
      <c r="B12" s="17"/>
      <c r="G12" s="18" t="s">
        <v>21</v>
      </c>
    </row>
    <row r="13" spans="2:17" x14ac:dyDescent="0.2">
      <c r="B13" s="17"/>
      <c r="G13" s="18" t="s">
        <v>21</v>
      </c>
    </row>
    <row r="14" spans="2:17" x14ac:dyDescent="0.2">
      <c r="B14" s="17"/>
      <c r="G14" s="18" t="s">
        <v>21</v>
      </c>
    </row>
    <row r="15" spans="2:17" x14ac:dyDescent="0.2">
      <c r="G15" s="18"/>
      <c r="H15" s="18"/>
    </row>
    <row r="16" spans="2:17" x14ac:dyDescent="0.2">
      <c r="B16" s="15" t="s">
        <v>22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23</v>
      </c>
      <c r="C18" s="21"/>
      <c r="D18" s="21"/>
      <c r="E18" s="21"/>
      <c r="F18" s="21"/>
      <c r="G18" s="23" t="s">
        <v>24</v>
      </c>
      <c r="H18" s="24" t="s">
        <v>25</v>
      </c>
      <c r="Q18" s="19">
        <f>Q16+Q17</f>
        <v>15853292</v>
      </c>
    </row>
    <row r="19" spans="2:17" x14ac:dyDescent="0.2">
      <c r="B19" s="16" t="s">
        <v>26</v>
      </c>
      <c r="G19" s="18"/>
      <c r="I19" s="19"/>
      <c r="Q19" s="19">
        <f>15998392-145100</f>
        <v>15853292</v>
      </c>
    </row>
    <row r="20" spans="2:17" x14ac:dyDescent="0.2">
      <c r="B20" s="17" t="s">
        <v>27</v>
      </c>
      <c r="G20" s="18" t="s">
        <v>21</v>
      </c>
      <c r="H20" s="18"/>
      <c r="I20" s="19"/>
    </row>
    <row r="21" spans="2:17" x14ac:dyDescent="0.2">
      <c r="B21" s="17" t="s">
        <v>28</v>
      </c>
      <c r="G21" s="18" t="s">
        <v>21</v>
      </c>
      <c r="H21" s="18"/>
      <c r="I21" s="19"/>
    </row>
    <row r="22" spans="2:17" x14ac:dyDescent="0.2">
      <c r="B22" s="17" t="s">
        <v>28</v>
      </c>
      <c r="G22" s="18" t="s">
        <v>21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29</v>
      </c>
      <c r="G24" s="18" t="s">
        <v>21</v>
      </c>
      <c r="H24" s="18"/>
      <c r="I24" s="19"/>
    </row>
    <row r="25" spans="2:17" x14ac:dyDescent="0.2">
      <c r="B25" s="40" t="s">
        <v>29</v>
      </c>
      <c r="G25" s="18" t="s">
        <v>21</v>
      </c>
    </row>
    <row r="26" spans="2:17" x14ac:dyDescent="0.2">
      <c r="B26" s="17" t="s">
        <v>30</v>
      </c>
      <c r="H26" s="18" t="s">
        <v>21</v>
      </c>
      <c r="I26" s="19"/>
    </row>
    <row r="27" spans="2:17" x14ac:dyDescent="0.2">
      <c r="B27" s="17" t="s">
        <v>31</v>
      </c>
      <c r="H27" s="18" t="s">
        <v>21</v>
      </c>
      <c r="I27" s="19"/>
    </row>
    <row r="28" spans="2:17" x14ac:dyDescent="0.2">
      <c r="B28" s="17" t="s">
        <v>32</v>
      </c>
      <c r="H28" s="18" t="s">
        <v>21</v>
      </c>
      <c r="I28" s="19"/>
    </row>
    <row r="29" spans="2:17" x14ac:dyDescent="0.2">
      <c r="B29" s="17" t="s">
        <v>33</v>
      </c>
      <c r="H29" s="18" t="s">
        <v>21</v>
      </c>
      <c r="I29" s="19"/>
    </row>
    <row r="30" spans="2:17" x14ac:dyDescent="0.2">
      <c r="B30" s="17" t="s">
        <v>34</v>
      </c>
      <c r="H30" s="18" t="s">
        <v>21</v>
      </c>
    </row>
    <row r="31" spans="2:17" x14ac:dyDescent="0.2">
      <c r="B31" s="17" t="s">
        <v>35</v>
      </c>
      <c r="H31" s="18" t="s">
        <v>21</v>
      </c>
      <c r="I31" s="19"/>
    </row>
    <row r="32" spans="2:17" x14ac:dyDescent="0.2">
      <c r="H32" s="18"/>
      <c r="I32" s="19"/>
    </row>
    <row r="33" spans="2:10" x14ac:dyDescent="0.2">
      <c r="B33" s="16" t="s">
        <v>36</v>
      </c>
      <c r="G33" s="18" t="s">
        <v>21</v>
      </c>
      <c r="H33" s="18"/>
      <c r="I33" s="19"/>
      <c r="J33" s="18"/>
    </row>
    <row r="34" spans="2:10" x14ac:dyDescent="0.2">
      <c r="B34" s="17"/>
      <c r="H34" s="18" t="s">
        <v>21</v>
      </c>
      <c r="I34" s="19"/>
    </row>
    <row r="35" spans="2:10" x14ac:dyDescent="0.2">
      <c r="B35" s="17"/>
      <c r="H35" s="18" t="s">
        <v>21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37</v>
      </c>
      <c r="C37" s="21"/>
      <c r="D37" s="21"/>
      <c r="E37" s="21"/>
      <c r="F37" s="21"/>
      <c r="G37" s="18" t="s">
        <v>21</v>
      </c>
      <c r="H37" s="18"/>
      <c r="I37" s="26"/>
    </row>
    <row r="38" spans="2:10" x14ac:dyDescent="0.2">
      <c r="B38" s="39"/>
      <c r="H38" s="18" t="s">
        <v>21</v>
      </c>
      <c r="I38" s="19"/>
    </row>
    <row r="39" spans="2:10" x14ac:dyDescent="0.2">
      <c r="I39" s="19"/>
    </row>
    <row r="40" spans="2:10" x14ac:dyDescent="0.2">
      <c r="B40" s="16" t="s">
        <v>38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39</v>
      </c>
      <c r="G42" s="18" t="s">
        <v>21</v>
      </c>
      <c r="H42" s="18" t="s">
        <v>21</v>
      </c>
      <c r="I42" s="19"/>
    </row>
    <row r="43" spans="2:10" x14ac:dyDescent="0.2">
      <c r="B43" s="17"/>
      <c r="G43" s="18"/>
      <c r="H43" s="18" t="s">
        <v>21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40</v>
      </c>
      <c r="G46" s="18" t="s">
        <v>21</v>
      </c>
      <c r="H46" s="18" t="s">
        <v>21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41</v>
      </c>
      <c r="G48" s="18" t="s">
        <v>21</v>
      </c>
      <c r="H48" s="18" t="s">
        <v>21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42</v>
      </c>
      <c r="G50" s="18" t="s">
        <v>21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43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44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45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2025-09-26T14:13:49Z</cp:lastPrinted>
  <dcterms:created xsi:type="dcterms:W3CDTF">1999-12-06T21:37:36Z</dcterms:created>
  <dcterms:modified xsi:type="dcterms:W3CDTF">2026-08-10T17:10:07Z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