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BC8CE62-CDCF-421F-80D2-8F536D7049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E23" i="1"/>
  <c r="L11" i="1"/>
  <c r="L12" i="1" s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E19" i="1"/>
  <c r="E20" i="1"/>
  <c r="E21" i="1"/>
  <c r="E29" i="1"/>
  <c r="E22" i="1"/>
  <c r="H21" i="1" l="1"/>
  <c r="H29" i="1"/>
  <c r="H22" i="1"/>
  <c r="H24" i="1"/>
  <c r="H25" i="1"/>
  <c r="H26" i="1"/>
  <c r="H27" i="1"/>
  <c r="H28" i="1"/>
  <c r="H3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4" i="1"/>
  <c r="G24" i="1"/>
  <c r="E25" i="1"/>
  <c r="G25" i="1"/>
  <c r="E26" i="1"/>
  <c r="G26" i="1"/>
  <c r="E27" i="1"/>
  <c r="G27" i="1"/>
  <c r="E28" i="1"/>
  <c r="G28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<sst xmlns="http://schemas.openxmlformats.org/spreadsheetml/2006/main" count="357" uniqueCount="86">
  <si>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</si>
  <si>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</si>
  <si>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</si>
  <si>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</si>
  <si>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</si>
  <si>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</si>
  <si>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</si>
  <si>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</si>
  <si>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</si>
  <si>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</si>
  <si>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</si>
  <si>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</si>
  <si>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</si>
  <si>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</si>
  <si>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</si>
  <si>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</si>
  <si>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</si>
  <si>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</si>
  <si>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</si>
  <si>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</si>
  <si>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</si>
  <si>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</si>
  <si>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</si>
  <si>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</si>
  <si>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</si>
  <si>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</si>
  <si>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</si>
  <si>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</si>
  <si>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</si>
  <si>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</si>
  <si>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</si>
  <si>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</si>
  <si>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</si>
  <si>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</si>
  <si>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</si>
  <si>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</si>
  <si>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</si>
  <si>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</si>
  <si>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</si>
  <si>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</si>
  <si>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</si>
  <si>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</si>
  <si>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</si>
  <si>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</si>
  <si>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</si>
  <si>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</si>
  <si>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</si>
  <si>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</si>
  <si>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</si>
  <si>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</si>
  <si>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</si>
  <si>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</si>
  <si>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</si>
  <si>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</si>
  <si>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</si>
  <si>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</si>
  <si>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</si>
  <si>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</si>
  <si>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</si>
  <si>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Boiler Plant Controls</t>
  </si>
  <si>
    <t>3000-300-3349-FXAAA-27291410</t>
  </si>
  <si>
    <t>12965</t>
  </si>
  <si>
    <t>WHW ENGINEERING LLC CONTRACT</t>
  </si>
  <si>
    <t>CO</t>
  </si>
  <si>
    <t>1000-250-4870-KPCAK-7520-FSDC</t>
  </si>
  <si>
    <t>ITA 250 26*2204</t>
  </si>
  <si>
    <t>HH</t>
  </si>
  <si>
    <t>WHW ENGINEERING LLC GAX300FC2026062371802 CONTRACT 2670493 - USDC BOILER PLANT CONTROLS</t>
  </si>
  <si>
    <t>2670493</t>
  </si>
  <si>
    <t>6861</t>
  </si>
  <si>
    <t xml:space="preserve"> IDT30026000000172 AIM Transaction 106 - Agency Funds to project 27291410</t>
  </si>
  <si>
    <t>4761</t>
  </si>
  <si>
    <t xml:space="preserve"> ITA2502600002655 USDC - BOILER PLANT CONTROLS</t>
  </si>
  <si>
    <t>4737</t>
  </si>
  <si>
    <t>HOLBROOK SERVCO LP CONTRACT</t>
  </si>
  <si>
    <t>JOHN STAHELI CONTRACT</t>
  </si>
  <si>
    <t>13/26</t>
  </si>
  <si>
    <t xml:space="preserve"> IDT30026000000311 MOVING 2027 PROJECT COSTS TO RESERVE ACCOUNTS</t>
  </si>
  <si>
    <t xml:space="preserve"> IDT30026000000314 CHANGING REVENUE_SOURCE TO 4764</t>
  </si>
  <si>
    <t>4764</t>
  </si>
  <si>
    <t>4760</t>
  </si>
  <si>
    <t>FY'27</t>
  </si>
  <si>
    <t>HOLBROOK SERVCO LP GAX300FC2026080573756 CONTRACT 2675527-PAY APP #1-USDC BOILER PLANT CONTROLS</t>
  </si>
  <si>
    <t>6813</t>
  </si>
  <si>
    <t>HOLBROOK SERVCO LP GAX300FC2026080573757 CONTRACT 2675527-PAY APP #1-USDC BOILER PLANT CONTROLS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</si>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</sst>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23" activePane="bottomLeft" state="frozen"/>
      <selection pane="bottomLeft" activeCell="J32" sqref="J32:K32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27291410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664623.56999999995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SUM(D14:D999)</f>
        <v>774982</v>
      </c>
      <c r="E11" s="12">
        <f>SUM(E14:E999)-F11</f>
        <v>587956.35</v>
      </c>
      <c r="F11" s="12">
        <f>SUM(F14:F999)</f>
        <v>187025.65</v>
      </c>
      <c r="G11" s="12">
        <f>SUM(G14:G999)</f>
        <v>851649.22</v>
      </c>
      <c r="H11" s="12">
        <f>+D11-G11</f>
        <v>-76667.219999999972</v>
      </c>
      <c r="I11" s="12">
        <f>SUM(I14:I999)</f>
        <v>0</v>
      </c>
      <c r="J11" s="83"/>
      <c r="K11" s="84"/>
      <c r="L11" s="105">
        <f>SUM(L13:L998)</f>
        <v>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64</v>
      </c>
      <c r="C13" s="52" t="s">
        <v>52</v>
      </c>
      <c r="D13" s="9"/>
      <c r="E13" s="9">
        <f>+D13</f>
        <v>0</v>
      </c>
      <c r="F13" s="9"/>
      <c r="G13" s="9">
        <f t="shared" ref="G13:G20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1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46135</v>
      </c>
      <c r="B15" s="113" t="s">
        <v>62</v>
      </c>
      <c r="C15" s="108" t="s">
        <v>63</v>
      </c>
      <c r="D15" s="9"/>
      <c r="E15" s="9">
        <f t="shared" si="2"/>
        <v>0</v>
      </c>
      <c r="F15" s="9"/>
      <c r="G15" s="9">
        <v>30000</v>
      </c>
      <c r="H15" s="9">
        <f t="shared" ref="H15:H18" si="3">+D15</f>
        <v>0</v>
      </c>
      <c r="I15" s="9"/>
      <c r="J15" s="49">
        <v>2670493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46154</v>
      </c>
      <c r="B16" s="115" t="s">
        <v>65</v>
      </c>
      <c r="C16" s="52" t="s">
        <v>66</v>
      </c>
      <c r="D16" s="9">
        <v>502200</v>
      </c>
      <c r="E16" s="9">
        <f t="shared" si="2"/>
        <v>502200</v>
      </c>
      <c r="F16" s="9"/>
      <c r="G16" s="9">
        <f t="shared" si="0"/>
        <v>0</v>
      </c>
      <c r="H16" s="9">
        <f t="shared" si="3"/>
        <v>502200</v>
      </c>
      <c r="I16" s="9"/>
      <c r="J16" s="49"/>
      <c r="K16" s="10">
        <v>4760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46197</v>
      </c>
      <c r="B17" s="113" t="s">
        <v>67</v>
      </c>
      <c r="C17" s="52" t="s">
        <v>66</v>
      </c>
      <c r="D17" s="9"/>
      <c r="E17" s="9">
        <f t="shared" si="2"/>
        <v>0</v>
      </c>
      <c r="F17" s="9">
        <v>24000</v>
      </c>
      <c r="G17" s="9">
        <f t="shared" si="0"/>
        <v>0</v>
      </c>
      <c r="H17" s="9">
        <f t="shared" si="3"/>
        <v>0</v>
      </c>
      <c r="I17" s="9"/>
      <c r="J17" s="49" t="s">
        <v>68</v>
      </c>
      <c r="K17" s="10" t="s">
        <v>69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46200</v>
      </c>
      <c r="B18" s="113" t="s">
        <v>70</v>
      </c>
      <c r="C18" s="52" t="s">
        <v>66</v>
      </c>
      <c r="D18" s="9">
        <v>272781</v>
      </c>
      <c r="E18" s="9">
        <f t="shared" si="2"/>
        <v>272781</v>
      </c>
      <c r="F18" s="9"/>
      <c r="G18" s="9">
        <f t="shared" si="0"/>
        <v>0</v>
      </c>
      <c r="H18" s="9">
        <f t="shared" si="3"/>
        <v>272781</v>
      </c>
      <c r="I18" s="9"/>
      <c r="J18" s="49"/>
      <c r="K18" s="10" t="s">
        <v>71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46200</v>
      </c>
      <c r="B19" s="7" t="s">
        <v>72</v>
      </c>
      <c r="C19" s="52" t="s">
        <v>66</v>
      </c>
      <c r="D19" s="9">
        <v>272782</v>
      </c>
      <c r="E19" s="9">
        <f t="shared" si="2"/>
        <v>272782</v>
      </c>
      <c r="F19" s="9"/>
      <c r="G19" s="9">
        <f t="shared" si="0"/>
        <v>0</v>
      </c>
      <c r="H19" s="9">
        <f t="shared" ref="H19:H20" si="4">+D19</f>
        <v>272782</v>
      </c>
      <c r="I19" s="9"/>
      <c r="J19" s="49"/>
      <c r="K19" s="10" t="s">
        <v>73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46200</v>
      </c>
      <c r="B20" s="7" t="s">
        <v>70</v>
      </c>
      <c r="C20" s="52" t="s">
        <v>66</v>
      </c>
      <c r="D20" s="9">
        <v>-272781</v>
      </c>
      <c r="E20" s="9">
        <f t="shared" si="2"/>
        <v>-272781</v>
      </c>
      <c r="F20" s="9"/>
      <c r="G20" s="9">
        <f t="shared" si="0"/>
        <v>0</v>
      </c>
      <c r="H20" s="9">
        <f t="shared" si="4"/>
        <v>-272781</v>
      </c>
      <c r="I20" s="9"/>
      <c r="J20" s="49"/>
      <c r="K20" s="10" t="s">
        <v>71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6">
        <v>46199</v>
      </c>
      <c r="B21" s="113" t="s">
        <v>74</v>
      </c>
      <c r="C21" s="52" t="s">
        <v>63</v>
      </c>
      <c r="D21" s="9"/>
      <c r="E21" s="9">
        <f t="shared" si="2"/>
        <v>0</v>
      </c>
      <c r="F21" s="9"/>
      <c r="G21" s="9">
        <v>652102.56999999995</v>
      </c>
      <c r="H21" s="9">
        <f t="shared" ref="H21:H30" si="5">+D21</f>
        <v>0</v>
      </c>
      <c r="I21" s="9"/>
      <c r="J21" s="49">
        <v>2675527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76</v>
      </c>
      <c r="B22" s="7" t="s">
        <v>77</v>
      </c>
      <c r="C22" s="52" t="s">
        <v>52</v>
      </c>
      <c r="D22" s="8"/>
      <c r="E22" s="9">
        <f>+D22</f>
        <v>0</v>
      </c>
      <c r="F22" s="9">
        <v>-24000</v>
      </c>
      <c r="G22" s="9">
        <f>IF(J22&gt;0,0,F22)</f>
        <v>-24000</v>
      </c>
      <c r="H22" s="9">
        <f>+D22</f>
        <v>0</v>
      </c>
      <c r="I22" s="9"/>
      <c r="J22" s="49"/>
      <c r="K22" s="10" t="s">
        <v>69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x14ac:dyDescent="0.2">
      <c r="A23" s="53" t="s">
        <v>76</v>
      </c>
      <c r="B23" s="54" t="s">
        <v>78</v>
      </c>
      <c r="D23" s="56">
        <v>-272782</v>
      </c>
      <c r="E23" s="9">
        <f>+D23</f>
        <v>-272782</v>
      </c>
      <c r="G23" s="9">
        <f>IF(J23&gt;0,0,F23)</f>
        <v>0</v>
      </c>
      <c r="H23" s="9">
        <f>+D23</f>
        <v>-272782</v>
      </c>
      <c r="K23" s="93" t="s">
        <v>73</v>
      </c>
    </row>
    <row r="24" spans="1:254" s="11" customFormat="1" ht="14.1" customHeight="1" x14ac:dyDescent="0.2">
      <c r="A24" s="6" t="s">
        <v>76</v>
      </c>
      <c r="B24" s="7" t="s">
        <v>78</v>
      </c>
      <c r="C24" s="52" t="s">
        <v>52</v>
      </c>
      <c r="D24" s="9">
        <v>502200</v>
      </c>
      <c r="E24" s="9">
        <f t="shared" ref="E24:E37" si="6">+D24</f>
        <v>502200</v>
      </c>
      <c r="F24" s="9"/>
      <c r="G24" s="9">
        <f t="shared" ref="G24:G33" si="7">IF(J24&gt;0,0,F24)</f>
        <v>0</v>
      </c>
      <c r="H24" s="9">
        <f t="shared" si="5"/>
        <v>502200</v>
      </c>
      <c r="I24" s="9"/>
      <c r="J24" s="49"/>
      <c r="K24" s="10" t="s">
        <v>79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76</v>
      </c>
      <c r="B25" s="7" t="s">
        <v>78</v>
      </c>
      <c r="C25" s="52" t="s">
        <v>52</v>
      </c>
      <c r="D25" s="9">
        <v>-502200</v>
      </c>
      <c r="E25" s="9">
        <f t="shared" si="6"/>
        <v>-502200</v>
      </c>
      <c r="F25" s="9"/>
      <c r="G25" s="9">
        <f t="shared" si="7"/>
        <v>0</v>
      </c>
      <c r="H25" s="9">
        <f t="shared" si="5"/>
        <v>-502200</v>
      </c>
      <c r="I25" s="9"/>
      <c r="J25" s="49"/>
      <c r="K25" s="10" t="s">
        <v>80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76</v>
      </c>
      <c r="B26" s="7" t="s">
        <v>78</v>
      </c>
      <c r="C26" s="52" t="s">
        <v>52</v>
      </c>
      <c r="D26" s="9">
        <v>272782</v>
      </c>
      <c r="E26" s="9">
        <f t="shared" si="6"/>
        <v>272782</v>
      </c>
      <c r="F26" s="9"/>
      <c r="G26" s="9">
        <f t="shared" si="7"/>
        <v>0</v>
      </c>
      <c r="H26" s="9">
        <f t="shared" si="5"/>
        <v>272782</v>
      </c>
      <c r="I26" s="9"/>
      <c r="J26" s="49"/>
      <c r="K26" s="10" t="s">
        <v>79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107"/>
      <c r="C27" s="52" t="s">
        <v>52</v>
      </c>
      <c r="D27" s="9"/>
      <c r="E27" s="9">
        <f t="shared" si="6"/>
        <v>0</v>
      </c>
      <c r="F27" s="9"/>
      <c r="G27" s="9">
        <f t="shared" si="7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5">
      <c r="A28" s="45" t="s">
        <v>81</v>
      </c>
      <c r="B28" s="7"/>
      <c r="C28" s="52" t="s">
        <v>52</v>
      </c>
      <c r="D28" s="9"/>
      <c r="E28" s="9">
        <f t="shared" si="6"/>
        <v>0</v>
      </c>
      <c r="F28" s="9"/>
      <c r="G28" s="9">
        <f t="shared" si="7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5">
      <c r="A29" s="6">
        <v>46213</v>
      </c>
      <c r="B29" s="113" t="s">
        <v>75</v>
      </c>
      <c r="C29" s="52" t="s">
        <v>63</v>
      </c>
      <c r="D29" s="9"/>
      <c r="E29" s="9">
        <f>+D29</f>
        <v>0</v>
      </c>
      <c r="F29" s="9"/>
      <c r="G29" s="9">
        <v>6521</v>
      </c>
      <c r="H29" s="9">
        <f>+D29</f>
        <v>0</v>
      </c>
      <c r="I29" s="9"/>
      <c r="J29" s="49">
        <v>2670722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46240</v>
      </c>
      <c r="B30" s="7" t="s">
        <v>82</v>
      </c>
      <c r="C30" s="52" t="s">
        <v>52</v>
      </c>
      <c r="D30" s="9"/>
      <c r="E30" s="9">
        <f t="shared" si="6"/>
        <v>0</v>
      </c>
      <c r="F30" s="9">
        <v>154874.37</v>
      </c>
      <c r="G30" s="9">
        <f t="shared" si="7"/>
        <v>154874.37</v>
      </c>
      <c r="H30" s="9">
        <f t="shared" si="5"/>
        <v>0</v>
      </c>
      <c r="I30" s="9"/>
      <c r="J30" s="49"/>
      <c r="K30" s="10" t="s">
        <v>83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46240</v>
      </c>
      <c r="B31" s="7" t="s">
        <v>84</v>
      </c>
      <c r="C31" s="52" t="s">
        <v>52</v>
      </c>
      <c r="D31" s="9"/>
      <c r="E31" s="9">
        <f t="shared" si="6"/>
        <v>0</v>
      </c>
      <c r="F31" s="9">
        <v>8151.28</v>
      </c>
      <c r="G31" s="9">
        <f t="shared" si="7"/>
        <v>8151.28</v>
      </c>
      <c r="H31" s="9">
        <f t="shared" ref="H31:H33" si="8">+D31</f>
        <v>0</v>
      </c>
      <c r="I31" s="9"/>
      <c r="J31" s="49"/>
      <c r="K31" s="10" t="s">
        <v>83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46240</v>
      </c>
      <c r="B32" s="7" t="s">
        <v>85</v>
      </c>
      <c r="C32" s="52" t="s">
        <v>52</v>
      </c>
      <c r="D32" s="9"/>
      <c r="E32" s="9">
        <f t="shared" si="6"/>
        <v>0</v>
      </c>
      <c r="F32" s="9">
        <v>24000</v>
      </c>
      <c r="G32" s="9">
        <f t="shared" si="7"/>
        <v>24000</v>
      </c>
      <c r="H32" s="9">
        <f t="shared" si="8"/>
        <v>0</v>
      </c>
      <c r="I32" s="9"/>
      <c r="J32" s="49"/>
      <c r="K32" s="10" t="s">
        <v>69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7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27291410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2026-08-06T22:07:11Z</dcterms:modified>
</cp:coreProperties>
</file>